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9029"/>
  <workbookPr defaultThemeVersion="166925"/>
  <mc:AlternateContent xmlns:mc="http://schemas.openxmlformats.org/markup-compatibility/2006">
    <mc:Choice Requires="x15">
      <x15ac:absPath xmlns:x15ac="http://schemas.microsoft.com/office/spreadsheetml/2010/11/ac" url="A:\12 - OBRAS E URBANISMO\Pregão\PROCESSO 1740-18 - PROJETO ARQUITETONICO\"/>
    </mc:Choice>
  </mc:AlternateContent>
  <bookViews>
    <workbookView xWindow="0" yWindow="0" windowWidth="20490" windowHeight="7530"/>
  </bookViews>
  <sheets>
    <sheet name="OrçDiscr (Imprimir)" sheetId="1" r:id="rId1"/>
  </sheets>
  <externalReferences>
    <externalReference r:id="rId2"/>
  </externalReferences>
  <definedNames>
    <definedName name="_xlnm._FilterDatabase" localSheetId="0" hidden="1">'OrçDiscr (Imprimir)'!$A$11:$M$47</definedName>
    <definedName name="_xlnm.Print_Area" localSheetId="0">'OrçDiscr (Imprimir)'!$A$1:$L$53</definedName>
    <definedName name="_xlnm.Print_Titles" localSheetId="0">'OrçDiscr (Imprimir)'!$1:$11</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5" i="1" l="1"/>
  <c r="H45" i="1"/>
  <c r="C45" i="1"/>
  <c r="B45" i="1"/>
  <c r="I45" i="1" s="1"/>
  <c r="K44" i="1"/>
  <c r="H44" i="1"/>
  <c r="B44" i="1"/>
  <c r="C44" i="1" s="1"/>
  <c r="K43" i="1"/>
  <c r="H43" i="1"/>
  <c r="C43" i="1"/>
  <c r="B43" i="1"/>
  <c r="I43" i="1" s="1"/>
  <c r="K42" i="1"/>
  <c r="H42" i="1"/>
  <c r="B42" i="1"/>
  <c r="C42" i="1" s="1"/>
  <c r="K41" i="1"/>
  <c r="H41" i="1"/>
  <c r="C41" i="1"/>
  <c r="B41" i="1"/>
  <c r="I41" i="1" s="1"/>
  <c r="K40" i="1"/>
  <c r="H40" i="1"/>
  <c r="B40" i="1"/>
  <c r="C40" i="1" s="1"/>
  <c r="K39" i="1"/>
  <c r="H39" i="1"/>
  <c r="C39" i="1"/>
  <c r="B39" i="1"/>
  <c r="I39" i="1" s="1"/>
  <c r="C38" i="1"/>
  <c r="K36" i="1"/>
  <c r="H36" i="1"/>
  <c r="B36" i="1"/>
  <c r="K35" i="1"/>
  <c r="J35" i="1"/>
  <c r="H35" i="1"/>
  <c r="C35" i="1"/>
  <c r="B35" i="1"/>
  <c r="I35" i="1" s="1"/>
  <c r="K34" i="1"/>
  <c r="H34" i="1"/>
  <c r="B34" i="1"/>
  <c r="C34" i="1" s="1"/>
  <c r="K33" i="1"/>
  <c r="J33" i="1"/>
  <c r="H33" i="1"/>
  <c r="C33" i="1"/>
  <c r="B33" i="1"/>
  <c r="I33" i="1" s="1"/>
  <c r="K32" i="1"/>
  <c r="H32" i="1"/>
  <c r="B32" i="1"/>
  <c r="C32" i="1" s="1"/>
  <c r="K31" i="1"/>
  <c r="J31" i="1"/>
  <c r="H31" i="1"/>
  <c r="C31" i="1"/>
  <c r="B31" i="1"/>
  <c r="I31" i="1" s="1"/>
  <c r="K30" i="1"/>
  <c r="G30" i="1"/>
  <c r="B30" i="1"/>
  <c r="C29" i="1"/>
  <c r="K27" i="1"/>
  <c r="J27" i="1"/>
  <c r="H27" i="1"/>
  <c r="C27" i="1"/>
  <c r="B27" i="1"/>
  <c r="I27" i="1" s="1"/>
  <c r="K26" i="1"/>
  <c r="G26" i="1"/>
  <c r="B26" i="1"/>
  <c r="K25" i="1"/>
  <c r="H25" i="1"/>
  <c r="J25" i="1" s="1"/>
  <c r="C25" i="1"/>
  <c r="B25" i="1"/>
  <c r="I25" i="1" s="1"/>
  <c r="K24" i="1"/>
  <c r="B24" i="1"/>
  <c r="K23" i="1"/>
  <c r="J23" i="1"/>
  <c r="H23" i="1"/>
  <c r="C23" i="1"/>
  <c r="B23" i="1"/>
  <c r="I23" i="1" s="1"/>
  <c r="K22" i="1"/>
  <c r="G22" i="1"/>
  <c r="B22" i="1"/>
  <c r="K21" i="1"/>
  <c r="H21" i="1"/>
  <c r="J21" i="1" s="1"/>
  <c r="C21" i="1"/>
  <c r="B21" i="1"/>
  <c r="I21" i="1" s="1"/>
  <c r="C20" i="1"/>
  <c r="K18" i="1"/>
  <c r="B18" i="1"/>
  <c r="G17" i="1"/>
  <c r="B17" i="1"/>
  <c r="K16" i="1"/>
  <c r="H16" i="1"/>
  <c r="J16" i="1" s="1"/>
  <c r="C16" i="1"/>
  <c r="B16" i="1"/>
  <c r="I16" i="1" s="1"/>
  <c r="K15" i="1"/>
  <c r="B15" i="1"/>
  <c r="K14" i="1"/>
  <c r="J14" i="1"/>
  <c r="H14" i="1"/>
  <c r="C14" i="1"/>
  <c r="B14" i="1"/>
  <c r="I14" i="1" s="1"/>
  <c r="C13" i="1"/>
  <c r="C12" i="1"/>
  <c r="H15" i="1" l="1"/>
  <c r="C15" i="1"/>
  <c r="I15" i="1"/>
  <c r="H18" i="1"/>
  <c r="C18" i="1"/>
  <c r="I18" i="1"/>
  <c r="H24" i="1"/>
  <c r="C24" i="1"/>
  <c r="I24" i="1"/>
  <c r="C36" i="1"/>
  <c r="I36" i="1"/>
  <c r="J36" i="1"/>
  <c r="J41" i="1"/>
  <c r="J45" i="1"/>
  <c r="G15" i="1"/>
  <c r="H17" i="1"/>
  <c r="C17" i="1"/>
  <c r="I17" i="1"/>
  <c r="G18" i="1"/>
  <c r="H22" i="1"/>
  <c r="C22" i="1"/>
  <c r="I22" i="1"/>
  <c r="G24" i="1"/>
  <c r="H26" i="1"/>
  <c r="C26" i="1"/>
  <c r="I26" i="1"/>
  <c r="H30" i="1"/>
  <c r="C30" i="1"/>
  <c r="I30" i="1"/>
  <c r="G32" i="1"/>
  <c r="I32" i="1"/>
  <c r="J32" i="1" s="1"/>
  <c r="G34" i="1"/>
  <c r="I34" i="1"/>
  <c r="J34" i="1" s="1"/>
  <c r="G36" i="1"/>
  <c r="J39" i="1"/>
  <c r="J43" i="1"/>
  <c r="G40" i="1"/>
  <c r="I40" i="1"/>
  <c r="J40" i="1" s="1"/>
  <c r="G42" i="1"/>
  <c r="I42" i="1"/>
  <c r="J42" i="1" s="1"/>
  <c r="G44" i="1"/>
  <c r="I44" i="1"/>
  <c r="J44" i="1" s="1"/>
  <c r="G14" i="1"/>
  <c r="G16" i="1"/>
  <c r="G21" i="1"/>
  <c r="G23" i="1"/>
  <c r="G25" i="1"/>
  <c r="G27" i="1"/>
  <c r="G31" i="1"/>
  <c r="G33" i="1"/>
  <c r="G35" i="1"/>
  <c r="G39" i="1"/>
  <c r="G41" i="1"/>
  <c r="G43" i="1"/>
  <c r="G45" i="1"/>
  <c r="M46" i="1" l="1"/>
  <c r="K46" i="1"/>
  <c r="J30" i="1"/>
  <c r="J18" i="1"/>
  <c r="J26" i="1"/>
  <c r="J22" i="1"/>
  <c r="J17" i="1"/>
  <c r="J24" i="1"/>
  <c r="J15" i="1"/>
  <c r="M28" i="1" l="1"/>
  <c r="K28" i="1"/>
  <c r="J49" i="1"/>
  <c r="J51" i="1" s="1"/>
  <c r="J53" i="1" s="1"/>
  <c r="M19" i="1"/>
  <c r="K19" i="1"/>
  <c r="M37" i="1"/>
  <c r="K37" i="1"/>
  <c r="M49" i="1" l="1"/>
  <c r="L19" i="1"/>
  <c r="K47" i="1"/>
  <c r="L46" i="1" s="1"/>
  <c r="L28" i="1"/>
  <c r="L37" i="1" l="1"/>
  <c r="L47" i="1" s="1"/>
</calcChain>
</file>

<file path=xl/sharedStrings.xml><?xml version="1.0" encoding="utf-8"?>
<sst xmlns="http://schemas.openxmlformats.org/spreadsheetml/2006/main" count="58" uniqueCount="58">
  <si>
    <r>
      <t>P</t>
    </r>
    <r>
      <rPr>
        <b/>
        <sz val="12"/>
        <color theme="1"/>
        <rFont val="Calibri"/>
        <family val="2"/>
        <scheme val="minor"/>
      </rPr>
      <t xml:space="preserve">LANILHA DE </t>
    </r>
    <r>
      <rPr>
        <b/>
        <sz val="16"/>
        <color theme="1"/>
        <rFont val="Calibri"/>
        <family val="2"/>
        <scheme val="minor"/>
      </rPr>
      <t>C</t>
    </r>
    <r>
      <rPr>
        <b/>
        <sz val="12"/>
        <color theme="1"/>
        <rFont val="Calibri"/>
        <family val="2"/>
        <scheme val="minor"/>
      </rPr>
      <t xml:space="preserve">USTO </t>
    </r>
  </si>
  <si>
    <t>Obra:</t>
  </si>
  <si>
    <t>MASTER PLAN - Complexo de Saúde  de Saquarema</t>
  </si>
  <si>
    <t>Endereço:</t>
  </si>
  <si>
    <t>Saquarema / RJ</t>
  </si>
  <si>
    <t>Referência:</t>
  </si>
  <si>
    <t>EMOP de jul/2017</t>
  </si>
  <si>
    <t>OBS:</t>
  </si>
  <si>
    <t>Licitação:</t>
  </si>
  <si>
    <t>Modalidade:</t>
  </si>
  <si>
    <r>
      <t>I</t>
    </r>
    <r>
      <rPr>
        <b/>
        <sz val="11"/>
        <rFont val="Calibri"/>
        <family val="2"/>
        <scheme val="minor"/>
      </rPr>
      <t>TEM</t>
    </r>
  </si>
  <si>
    <r>
      <t>E</t>
    </r>
    <r>
      <rPr>
        <b/>
        <sz val="11"/>
        <rFont val="Calibri"/>
        <family val="2"/>
        <scheme val="minor"/>
      </rPr>
      <t>MOP</t>
    </r>
  </si>
  <si>
    <r>
      <t>D</t>
    </r>
    <r>
      <rPr>
        <b/>
        <sz val="11"/>
        <rFont val="Calibri"/>
        <family val="2"/>
        <scheme val="minor"/>
      </rPr>
      <t xml:space="preserve">ESCRIÇÃO </t>
    </r>
    <r>
      <rPr>
        <b/>
        <sz val="14"/>
        <rFont val="Calibri"/>
        <family val="2"/>
        <scheme val="minor"/>
      </rPr>
      <t>D</t>
    </r>
    <r>
      <rPr>
        <b/>
        <sz val="11"/>
        <rFont val="Calibri"/>
        <family val="2"/>
        <scheme val="minor"/>
      </rPr>
      <t xml:space="preserve">OS </t>
    </r>
    <r>
      <rPr>
        <b/>
        <sz val="14"/>
        <rFont val="Calibri"/>
        <family val="2"/>
        <scheme val="minor"/>
      </rPr>
      <t>S</t>
    </r>
    <r>
      <rPr>
        <b/>
        <sz val="11"/>
        <rFont val="Calibri"/>
        <family val="2"/>
        <scheme val="minor"/>
      </rPr>
      <t>ERVIÇOS</t>
    </r>
  </si>
  <si>
    <r>
      <t>U</t>
    </r>
    <r>
      <rPr>
        <b/>
        <sz val="11"/>
        <color theme="1"/>
        <rFont val="Calibri"/>
        <family val="2"/>
        <scheme val="minor"/>
      </rPr>
      <t>NID.</t>
    </r>
  </si>
  <si>
    <r>
      <t>Q</t>
    </r>
    <r>
      <rPr>
        <b/>
        <sz val="11"/>
        <color theme="1"/>
        <rFont val="Calibri"/>
        <family val="2"/>
        <scheme val="minor"/>
      </rPr>
      <t>UANT.</t>
    </r>
  </si>
  <si>
    <r>
      <t>C</t>
    </r>
    <r>
      <rPr>
        <b/>
        <sz val="11"/>
        <color theme="1"/>
        <rFont val="Calibri"/>
        <family val="2"/>
        <scheme val="minor"/>
      </rPr>
      <t xml:space="preserve">USTO </t>
    </r>
    <r>
      <rPr>
        <b/>
        <sz val="14"/>
        <color theme="1"/>
        <rFont val="Calibri"/>
        <family val="2"/>
        <scheme val="minor"/>
      </rPr>
      <t>U</t>
    </r>
    <r>
      <rPr>
        <b/>
        <sz val="11"/>
        <color theme="1"/>
        <rFont val="Calibri"/>
        <family val="2"/>
        <scheme val="minor"/>
      </rPr>
      <t>NIT.</t>
    </r>
  </si>
  <si>
    <r>
      <t>C</t>
    </r>
    <r>
      <rPr>
        <b/>
        <sz val="11"/>
        <color theme="1"/>
        <rFont val="Calibri"/>
        <family val="2"/>
        <scheme val="minor"/>
      </rPr>
      <t xml:space="preserve">USTO </t>
    </r>
    <r>
      <rPr>
        <b/>
        <sz val="14"/>
        <color theme="1"/>
        <rFont val="Calibri"/>
        <family val="2"/>
        <scheme val="minor"/>
      </rPr>
      <t>T</t>
    </r>
    <r>
      <rPr>
        <b/>
        <sz val="11"/>
        <color theme="1"/>
        <rFont val="Calibri"/>
        <family val="2"/>
        <scheme val="minor"/>
      </rPr>
      <t>OTAL</t>
    </r>
  </si>
  <si>
    <r>
      <t>%</t>
    </r>
    <r>
      <rPr>
        <b/>
        <sz val="14"/>
        <color theme="1"/>
        <rFont val="Calibri"/>
        <family val="2"/>
        <scheme val="minor"/>
      </rPr>
      <t xml:space="preserve"> I</t>
    </r>
    <r>
      <rPr>
        <b/>
        <sz val="11"/>
        <color theme="1"/>
        <rFont val="Calibri"/>
        <family val="2"/>
        <scheme val="minor"/>
      </rPr>
      <t>TEM</t>
    </r>
  </si>
  <si>
    <r>
      <t xml:space="preserve">% </t>
    </r>
    <r>
      <rPr>
        <b/>
        <sz val="14"/>
        <color theme="1"/>
        <rFont val="Calibri"/>
        <family val="2"/>
        <scheme val="minor"/>
      </rPr>
      <t>T</t>
    </r>
    <r>
      <rPr>
        <b/>
        <sz val="11"/>
        <color theme="1"/>
        <rFont val="Calibri"/>
        <family val="2"/>
        <scheme val="minor"/>
      </rPr>
      <t>OTAL</t>
    </r>
  </si>
  <si>
    <t>1</t>
  </si>
  <si>
    <t>1.1</t>
  </si>
  <si>
    <t>1.1.1</t>
  </si>
  <si>
    <t>1.1.2</t>
  </si>
  <si>
    <t>1.1.3</t>
  </si>
  <si>
    <t>1.1.4</t>
  </si>
  <si>
    <t>1.1.5</t>
  </si>
  <si>
    <t xml:space="preserve">Sub total 1.1 </t>
  </si>
  <si>
    <t>1.2</t>
  </si>
  <si>
    <t>1.2.1</t>
  </si>
  <si>
    <t>1.2.2</t>
  </si>
  <si>
    <t>1.2.3</t>
  </si>
  <si>
    <t>1.2.4</t>
  </si>
  <si>
    <t>1.2.5</t>
  </si>
  <si>
    <t>1.2.6</t>
  </si>
  <si>
    <t>1.2.7</t>
  </si>
  <si>
    <t>Sub total 1.2</t>
  </si>
  <si>
    <t>1.3</t>
  </si>
  <si>
    <t>1.3.1</t>
  </si>
  <si>
    <t>1.3.2</t>
  </si>
  <si>
    <t>1.3.3</t>
  </si>
  <si>
    <t>1.3.4</t>
  </si>
  <si>
    <t>1.3.5</t>
  </si>
  <si>
    <t>1.3.6</t>
  </si>
  <si>
    <t>1.3.7</t>
  </si>
  <si>
    <t>Sub total 1.3</t>
  </si>
  <si>
    <t>1.4</t>
  </si>
  <si>
    <t>1.4.1</t>
  </si>
  <si>
    <t>1.4.2</t>
  </si>
  <si>
    <t>1.4.3</t>
  </si>
  <si>
    <t>1.4.4</t>
  </si>
  <si>
    <t>1.4.5</t>
  </si>
  <si>
    <t>1.4.6</t>
  </si>
  <si>
    <t>1.4.7</t>
  </si>
  <si>
    <t>Sub total 1.4</t>
  </si>
  <si>
    <t>CUSTO TOTAL DO ÍTEM</t>
  </si>
  <si>
    <r>
      <t>C</t>
    </r>
    <r>
      <rPr>
        <b/>
        <sz val="11"/>
        <color theme="1"/>
        <rFont val="Calibri"/>
        <family val="2"/>
        <scheme val="minor"/>
      </rPr>
      <t>USTO</t>
    </r>
    <r>
      <rPr>
        <b/>
        <sz val="14"/>
        <color theme="1"/>
        <rFont val="Calibri"/>
        <family val="2"/>
        <scheme val="minor"/>
      </rPr>
      <t xml:space="preserve"> D</t>
    </r>
    <r>
      <rPr>
        <b/>
        <sz val="11"/>
        <color theme="1"/>
        <rFont val="Calibri"/>
        <family val="2"/>
        <scheme val="minor"/>
      </rPr>
      <t xml:space="preserve">IRETO </t>
    </r>
    <r>
      <rPr>
        <b/>
        <sz val="14"/>
        <color theme="1"/>
        <rFont val="Calibri"/>
        <family val="2"/>
        <scheme val="minor"/>
      </rPr>
      <t>Do Projeto</t>
    </r>
  </si>
  <si>
    <t>BDI</t>
  </si>
  <si>
    <r>
      <t>C</t>
    </r>
    <r>
      <rPr>
        <b/>
        <sz val="11"/>
        <color theme="1"/>
        <rFont val="Calibri"/>
        <family val="2"/>
        <scheme val="minor"/>
      </rPr>
      <t xml:space="preserve">USTO </t>
    </r>
    <r>
      <rPr>
        <b/>
        <sz val="14"/>
        <color theme="1"/>
        <rFont val="Calibri"/>
        <family val="2"/>
        <scheme val="minor"/>
      </rPr>
      <t>T</t>
    </r>
    <r>
      <rPr>
        <b/>
        <sz val="11"/>
        <color theme="1"/>
        <rFont val="Calibri"/>
        <family val="2"/>
        <scheme val="minor"/>
      </rPr>
      <t xml:space="preserve">OTAL </t>
    </r>
    <r>
      <rPr>
        <b/>
        <sz val="14"/>
        <color theme="1"/>
        <rFont val="Calibri"/>
        <family val="2"/>
        <scheme val="minor"/>
      </rPr>
      <t>D</t>
    </r>
    <r>
      <rPr>
        <b/>
        <sz val="11"/>
        <color theme="1"/>
        <rFont val="Calibri"/>
        <family val="2"/>
        <scheme val="minor"/>
      </rPr>
      <t xml:space="preserve">A </t>
    </r>
    <r>
      <rPr>
        <b/>
        <sz val="14"/>
        <color theme="1"/>
        <rFont val="Calibri"/>
        <family val="2"/>
        <scheme val="minor"/>
      </rPr>
      <t>C</t>
    </r>
    <r>
      <rPr>
        <b/>
        <sz val="11"/>
        <color theme="1"/>
        <rFont val="Calibri"/>
        <family val="2"/>
        <scheme val="minor"/>
      </rPr>
      <t>ONSTRUÇÃO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</si>
</sst>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16]d\ \ mmmm\,\ yyyy;@"/>
    <numFmt numFmtId="165" formatCode="&quot;R$&quot;\ #,##0;[Red]&quot;R$&quot;\ #,##0"/>
  </numFmts>
  <fonts count="14"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12"/>
      <color theme="1"/>
      <name val="Calibri"/>
      <family val="2"/>
      <scheme val="minor"/>
    </font>
    <font>
      <sz val="12"/>
      <color theme="1"/>
      <name val="Calibri"/>
      <family val="2"/>
      <scheme val="minor"/>
    </font>
    <font>
      <i/>
      <sz val="11"/>
      <color theme="1" tint="0.249977111117893"/>
      <name val="Calibri"/>
      <family val="2"/>
      <scheme val="minor"/>
    </font>
    <font>
      <i/>
      <sz val="11"/>
      <color theme="1"/>
      <name val="Calibri"/>
      <family val="2"/>
      <scheme val="minor"/>
    </font>
    <font>
      <b/>
      <sz val="14"/>
      <name val="Calibri"/>
      <family val="2"/>
      <scheme val="minor"/>
    </font>
    <font>
      <b/>
      <sz val="11"/>
      <name val="Calibri"/>
      <family val="2"/>
      <scheme val="minor"/>
    </font>
    <font>
      <b/>
      <sz val="14"/>
      <color theme="1"/>
      <name val="Calibri"/>
      <family val="2"/>
      <scheme val="minor"/>
    </font>
    <font>
      <b/>
      <sz val="10"/>
      <name val="Calibri"/>
      <family val="2"/>
      <scheme val="minor"/>
    </font>
    <font>
      <b/>
      <sz val="10"/>
      <color theme="0"/>
      <name val="Calibri"/>
      <family val="2"/>
      <scheme val="minor"/>
    </font>
    <font>
      <b/>
      <i/>
      <sz val="11"/>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rgb="FFFFFFCC"/>
        <bgColor indexed="64"/>
      </patternFill>
    </fill>
  </fills>
  <borders count="34">
    <border>
      <left/>
      <right/>
      <top/>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theme="0" tint="-0.14996795556505021"/>
      </left>
      <right/>
      <top style="thin">
        <color theme="0" tint="-0.14993743705557422"/>
      </top>
      <bottom style="thin">
        <color auto="1"/>
      </bottom>
      <diagonal/>
    </border>
    <border>
      <left/>
      <right/>
      <top style="thin">
        <color theme="0" tint="-0.14993743705557422"/>
      </top>
      <bottom style="thin">
        <color auto="1"/>
      </bottom>
      <diagonal/>
    </border>
    <border>
      <left/>
      <right style="thin">
        <color auto="1"/>
      </right>
      <top style="thin">
        <color theme="0" tint="-0.14993743705557422"/>
      </top>
      <bottom style="thin">
        <color auto="1"/>
      </bottom>
      <diagonal/>
    </border>
    <border>
      <left style="thin">
        <color theme="0" tint="-0.14996795556505021"/>
      </left>
      <right/>
      <top style="thin">
        <color theme="0" tint="-0.14993743705557422"/>
      </top>
      <bottom style="thin">
        <color theme="1"/>
      </bottom>
      <diagonal/>
    </border>
    <border>
      <left/>
      <right/>
      <top style="thin">
        <color theme="0" tint="-0.14993743705557422"/>
      </top>
      <bottom style="thin">
        <color theme="1"/>
      </bottom>
      <diagonal/>
    </border>
    <border>
      <left/>
      <right style="thin">
        <color theme="1"/>
      </right>
      <top style="thin">
        <color theme="0" tint="-0.14993743705557422"/>
      </top>
      <bottom style="thin">
        <color theme="1"/>
      </bottom>
      <diagonal/>
    </border>
    <border>
      <left style="thin">
        <color theme="0" tint="-0.14996795556505021"/>
      </left>
      <right/>
      <top style="thin">
        <color theme="0" tint="-0.14996795556505021"/>
      </top>
      <bottom style="thin">
        <color auto="1"/>
      </bottom>
      <diagonal/>
    </border>
    <border>
      <left/>
      <right/>
      <top style="thin">
        <color theme="0" tint="-0.14996795556505021"/>
      </top>
      <bottom style="thin">
        <color auto="1"/>
      </bottom>
      <diagonal/>
    </border>
    <border>
      <left/>
      <right style="thin">
        <color auto="1"/>
      </right>
      <top style="thin">
        <color theme="0" tint="-0.14996795556505021"/>
      </top>
      <bottom style="thin">
        <color auto="1"/>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right/>
      <top style="thin">
        <color auto="1"/>
      </top>
      <bottom style="hair">
        <color auto="1"/>
      </bottom>
      <diagonal/>
    </border>
  </borders>
  <cellStyleXfs count="2">
    <xf numFmtId="0" fontId="0" fillId="0" borderId="0"/>
    <xf numFmtId="9" fontId="1" fillId="0" borderId="0" applyFont="0" applyFill="0" applyBorder="0" applyAlignment="0" applyProtection="0"/>
  </cellStyleXfs>
  <cellXfs count="89">
    <xf numFmtId="0" fontId="0" fillId="0" borderId="0" xfId="0"/>
    <xf numFmtId="0" fontId="0" fillId="2" borderId="1" xfId="0" applyFill="1" applyBorder="1" applyAlignment="1">
      <alignment vertical="center"/>
    </xf>
    <xf numFmtId="0" fontId="0" fillId="2" borderId="2" xfId="0" applyFill="1" applyBorder="1" applyAlignment="1">
      <alignment vertical="center"/>
    </xf>
    <xf numFmtId="49" fontId="0" fillId="2" borderId="3" xfId="0" applyNumberFormat="1" applyFill="1" applyBorder="1" applyAlignment="1">
      <alignment horizontal="center"/>
    </xf>
    <xf numFmtId="0" fontId="5" fillId="2" borderId="4" xfId="0" applyFont="1" applyFill="1" applyBorder="1" applyAlignment="1">
      <alignment vertical="center"/>
    </xf>
    <xf numFmtId="0" fontId="0" fillId="2" borderId="4" xfId="0" applyFill="1" applyBorder="1" applyAlignment="1">
      <alignment vertical="center"/>
    </xf>
    <xf numFmtId="0" fontId="0" fillId="2" borderId="0" xfId="0" applyFill="1" applyBorder="1" applyAlignment="1">
      <alignment vertical="center"/>
    </xf>
    <xf numFmtId="0" fontId="0" fillId="2" borderId="5" xfId="0" applyFill="1" applyBorder="1" applyAlignment="1">
      <alignment vertical="center"/>
    </xf>
    <xf numFmtId="0" fontId="2" fillId="2" borderId="0" xfId="0" applyFont="1" applyFill="1" applyBorder="1" applyAlignment="1">
      <alignment horizontal="right" vertical="center"/>
    </xf>
    <xf numFmtId="0" fontId="6" fillId="2" borderId="5" xfId="0" applyFont="1" applyFill="1" applyBorder="1" applyAlignment="1">
      <alignment horizontal="left" vertical="center"/>
    </xf>
    <xf numFmtId="0" fontId="2" fillId="2" borderId="0" xfId="0" applyFont="1" applyFill="1" applyBorder="1" applyAlignment="1">
      <alignment vertical="center"/>
    </xf>
    <xf numFmtId="0" fontId="0" fillId="2" borderId="0" xfId="0" applyFont="1" applyFill="1" applyBorder="1" applyAlignment="1">
      <alignment vertical="center"/>
    </xf>
    <xf numFmtId="0" fontId="0" fillId="2" borderId="0" xfId="0" applyFill="1" applyBorder="1" applyAlignment="1">
      <alignment horizontal="left" vertical="center"/>
    </xf>
    <xf numFmtId="164" fontId="6" fillId="2" borderId="5" xfId="0" applyNumberFormat="1" applyFont="1" applyFill="1" applyBorder="1" applyAlignment="1">
      <alignment horizontal="left" vertical="center"/>
    </xf>
    <xf numFmtId="0" fontId="0" fillId="2" borderId="15" xfId="0" applyFill="1" applyBorder="1" applyAlignment="1">
      <alignment vertical="center"/>
    </xf>
    <xf numFmtId="0" fontId="0" fillId="2" borderId="16" xfId="0" applyFill="1" applyBorder="1" applyAlignment="1">
      <alignment vertical="center"/>
    </xf>
    <xf numFmtId="0" fontId="0" fillId="2" borderId="17" xfId="0" applyFill="1" applyBorder="1" applyAlignment="1">
      <alignment vertical="center"/>
    </xf>
    <xf numFmtId="0" fontId="8" fillId="3" borderId="18" xfId="0" quotePrefix="1" applyFont="1" applyFill="1" applyBorder="1" applyAlignment="1">
      <alignment horizontal="center" vertical="center"/>
    </xf>
    <xf numFmtId="0" fontId="10" fillId="3" borderId="18" xfId="0" quotePrefix="1" applyFont="1" applyFill="1" applyBorder="1" applyAlignment="1">
      <alignment horizontal="center" vertical="center"/>
    </xf>
    <xf numFmtId="0" fontId="2" fillId="3" borderId="18" xfId="0" quotePrefix="1" applyFont="1" applyFill="1" applyBorder="1" applyAlignment="1">
      <alignment horizontal="center" vertical="center"/>
    </xf>
    <xf numFmtId="0" fontId="0" fillId="2" borderId="0" xfId="0" applyFill="1" applyAlignment="1">
      <alignment vertical="center"/>
    </xf>
    <xf numFmtId="49" fontId="9" fillId="4" borderId="19" xfId="0" applyNumberFormat="1" applyFont="1" applyFill="1" applyBorder="1" applyAlignment="1">
      <alignment horizontal="center" vertical="center"/>
    </xf>
    <xf numFmtId="0" fontId="9" fillId="4" borderId="20" xfId="0" applyFont="1" applyFill="1" applyBorder="1" applyAlignment="1">
      <alignment horizontal="center" vertical="center"/>
    </xf>
    <xf numFmtId="0" fontId="9" fillId="4" borderId="20" xfId="0" applyFont="1" applyFill="1" applyBorder="1" applyAlignment="1">
      <alignment vertical="center"/>
    </xf>
    <xf numFmtId="0" fontId="11" fillId="4" borderId="21" xfId="0" quotePrefix="1" applyFont="1" applyFill="1" applyBorder="1" applyAlignment="1">
      <alignment vertical="center"/>
    </xf>
    <xf numFmtId="4" fontId="12" fillId="4" borderId="21" xfId="0" quotePrefix="1" applyNumberFormat="1" applyFont="1" applyFill="1" applyBorder="1" applyAlignment="1">
      <alignment vertical="center"/>
    </xf>
    <xf numFmtId="0" fontId="11" fillId="4" borderId="22" xfId="0" quotePrefix="1" applyFont="1" applyFill="1" applyBorder="1" applyAlignment="1">
      <alignment vertical="center"/>
    </xf>
    <xf numFmtId="4" fontId="0" fillId="2" borderId="0" xfId="0" applyNumberFormat="1" applyFill="1" applyAlignment="1">
      <alignment vertical="center"/>
    </xf>
    <xf numFmtId="49" fontId="9" fillId="4" borderId="18" xfId="0" applyNumberFormat="1" applyFont="1" applyFill="1" applyBorder="1" applyAlignment="1">
      <alignment horizontal="center" vertical="center"/>
    </xf>
    <xf numFmtId="0" fontId="0" fillId="2" borderId="23" xfId="0" applyFont="1" applyFill="1" applyBorder="1" applyAlignment="1">
      <alignment horizontal="center" vertical="center"/>
    </xf>
    <xf numFmtId="0" fontId="0" fillId="0" borderId="24" xfId="0" applyNumberFormat="1" applyBorder="1" applyAlignment="1">
      <alignment horizontal="left" vertical="center"/>
    </xf>
    <xf numFmtId="0" fontId="0" fillId="2" borderId="24" xfId="0" applyFont="1" applyFill="1" applyBorder="1" applyAlignment="1">
      <alignment horizontal="center" vertical="center"/>
    </xf>
    <xf numFmtId="4" fontId="0" fillId="2" borderId="24" xfId="0" applyNumberFormat="1" applyFont="1" applyFill="1" applyBorder="1" applyAlignment="1">
      <alignment horizontal="center" vertical="center"/>
    </xf>
    <xf numFmtId="4" fontId="0" fillId="2" borderId="24" xfId="0" applyNumberFormat="1" applyFont="1" applyFill="1" applyBorder="1" applyAlignment="1">
      <alignment vertical="center"/>
    </xf>
    <xf numFmtId="4" fontId="0" fillId="2" borderId="24" xfId="0" applyNumberFormat="1" applyFont="1" applyFill="1" applyBorder="1" applyAlignment="1">
      <alignment horizontal="right" vertical="center"/>
    </xf>
    <xf numFmtId="2" fontId="0" fillId="2" borderId="24" xfId="0" applyNumberFormat="1" applyFont="1" applyFill="1" applyBorder="1" applyAlignment="1">
      <alignment horizontal="right" vertical="center"/>
    </xf>
    <xf numFmtId="0" fontId="0" fillId="2" borderId="26" xfId="0" applyFill="1" applyBorder="1" applyAlignment="1">
      <alignment vertical="center"/>
    </xf>
    <xf numFmtId="0" fontId="0" fillId="2" borderId="26" xfId="0" applyFont="1" applyFill="1" applyBorder="1" applyAlignment="1">
      <alignment horizontal="center" vertical="center"/>
    </xf>
    <xf numFmtId="0" fontId="0" fillId="0" borderId="4" xfId="0" applyNumberFormat="1" applyBorder="1" applyAlignment="1">
      <alignment horizontal="left" vertical="center"/>
    </xf>
    <xf numFmtId="0" fontId="0" fillId="2" borderId="29" xfId="0" applyFont="1" applyFill="1" applyBorder="1" applyAlignment="1">
      <alignment horizontal="left" vertical="center" wrapText="1"/>
    </xf>
    <xf numFmtId="0" fontId="0" fillId="2" borderId="30" xfId="0" applyFont="1" applyFill="1" applyBorder="1" applyAlignment="1">
      <alignment horizontal="left" vertical="center" wrapText="1"/>
    </xf>
    <xf numFmtId="0" fontId="0" fillId="2" borderId="0" xfId="0" applyFont="1" applyFill="1" applyBorder="1" applyAlignment="1">
      <alignment horizontal="center" vertical="center"/>
    </xf>
    <xf numFmtId="4" fontId="0" fillId="2" borderId="0" xfId="0" applyNumberFormat="1" applyFont="1" applyFill="1" applyBorder="1" applyAlignment="1">
      <alignment horizontal="center" vertical="center"/>
    </xf>
    <xf numFmtId="4" fontId="0" fillId="2" borderId="0" xfId="0" applyNumberFormat="1" applyFont="1" applyFill="1" applyBorder="1" applyAlignment="1">
      <alignment vertical="center"/>
    </xf>
    <xf numFmtId="4" fontId="13" fillId="2" borderId="0" xfId="0" applyNumberFormat="1" applyFont="1" applyFill="1" applyBorder="1" applyAlignment="1">
      <alignment horizontal="right" vertical="center"/>
    </xf>
    <xf numFmtId="4" fontId="2" fillId="2" borderId="31" xfId="0" applyNumberFormat="1" applyFont="1" applyFill="1" applyBorder="1" applyAlignment="1">
      <alignment horizontal="right" vertical="center"/>
    </xf>
    <xf numFmtId="10" fontId="0" fillId="2" borderId="31" xfId="1" applyNumberFormat="1" applyFont="1" applyFill="1" applyBorder="1" applyAlignment="1">
      <alignment vertical="center"/>
    </xf>
    <xf numFmtId="0" fontId="0" fillId="2" borderId="32" xfId="0" applyFont="1" applyFill="1" applyBorder="1" applyAlignment="1">
      <alignment horizontal="center" vertical="center"/>
    </xf>
    <xf numFmtId="0" fontId="0" fillId="0" borderId="32" xfId="0" applyNumberFormat="1" applyBorder="1" applyAlignment="1">
      <alignment horizontal="left" vertical="center"/>
    </xf>
    <xf numFmtId="2" fontId="0" fillId="2" borderId="32" xfId="0" applyNumberFormat="1" applyFont="1" applyFill="1" applyBorder="1" applyAlignment="1">
      <alignment horizontal="right" vertical="center"/>
    </xf>
    <xf numFmtId="0" fontId="0" fillId="2" borderId="19" xfId="0" applyFill="1" applyBorder="1" applyAlignment="1">
      <alignment vertical="center"/>
    </xf>
    <xf numFmtId="0" fontId="0" fillId="2" borderId="16" xfId="0" applyFont="1" applyFill="1" applyBorder="1" applyAlignment="1">
      <alignment horizontal="left" vertical="center" wrapText="1"/>
    </xf>
    <xf numFmtId="0" fontId="0" fillId="2" borderId="15" xfId="0" applyFont="1" applyFill="1" applyBorder="1" applyAlignment="1">
      <alignment horizontal="left" vertical="center" wrapText="1"/>
    </xf>
    <xf numFmtId="0" fontId="0" fillId="2" borderId="32" xfId="0" applyFill="1" applyBorder="1" applyAlignment="1">
      <alignment horizontal="center" vertical="center"/>
    </xf>
    <xf numFmtId="0" fontId="0" fillId="2" borderId="24" xfId="0" applyFill="1" applyBorder="1" applyAlignment="1">
      <alignment horizontal="center" vertical="center"/>
    </xf>
    <xf numFmtId="4" fontId="2" fillId="5" borderId="18" xfId="0" applyNumberFormat="1" applyFont="1" applyFill="1" applyBorder="1" applyAlignment="1">
      <alignment horizontal="right" vertical="center"/>
    </xf>
    <xf numFmtId="10" fontId="2" fillId="5" borderId="18" xfId="1" applyNumberFormat="1" applyFont="1" applyFill="1" applyBorder="1" applyAlignment="1">
      <alignment horizontal="right" vertical="center"/>
    </xf>
    <xf numFmtId="4" fontId="2" fillId="2" borderId="18" xfId="0" applyNumberFormat="1" applyFont="1" applyFill="1" applyBorder="1" applyAlignment="1">
      <alignment horizontal="right" vertical="center"/>
    </xf>
    <xf numFmtId="9" fontId="2" fillId="2" borderId="0" xfId="1" applyFont="1" applyFill="1" applyBorder="1" applyAlignment="1">
      <alignment vertical="center"/>
    </xf>
    <xf numFmtId="165" fontId="2" fillId="2" borderId="0" xfId="1" applyNumberFormat="1" applyFont="1" applyFill="1" applyBorder="1" applyAlignment="1">
      <alignment vertical="center"/>
    </xf>
    <xf numFmtId="9" fontId="2" fillId="2" borderId="0" xfId="1" applyFont="1" applyFill="1" applyBorder="1" applyAlignment="1">
      <alignment horizontal="right" vertical="center"/>
    </xf>
    <xf numFmtId="10" fontId="2" fillId="2" borderId="5" xfId="1" applyNumberFormat="1" applyFont="1" applyFill="1" applyBorder="1" applyAlignment="1">
      <alignment vertical="center"/>
    </xf>
    <xf numFmtId="10" fontId="0" fillId="2" borderId="0" xfId="0" applyNumberFormat="1" applyFill="1" applyAlignment="1">
      <alignment vertical="center"/>
    </xf>
    <xf numFmtId="0" fontId="0" fillId="2" borderId="25" xfId="0" applyFont="1" applyFill="1" applyBorder="1" applyAlignment="1">
      <alignment horizontal="left" vertical="center" wrapText="1"/>
    </xf>
    <xf numFmtId="0" fontId="2" fillId="5" borderId="20" xfId="0" quotePrefix="1" applyFont="1" applyFill="1" applyBorder="1" applyAlignment="1">
      <alignment horizontal="right" vertical="center"/>
    </xf>
    <xf numFmtId="0" fontId="2" fillId="5" borderId="21" xfId="0" quotePrefix="1" applyFont="1" applyFill="1" applyBorder="1" applyAlignment="1">
      <alignment horizontal="right" vertical="center"/>
    </xf>
    <xf numFmtId="0" fontId="2" fillId="5" borderId="22" xfId="0" quotePrefix="1" applyFont="1" applyFill="1" applyBorder="1" applyAlignment="1">
      <alignment horizontal="right" vertical="center"/>
    </xf>
    <xf numFmtId="0" fontId="10" fillId="2" borderId="0" xfId="0" quotePrefix="1" applyFont="1" applyFill="1" applyBorder="1" applyAlignment="1">
      <alignment horizontal="right" vertical="center"/>
    </xf>
    <xf numFmtId="0" fontId="10" fillId="2" borderId="5" xfId="0" quotePrefix="1" applyFont="1" applyFill="1" applyBorder="1" applyAlignment="1">
      <alignment horizontal="right" vertical="center"/>
    </xf>
    <xf numFmtId="0" fontId="0" fillId="2" borderId="33" xfId="0" applyFont="1" applyFill="1" applyBorder="1" applyAlignment="1">
      <alignment horizontal="left" vertical="center" wrapText="1"/>
    </xf>
    <xf numFmtId="0" fontId="8" fillId="3" borderId="18" xfId="0" quotePrefix="1" applyFont="1" applyFill="1" applyBorder="1" applyAlignment="1">
      <alignment horizontal="center" vertical="center"/>
    </xf>
    <xf numFmtId="0" fontId="9" fillId="3" borderId="18" xfId="0" applyFont="1" applyFill="1" applyBorder="1" applyAlignment="1">
      <alignment horizontal="center" vertical="center"/>
    </xf>
    <xf numFmtId="0" fontId="0" fillId="2" borderId="27" xfId="0" applyFont="1" applyFill="1" applyBorder="1" applyAlignment="1">
      <alignment horizontal="left" vertical="center" wrapText="1"/>
    </xf>
    <xf numFmtId="0" fontId="0" fillId="2" borderId="28" xfId="0" applyFont="1" applyFill="1" applyBorder="1" applyAlignment="1">
      <alignment horizontal="left" vertical="center" wrapText="1"/>
    </xf>
    <xf numFmtId="0" fontId="3" fillId="2" borderId="2" xfId="0" quotePrefix="1" applyFont="1" applyFill="1" applyBorder="1" applyAlignment="1">
      <alignment horizontal="center" vertical="center"/>
    </xf>
    <xf numFmtId="0" fontId="6" fillId="2" borderId="6" xfId="0" applyFont="1" applyFill="1" applyBorder="1" applyAlignment="1">
      <alignment horizontal="left" vertical="center"/>
    </xf>
    <xf numFmtId="0" fontId="6" fillId="2" borderId="7" xfId="0" applyFont="1" applyFill="1" applyBorder="1" applyAlignment="1">
      <alignment horizontal="left" vertical="center"/>
    </xf>
    <xf numFmtId="0" fontId="6" fillId="2" borderId="8" xfId="0" applyFont="1" applyFill="1" applyBorder="1" applyAlignment="1">
      <alignment horizontal="left" vertical="center"/>
    </xf>
    <xf numFmtId="0" fontId="6" fillId="2" borderId="9" xfId="0" applyFont="1" applyFill="1" applyBorder="1" applyAlignment="1">
      <alignment horizontal="left" vertical="center"/>
    </xf>
    <xf numFmtId="0" fontId="6" fillId="2" borderId="10" xfId="0" applyFont="1" applyFill="1" applyBorder="1" applyAlignment="1">
      <alignment horizontal="left" vertical="center"/>
    </xf>
    <xf numFmtId="0" fontId="6" fillId="2" borderId="11" xfId="0" applyFont="1" applyFill="1" applyBorder="1" applyAlignment="1">
      <alignment horizontal="left" vertical="center"/>
    </xf>
    <xf numFmtId="0" fontId="7" fillId="2" borderId="12" xfId="0" applyFont="1" applyFill="1" applyBorder="1" applyAlignment="1">
      <alignment horizontal="left" vertical="center"/>
    </xf>
    <xf numFmtId="0" fontId="7" fillId="2" borderId="13" xfId="0" applyFont="1" applyFill="1" applyBorder="1" applyAlignment="1">
      <alignment horizontal="left" vertical="center"/>
    </xf>
    <xf numFmtId="0" fontId="7" fillId="2" borderId="14" xfId="0" applyFont="1" applyFill="1" applyBorder="1" applyAlignment="1">
      <alignment horizontal="left" vertical="center"/>
    </xf>
    <xf numFmtId="0" fontId="6" fillId="2" borderId="12" xfId="0" applyFont="1" applyFill="1" applyBorder="1" applyAlignment="1">
      <alignment horizontal="left" vertical="center"/>
    </xf>
    <xf numFmtId="0" fontId="6" fillId="2" borderId="13" xfId="0" applyFont="1" applyFill="1" applyBorder="1" applyAlignment="1">
      <alignment horizontal="left" vertical="center"/>
    </xf>
    <xf numFmtId="0" fontId="6" fillId="2" borderId="14" xfId="0" applyFont="1" applyFill="1" applyBorder="1" applyAlignment="1">
      <alignment horizontal="left" vertical="center"/>
    </xf>
    <xf numFmtId="0" fontId="2" fillId="2" borderId="4" xfId="0" applyFont="1" applyFill="1" applyBorder="1" applyAlignment="1">
      <alignment horizontal="right" vertical="center"/>
    </xf>
    <xf numFmtId="0" fontId="2" fillId="2" borderId="0" xfId="0" applyFont="1" applyFill="1" applyBorder="1" applyAlignment="1">
      <alignment horizontal="right" vertical="center"/>
    </xf>
  </cellXfs>
  <cellStyles count="2">
    <cellStyle name="Normal" xfId="0" builtinId="0"/>
    <cellStyle name="Porcentagem" xfId="1" builtinId="5"/>
  </cellStyles>
  <dxfs count="11">
    <dxf>
      <font>
        <b val="0"/>
        <i/>
        <color rgb="FFFF0000"/>
      </font>
    </dxf>
    <dxf>
      <font>
        <b val="0"/>
        <i/>
        <color rgb="FFFF0000"/>
      </font>
    </dxf>
    <dxf>
      <font>
        <b val="0"/>
        <i/>
        <color rgb="FFFF0000"/>
      </font>
    </dxf>
    <dxf>
      <font>
        <b val="0"/>
        <i/>
        <color rgb="FFFF0000"/>
      </font>
    </dxf>
    <dxf>
      <font>
        <b val="0"/>
        <i/>
        <color rgb="FFFF0000"/>
      </font>
    </dxf>
    <dxf>
      <font>
        <b val="0"/>
        <i/>
        <color rgb="FFFF0000"/>
      </font>
    </dxf>
    <dxf>
      <font>
        <b val="0"/>
        <i/>
        <color rgb="FFFF0000"/>
      </font>
    </dxf>
    <dxf>
      <font>
        <b val="0"/>
        <i/>
        <color rgb="FFFF0000"/>
      </font>
    </dxf>
    <dxf>
      <font>
        <b val="0"/>
        <i/>
        <color rgb="FFFF0000"/>
      </font>
    </dxf>
    <dxf>
      <font>
        <b val="0"/>
        <i/>
        <color rgb="FFFF0000"/>
      </font>
    </dxf>
    <dxf>
      <font>
        <b val="0"/>
        <i/>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123825</xdr:colOff>
      <xdr:row>7</xdr:row>
      <xdr:rowOff>9525</xdr:rowOff>
    </xdr:from>
    <xdr:ext cx="916854" cy="217560"/>
    <xdr:sp macro="" textlink="">
      <xdr:nvSpPr>
        <xdr:cNvPr id="2" name="CaixaDeTexto 1">
          <a:extLst>
            <a:ext uri="{FF2B5EF4-FFF2-40B4-BE49-F238E27FC236}">
              <a16:creationId xmlns:a16="http://schemas.microsoft.com/office/drawing/2014/main" id="{2FC5E5AA-96E2-43A9-B0C7-F8686E41DCBE}"/>
            </a:ext>
          </a:extLst>
        </xdr:cNvPr>
        <xdr:cNvSpPr txBox="1"/>
      </xdr:nvSpPr>
      <xdr:spPr>
        <a:xfrm>
          <a:off x="123825" y="1076325"/>
          <a:ext cx="916854" cy="217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pt-BR" sz="800" b="1" i="1"/>
            <a:t>S</a:t>
          </a:r>
          <a:r>
            <a:rPr lang="pt-BR" sz="600" b="1" i="1"/>
            <a:t>ECRETARIA DE</a:t>
          </a:r>
          <a:r>
            <a:rPr lang="pt-BR" sz="800" b="1" i="1"/>
            <a:t> ____</a:t>
          </a:r>
          <a:endParaRPr lang="pt-BR" sz="600" b="1" i="1"/>
        </a:p>
      </xdr:txBody>
    </xdr:sp>
    <xdr:clientData/>
  </xdr:oneCellAnchor>
  <xdr:twoCellAnchor editAs="oneCell">
    <xdr:from>
      <xdr:col>0</xdr:col>
      <xdr:colOff>0</xdr:colOff>
      <xdr:row>2</xdr:row>
      <xdr:rowOff>0</xdr:rowOff>
    </xdr:from>
    <xdr:to>
      <xdr:col>2</xdr:col>
      <xdr:colOff>114824</xdr:colOff>
      <xdr:row>6</xdr:row>
      <xdr:rowOff>180989</xdr:rowOff>
    </xdr:to>
    <xdr:pic>
      <xdr:nvPicPr>
        <xdr:cNvPr id="3" name="Imagem 2">
          <a:extLst>
            <a:ext uri="{FF2B5EF4-FFF2-40B4-BE49-F238E27FC236}">
              <a16:creationId xmlns:a16="http://schemas.microsoft.com/office/drawing/2014/main" id="{47BCBB54-D3B3-4FED-B7DC-BB5004AA5F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76225"/>
          <a:ext cx="1610249" cy="7334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esktop\B%20E%20T%20O\Planilha%20Emop%20Projetos%20Master%20Plan%20Rev%2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erno de Composição"/>
      <sheetName val="Preço EMOP 01-14"/>
      <sheetName val="Preço EMOP 07-17"/>
      <sheetName val="SINAPI Preço"/>
      <sheetName val="Memória de Cálculo (2)"/>
      <sheetName val="Memória de Cálculo (3)"/>
      <sheetName val="Memória de Cálculo (imprimir)"/>
      <sheetName val="OrçDiscr (Imprimir)"/>
      <sheetName val="CronograMA(1)"/>
      <sheetName val="CronograMA-Fisico (Imprimir)"/>
      <sheetName val="Calculo-BDI (Imprimir)"/>
    </sheetNames>
    <sheetDataSet>
      <sheetData sheetId="0">
        <row r="1">
          <cell r="A1" t="str">
            <v>Código</v>
          </cell>
          <cell r="B1" t="str">
            <v>Descrição</v>
          </cell>
          <cell r="C1" t="str">
            <v>Unidade</v>
          </cell>
        </row>
        <row r="2">
          <cell r="A2" t="str">
            <v>01.001.0001-0</v>
          </cell>
          <cell r="B2" t="str">
            <v>Limite de plasticidade</v>
          </cell>
          <cell r="C2" t="str">
            <v>un</v>
          </cell>
        </row>
        <row r="3">
          <cell r="A3" t="str">
            <v>01.001.0002-0</v>
          </cell>
          <cell r="B3" t="str">
            <v>Limite de liquidez</v>
          </cell>
          <cell r="C3" t="str">
            <v>un</v>
          </cell>
        </row>
        <row r="4">
          <cell r="A4" t="str">
            <v>01.001.0003-0</v>
          </cell>
          <cell r="B4" t="str">
            <v>Limite de contração</v>
          </cell>
          <cell r="C4" t="str">
            <v>un</v>
          </cell>
        </row>
        <row r="5">
          <cell r="A5" t="str">
            <v>01.001.0004-0</v>
          </cell>
          <cell r="B5" t="str">
            <v>Análise granulométrica sem sedimentação (peneiramento)</v>
          </cell>
          <cell r="C5" t="str">
            <v>un</v>
          </cell>
        </row>
        <row r="6">
          <cell r="A6" t="str">
            <v>01.001.0005-0</v>
          </cell>
          <cell r="B6" t="str">
            <v>Análise granulométrica com sedimentação</v>
          </cell>
          <cell r="C6" t="str">
            <v>un</v>
          </cell>
        </row>
        <row r="7">
          <cell r="A7" t="str">
            <v>01.001.0006-0</v>
          </cell>
          <cell r="B7" t="str">
            <v>Massa específica real</v>
          </cell>
          <cell r="C7" t="str">
            <v>un</v>
          </cell>
        </row>
        <row r="8">
          <cell r="A8" t="str">
            <v>01.001.0007-0</v>
          </cell>
          <cell r="B8" t="str">
            <v>Massa específica aparente “in situ”</v>
          </cell>
          <cell r="C8" t="str">
            <v>un</v>
          </cell>
        </row>
        <row r="9">
          <cell r="A9" t="str">
            <v>01.001.0008-0</v>
          </cell>
          <cell r="B9" t="str">
            <v>Umidade natural em estufa</v>
          </cell>
          <cell r="C9" t="str">
            <v>un</v>
          </cell>
        </row>
        <row r="10">
          <cell r="A10" t="str">
            <v>01.001.0009-0</v>
          </cell>
          <cell r="B10" t="str">
            <v>Equivalente de areia</v>
          </cell>
          <cell r="C10" t="str">
            <v>un</v>
          </cell>
        </row>
        <row r="11">
          <cell r="A11" t="str">
            <v>01.001.0010-0</v>
          </cell>
          <cell r="B11" t="str">
            <v>Umidade pelo método expedito “SPEEDY”</v>
          </cell>
          <cell r="C11" t="str">
            <v>un</v>
          </cell>
        </row>
        <row r="12">
          <cell r="A12" t="str">
            <v>01.001.0011-0</v>
          </cell>
          <cell r="B12" t="str">
            <v>Compactação: energia Proctor normal</v>
          </cell>
          <cell r="C12" t="str">
            <v>un</v>
          </cell>
        </row>
        <row r="13">
          <cell r="A13" t="str">
            <v>01.001.0012-0</v>
          </cell>
          <cell r="B13" t="str">
            <v>Compactação: energia AASHO intermediária</v>
          </cell>
          <cell r="C13" t="str">
            <v>un</v>
          </cell>
        </row>
        <row r="14">
          <cell r="A14" t="str">
            <v>01.001.0013-0</v>
          </cell>
          <cell r="B14" t="str">
            <v>Compactação: energia AASHO modificada</v>
          </cell>
          <cell r="C14" t="str">
            <v>un</v>
          </cell>
        </row>
        <row r="15">
          <cell r="A15" t="str">
            <v>01.001.0014-0</v>
          </cell>
          <cell r="B15" t="str">
            <v>Índice suporte Califórnia, por 1 ponto, compactação com energia Proctor normal</v>
          </cell>
          <cell r="C15" t="str">
            <v>un</v>
          </cell>
        </row>
        <row r="16">
          <cell r="A16" t="str">
            <v>01.001.0015-0</v>
          </cell>
          <cell r="B16" t="str">
            <v>Índice suporte Califórnia, por 1 ponto, compactação com energia AASHO intermediária</v>
          </cell>
          <cell r="C16" t="str">
            <v>un</v>
          </cell>
        </row>
        <row r="17">
          <cell r="A17" t="str">
            <v>01.001.0016-0</v>
          </cell>
          <cell r="B17" t="str">
            <v>Índice suporte Califórnia, por 1 ponto, compactação com energia AASHO modificada</v>
          </cell>
          <cell r="C17" t="str">
            <v>un</v>
          </cell>
        </row>
        <row r="18">
          <cell r="A18" t="str">
            <v>01.001.0017-0</v>
          </cell>
          <cell r="B18" t="str">
            <v>Índice suporte Califórnia, por 3 pontos, compactação com energia Proctor normal</v>
          </cell>
          <cell r="C18" t="str">
            <v>un</v>
          </cell>
        </row>
        <row r="19">
          <cell r="A19" t="str">
            <v>01.001.0018-0</v>
          </cell>
          <cell r="B19" t="str">
            <v>Índice suporte Califórnia, por 3 pontos, compactação com energia AASHO intermediária</v>
          </cell>
          <cell r="C19" t="str">
            <v>un</v>
          </cell>
        </row>
        <row r="20">
          <cell r="A20" t="str">
            <v>01.001.0019-0</v>
          </cell>
          <cell r="B20" t="str">
            <v>Índice suporte Califórnia, por 3 pontos, compactação com energia AASHO modificada</v>
          </cell>
          <cell r="C20" t="str">
            <v>un</v>
          </cell>
        </row>
        <row r="21">
          <cell r="A21" t="str">
            <v>01.001.0020-0</v>
          </cell>
          <cell r="B21" t="str">
            <v>Índice suporte Califórnia, por 5 pontos, compactação com energia Proctor normal</v>
          </cell>
          <cell r="C21" t="str">
            <v>un</v>
          </cell>
        </row>
        <row r="22">
          <cell r="A22" t="str">
            <v>01.001.0021-0</v>
          </cell>
          <cell r="B22" t="str">
            <v>Índice suporte Califórnia, por 5 pontos, compactação com energia AASHO intermediária</v>
          </cell>
          <cell r="C22" t="str">
            <v>un</v>
          </cell>
        </row>
        <row r="23">
          <cell r="A23" t="str">
            <v>01.001.0022-0</v>
          </cell>
          <cell r="B23" t="str">
            <v>Índice suporte Califórnia, por 5 pontos, compactação com energia AASHO modificada</v>
          </cell>
          <cell r="C23" t="str">
            <v>un</v>
          </cell>
        </row>
        <row r="24">
          <cell r="A24" t="str">
            <v>01.001.0023-0</v>
          </cell>
          <cell r="B24" t="str">
            <v>Permeabilidade em amostra natural</v>
          </cell>
          <cell r="C24" t="str">
            <v>un</v>
          </cell>
        </row>
        <row r="25">
          <cell r="A25" t="str">
            <v>01.001.0024-0</v>
          </cell>
          <cell r="B25" t="str">
            <v>Permeabilidade em amostra moldada argilosa</v>
          </cell>
          <cell r="C25" t="str">
            <v>un</v>
          </cell>
        </row>
        <row r="26">
          <cell r="A26" t="str">
            <v>01.001.0025-0</v>
          </cell>
          <cell r="B26" t="str">
            <v>Permeabilidade em amostra de areia</v>
          </cell>
          <cell r="C26" t="str">
            <v>un</v>
          </cell>
        </row>
        <row r="27">
          <cell r="A27" t="str">
            <v>01.001.0026-0</v>
          </cell>
          <cell r="B27" t="str">
            <v>Compressão simples em amostra natural, por corpo de prova</v>
          </cell>
          <cell r="C27" t="str">
            <v>un</v>
          </cell>
        </row>
        <row r="28">
          <cell r="A28" t="str">
            <v>01.001.0027-0</v>
          </cell>
          <cell r="B28" t="str">
            <v>Compressão simples em amostra moldada, por corpo de prova</v>
          </cell>
          <cell r="C28" t="str">
            <v>un</v>
          </cell>
        </row>
        <row r="29">
          <cell r="A29" t="str">
            <v>01.001.0028-0</v>
          </cell>
          <cell r="B29" t="str">
            <v>Adensamento em amostra natural</v>
          </cell>
          <cell r="C29" t="str">
            <v>un</v>
          </cell>
        </row>
        <row r="30">
          <cell r="A30" t="str">
            <v>01.001.0029-0</v>
          </cell>
          <cell r="B30" t="str">
            <v>Adensamento em amostra moldada</v>
          </cell>
          <cell r="C30" t="str">
            <v>un</v>
          </cell>
        </row>
        <row r="31">
          <cell r="A31" t="str">
            <v>01.001.0030-0</v>
          </cell>
          <cell r="B31" t="str">
            <v>Adensamento: par de ensaios para determinação do fator de correção de coeficiente de recalque</v>
          </cell>
          <cell r="C31" t="str">
            <v>un</v>
          </cell>
        </row>
        <row r="32">
          <cell r="A32" t="str">
            <v>01.001.0031-0</v>
          </cell>
          <cell r="B32" t="str">
            <v>Cisalhamento lento, por corpo de prova</v>
          </cell>
          <cell r="C32" t="str">
            <v>un</v>
          </cell>
        </row>
        <row r="33">
          <cell r="A33" t="str">
            <v>01.001.0032-0</v>
          </cell>
          <cell r="B33" t="str">
            <v>Cisalhamento rápido, por corpo de prova</v>
          </cell>
          <cell r="C33" t="str">
            <v>un</v>
          </cell>
        </row>
        <row r="34">
          <cell r="A34" t="str">
            <v>01.001.0033-0</v>
          </cell>
          <cell r="B34" t="str">
            <v>Triaxial drenado, em amostra natural, por corpo de prova</v>
          </cell>
          <cell r="C34" t="str">
            <v>un</v>
          </cell>
        </row>
        <row r="35">
          <cell r="A35" t="str">
            <v>01.001.0034-0</v>
          </cell>
          <cell r="B35" t="str">
            <v>Triaxial drenado, em amostra moldada, por corpo de prova</v>
          </cell>
          <cell r="C35" t="str">
            <v>un</v>
          </cell>
        </row>
        <row r="36">
          <cell r="A36" t="str">
            <v>01.001.0035-0</v>
          </cell>
          <cell r="B36" t="str">
            <v>Triaxial não drenado, em amostra natural, por corpo de prova</v>
          </cell>
          <cell r="C36" t="str">
            <v>un</v>
          </cell>
        </row>
        <row r="37">
          <cell r="A37" t="str">
            <v>01.001.0036-0</v>
          </cell>
          <cell r="B37" t="str">
            <v>Triaxial não drenado, em amostra moldada, por corpo de prova</v>
          </cell>
          <cell r="C37" t="str">
            <v>un</v>
          </cell>
        </row>
        <row r="38">
          <cell r="A38" t="str">
            <v>01.001.0037-0</v>
          </cell>
          <cell r="B38" t="str">
            <v>Triaxial não drenado, pré-adensado, em amostra natural, por corpo de prova</v>
          </cell>
          <cell r="C38" t="str">
            <v>un</v>
          </cell>
        </row>
        <row r="39">
          <cell r="A39" t="str">
            <v>01.001.0038-0</v>
          </cell>
          <cell r="B39" t="str">
            <v>Triaxial não drenado, pré-adensado, em amostra moldada, por corpo de prova</v>
          </cell>
          <cell r="C39" t="str">
            <v>un</v>
          </cell>
        </row>
        <row r="40">
          <cell r="A40" t="str">
            <v>01.001.0039-0</v>
          </cell>
          <cell r="B40" t="str">
            <v>Durabilidade por molhagem e secagem, em solo-cimento, por ensaio</v>
          </cell>
          <cell r="C40" t="str">
            <v>un</v>
          </cell>
        </row>
        <row r="41">
          <cell r="A41" t="str">
            <v>01.001.0040-0</v>
          </cell>
          <cell r="B41" t="str">
            <v>Sondagem manual, com trado cavadeira, por metro linear ou fração</v>
          </cell>
          <cell r="C41" t="str">
            <v>m</v>
          </cell>
        </row>
        <row r="42">
          <cell r="A42" t="str">
            <v>01.001.0042-0</v>
          </cell>
          <cell r="B42" t="str">
            <v>Sondagem manual, com pá e picareta, por metro linear ou fração</v>
          </cell>
          <cell r="C42" t="str">
            <v>m</v>
          </cell>
        </row>
        <row r="43">
          <cell r="A43" t="str">
            <v>01.001.0043-0</v>
          </cell>
          <cell r="B43" t="str">
            <v>Sondagem de reconhecimento a trado manual de 4”. Para trado de 6”, acrescentar 50% ao valor deste item</v>
          </cell>
          <cell r="C43" t="str">
            <v>m</v>
          </cell>
        </row>
        <row r="44">
          <cell r="A44" t="str">
            <v>01.001.0044-0</v>
          </cell>
          <cell r="B44" t="str">
            <v>Sondagem expedita, de simples reconhecimento a percussão, exclusivamente por lavagem, diâmetro de 2”, inclusive deslocamento e instalação</v>
          </cell>
          <cell r="C44" t="str">
            <v>m</v>
          </cell>
        </row>
        <row r="45">
          <cell r="A45" t="str">
            <v>01.001.0046-0</v>
          </cell>
          <cell r="B45" t="str">
            <v>Fracionamento químico (método rostler)</v>
          </cell>
          <cell r="C45" t="str">
            <v>un</v>
          </cell>
        </row>
        <row r="46">
          <cell r="A46" t="str">
            <v>01.001.0047-0</v>
          </cell>
          <cell r="B46" t="str">
            <v>Ensaio de palheta (“Vane test”) realizado no campo, exclusive perfuração</v>
          </cell>
          <cell r="C46" t="str">
            <v>un</v>
          </cell>
        </row>
        <row r="47">
          <cell r="A47" t="str">
            <v>01.001.0048-0</v>
          </cell>
          <cell r="B47" t="str">
            <v>Ensaio de palheta (“Vane test”) realizado em laboratório</v>
          </cell>
          <cell r="C47" t="str">
            <v>un</v>
          </cell>
        </row>
        <row r="48">
          <cell r="A48" t="str">
            <v>01.001.0049-0</v>
          </cell>
          <cell r="B48" t="str">
            <v>Classificação macroscópica de amostras de sondagem rotativa</v>
          </cell>
          <cell r="C48" t="str">
            <v>m</v>
          </cell>
        </row>
        <row r="49">
          <cell r="A49" t="str">
            <v>01.001.0050-0</v>
          </cell>
          <cell r="B49" t="str">
            <v>Idem item 01.001.0049, com lâmina de rocha</v>
          </cell>
          <cell r="C49" t="str">
            <v>m</v>
          </cell>
        </row>
        <row r="50">
          <cell r="A50" t="str">
            <v>01.001.0051-0</v>
          </cell>
          <cell r="B50" t="str">
            <v>Britagem em laboratório, de blocos de rocha, matacões ou testemunhos de sondagem rotativa, por amostra representativa</v>
          </cell>
          <cell r="C50" t="str">
            <v>un</v>
          </cell>
        </row>
        <row r="51">
          <cell r="A51" t="str">
            <v>01.001.0052-0</v>
          </cell>
          <cell r="B51" t="str">
            <v>Mini CBR e expansão de solo compactado em equipamento miniatura</v>
          </cell>
          <cell r="C51" t="str">
            <v>un</v>
          </cell>
        </row>
        <row r="52">
          <cell r="A52" t="str">
            <v>01.001.0053-0</v>
          </cell>
          <cell r="B52" t="str">
            <v>Mini MCV solo compactado em equipamento miniatura</v>
          </cell>
          <cell r="C52" t="str">
            <v>un</v>
          </cell>
        </row>
        <row r="53">
          <cell r="A53" t="str">
            <v>01.001.0054-0</v>
          </cell>
          <cell r="B53" t="str">
            <v>Determinação da perda de massa por imersão de solos compactados em equipamento miniatura</v>
          </cell>
          <cell r="C53" t="str">
            <v>un</v>
          </cell>
        </row>
        <row r="54">
          <cell r="A54" t="str">
            <v>01.001.0055-0</v>
          </cell>
          <cell r="B54" t="str">
            <v>Extração de amostra indeformada em blocos de 30 x 30 x 30cm, inclusive embalagem de madeira, exclusive transporte</v>
          </cell>
          <cell r="C54" t="str">
            <v>un</v>
          </cell>
        </row>
        <row r="55">
          <cell r="A55" t="str">
            <v>01.001.0056-0</v>
          </cell>
          <cell r="B55" t="str">
            <v>Classificação de solos tropicais para finalidades rodoviárias, utilizando corpos de prova compactados em equipamento miniatura</v>
          </cell>
          <cell r="C55" t="str">
            <v>un</v>
          </cell>
        </row>
        <row r="56">
          <cell r="A56" t="str">
            <v>01.001.0057-0</v>
          </cell>
          <cell r="B56" t="str">
            <v>Extração de amostra indeformada em anel biselado, exclusive transporte</v>
          </cell>
          <cell r="C56" t="str">
            <v>un</v>
          </cell>
        </row>
        <row r="57">
          <cell r="A57" t="str">
            <v>01.001.0059-0</v>
          </cell>
          <cell r="B57" t="str">
            <v>Extração de amostra tipo “SHELBY” durante serviço de sondagem do solo, exclusive transporte</v>
          </cell>
          <cell r="C57" t="str">
            <v>un</v>
          </cell>
        </row>
        <row r="58">
          <cell r="A58" t="str">
            <v>01.001.0060-0</v>
          </cell>
          <cell r="B58" t="str">
            <v>Amostra de solo preparação para ensaios de compactação e ensaios de caracterização</v>
          </cell>
          <cell r="C58" t="str">
            <v>un</v>
          </cell>
        </row>
        <row r="59">
          <cell r="A59" t="str">
            <v>01.001.0061-0</v>
          </cell>
          <cell r="B59" t="str">
            <v>Grãos de solos que passam na peneira de malha 4,8mm determinação da massa específica</v>
          </cell>
          <cell r="C59" t="str">
            <v>un</v>
          </cell>
        </row>
        <row r="60">
          <cell r="A60" t="str">
            <v>01.001.0062-0</v>
          </cell>
          <cell r="B60" t="str">
            <v>Adensamento unidimensional</v>
          </cell>
          <cell r="C60" t="str">
            <v>un</v>
          </cell>
        </row>
        <row r="61">
          <cell r="A61" t="str">
            <v>01.001.0063-0</v>
          </cell>
          <cell r="B61" t="str">
            <v>Método Riedel Weber (agregado graúdo)</v>
          </cell>
          <cell r="C61" t="str">
            <v>un</v>
          </cell>
        </row>
        <row r="62">
          <cell r="A62" t="str">
            <v>01.001.0064-0</v>
          </cell>
          <cell r="B62" t="str">
            <v>Compactação de solo em equipamento miniatura</v>
          </cell>
          <cell r="C62" t="str">
            <v>un</v>
          </cell>
        </row>
        <row r="63">
          <cell r="A63" t="str">
            <v>01.001.0065-0</v>
          </cell>
          <cell r="B63" t="str">
            <v>Ensaio de perda d’água durante a sondagem rotativa em rocha, constando de 3 estágios de pressão</v>
          </cell>
          <cell r="C63" t="str">
            <v>un</v>
          </cell>
        </row>
        <row r="64">
          <cell r="A64" t="str">
            <v>01.001.0066-0</v>
          </cell>
          <cell r="B64" t="str">
            <v>Idem item 01.001.0065, com 5 estágios de pressão</v>
          </cell>
          <cell r="C64" t="str">
            <v>un</v>
          </cell>
        </row>
        <row r="65">
          <cell r="A65" t="str">
            <v>01.001.0068-0</v>
          </cell>
          <cell r="B65" t="str">
            <v>Ensaio de penetração tipo “deep sounding”</v>
          </cell>
          <cell r="C65" t="str">
            <v>m</v>
          </cell>
        </row>
        <row r="66">
          <cell r="A66" t="str">
            <v>01.001.0069-0</v>
          </cell>
          <cell r="B66" t="str">
            <v>Ensaio de infiltração em solo</v>
          </cell>
          <cell r="C66" t="str">
            <v>un</v>
          </cell>
        </row>
        <row r="67">
          <cell r="A67" t="str">
            <v>01.001.0071-0</v>
          </cell>
          <cell r="B67" t="str">
            <v>Ensaio de caracterização geotécnica de solos, com utilização de dilatômetro, exclusive perfuração</v>
          </cell>
          <cell r="C67" t="str">
            <v>un</v>
          </cell>
        </row>
        <row r="68">
          <cell r="A68" t="str">
            <v>01.001.0073-0</v>
          </cell>
          <cell r="B68" t="str">
            <v>Ensaio de penetração tipo SPT</v>
          </cell>
          <cell r="C68" t="str">
            <v>un</v>
          </cell>
        </row>
        <row r="69">
          <cell r="A69" t="str">
            <v>01.001.0075-1</v>
          </cell>
          <cell r="B69" t="str">
            <v>Perfuração manual de solo, a trado até 6”</v>
          </cell>
          <cell r="C69" t="str">
            <v>m</v>
          </cell>
        </row>
        <row r="70">
          <cell r="A70" t="str">
            <v>01.001.0076-0</v>
          </cell>
          <cell r="B70" t="str">
            <v>Idem item 01.001.0075, até 8”</v>
          </cell>
          <cell r="C70" t="str">
            <v>m</v>
          </cell>
        </row>
        <row r="71">
          <cell r="A71" t="str">
            <v>01.001.0077-0</v>
          </cell>
          <cell r="B71" t="str">
            <v>Idem item 01.001.0075, até 10”</v>
          </cell>
          <cell r="C71" t="str">
            <v>m</v>
          </cell>
        </row>
        <row r="72">
          <cell r="A72" t="str">
            <v>01.001.0078-0</v>
          </cell>
          <cell r="B72" t="str">
            <v>Idem item 01.001.0075, acima de 10”</v>
          </cell>
          <cell r="C72" t="str">
            <v>m</v>
          </cell>
        </row>
        <row r="73">
          <cell r="A73" t="str">
            <v>01.001.0081-0</v>
          </cell>
          <cell r="B73" t="str">
            <v>Análise granulométrica em agregado miúdo</v>
          </cell>
          <cell r="C73" t="str">
            <v>un</v>
          </cell>
        </row>
        <row r="74">
          <cell r="A74" t="str">
            <v>01.001.0082-0</v>
          </cell>
          <cell r="B74" t="str">
            <v>Análise granulométrica em agregado graúdo</v>
          </cell>
          <cell r="C74" t="str">
            <v>un</v>
          </cell>
        </row>
        <row r="75">
          <cell r="A75" t="str">
            <v>01.001.0083-0</v>
          </cell>
          <cell r="B75" t="str">
            <v>Avaliação das impurezas orgânicas das areias</v>
          </cell>
          <cell r="C75" t="str">
            <v>un</v>
          </cell>
        </row>
        <row r="76">
          <cell r="A76" t="str">
            <v>01.001.0084-0</v>
          </cell>
          <cell r="B76" t="str">
            <v>Qualidade da areia com análise granulométrica e índice de matéria orgânica</v>
          </cell>
          <cell r="C76" t="str">
            <v>un</v>
          </cell>
        </row>
        <row r="77">
          <cell r="A77" t="str">
            <v>01.001.0085-0</v>
          </cell>
          <cell r="B77" t="str">
            <v>Teor de argila em torrões (agregado miúdo)</v>
          </cell>
          <cell r="C77" t="str">
            <v>un</v>
          </cell>
        </row>
        <row r="78">
          <cell r="A78" t="str">
            <v>01.001.0086-0</v>
          </cell>
          <cell r="B78" t="str">
            <v>Teor de argila em torrões (agregado graúdo)</v>
          </cell>
          <cell r="C78" t="str">
            <v>un</v>
          </cell>
        </row>
        <row r="79">
          <cell r="A79" t="str">
            <v>01.001.0087-0</v>
          </cell>
          <cell r="B79" t="str">
            <v>Teor de materiais pulverulentos (agregado miúdo)</v>
          </cell>
          <cell r="C79" t="str">
            <v>un</v>
          </cell>
        </row>
        <row r="80">
          <cell r="A80" t="str">
            <v>01.001.0088-0</v>
          </cell>
          <cell r="B80" t="str">
            <v>Teor de materiais pulverulentos (agregado graúdo)</v>
          </cell>
          <cell r="C80" t="str">
            <v>un</v>
          </cell>
        </row>
        <row r="81">
          <cell r="A81" t="str">
            <v>01.001.0089-0</v>
          </cell>
          <cell r="B81" t="str">
            <v>Densidade real (agregado miúdo)</v>
          </cell>
          <cell r="C81" t="str">
            <v>un</v>
          </cell>
        </row>
        <row r="82">
          <cell r="A82" t="str">
            <v>01.001.0090-0</v>
          </cell>
          <cell r="B82" t="str">
            <v>Densidade real (agregado graúdo)</v>
          </cell>
          <cell r="C82" t="str">
            <v>un</v>
          </cell>
        </row>
        <row r="83">
          <cell r="A83" t="str">
            <v>01.001.0091-0</v>
          </cell>
          <cell r="B83" t="str">
            <v>Densidade aparente (agregado miúdo)</v>
          </cell>
          <cell r="C83" t="str">
            <v>un</v>
          </cell>
        </row>
        <row r="84">
          <cell r="A84" t="str">
            <v>01.001.0092-0</v>
          </cell>
          <cell r="B84" t="str">
            <v>Densidade aparente (agregado graúdo)</v>
          </cell>
          <cell r="C84" t="str">
            <v>un</v>
          </cell>
        </row>
        <row r="85">
          <cell r="A85" t="str">
            <v>01.001.0093-0</v>
          </cell>
          <cell r="B85" t="str">
            <v>Desgaste à abrasão “Los Angeles”</v>
          </cell>
          <cell r="C85" t="str">
            <v>un</v>
          </cell>
        </row>
        <row r="86">
          <cell r="A86" t="str">
            <v>01.001.0094-0</v>
          </cell>
          <cell r="B86" t="str">
            <v>Esmagamento</v>
          </cell>
          <cell r="C86" t="str">
            <v>un</v>
          </cell>
        </row>
        <row r="87">
          <cell r="A87" t="str">
            <v>01.001.0095-0</v>
          </cell>
          <cell r="B87" t="str">
            <v>Resistência ao impacto “Treton”</v>
          </cell>
          <cell r="C87" t="str">
            <v>un</v>
          </cell>
        </row>
        <row r="88">
          <cell r="A88" t="str">
            <v>01.001.0096-0</v>
          </cell>
          <cell r="B88" t="str">
            <v>Índice de forma (cubicidade)</v>
          </cell>
          <cell r="C88" t="str">
            <v>un</v>
          </cell>
        </row>
        <row r="89">
          <cell r="A89" t="str">
            <v>01.001.0097-0</v>
          </cell>
          <cell r="B89" t="str">
            <v>Qualidade de agregado pelo uso de solução de sulfato de sódio ou magnésio, em agregado miúdo</v>
          </cell>
          <cell r="C89" t="str">
            <v>un</v>
          </cell>
        </row>
        <row r="90">
          <cell r="A90" t="str">
            <v>01.001.0098-0</v>
          </cell>
          <cell r="B90" t="str">
            <v>Idem item 01.001.0097, em agregado graúdo</v>
          </cell>
          <cell r="C90" t="str">
            <v>un</v>
          </cell>
        </row>
        <row r="91">
          <cell r="A91" t="str">
            <v>01.001.0121-0</v>
          </cell>
          <cell r="B91" t="str">
            <v>Remate ou capeamento de corpo de prova cilíndrico de 15 x 30cm, por topo</v>
          </cell>
          <cell r="C91" t="str">
            <v>un</v>
          </cell>
        </row>
        <row r="92">
          <cell r="A92" t="str">
            <v>01.001.0123-0</v>
          </cell>
          <cell r="B92" t="str">
            <v>Resistência à compressão de corpo de prova cilíndrico de 15 x 30cm, por corpo de prova</v>
          </cell>
          <cell r="C92" t="str">
            <v>un</v>
          </cell>
        </row>
        <row r="93">
          <cell r="A93" t="str">
            <v>01.001.0124-0</v>
          </cell>
          <cell r="B93" t="str">
            <v>Resistência à compressão simples de corpo de prova de argamassa de concreto, com 5 x 10cm, por corpo de prova</v>
          </cell>
          <cell r="C93" t="str">
            <v>un</v>
          </cell>
        </row>
        <row r="94">
          <cell r="A94" t="str">
            <v>01.001.0125-0</v>
          </cell>
          <cell r="B94" t="str">
            <v>Resistência à tração, na flexão, em corpo de prova prismático, com esforço até 5t</v>
          </cell>
          <cell r="C94" t="str">
            <v>un</v>
          </cell>
        </row>
        <row r="95">
          <cell r="A95" t="str">
            <v>01.001.0126-0</v>
          </cell>
          <cell r="B95" t="str">
            <v>Idem item 01.001.0125, com esforço de 5 até 30t</v>
          </cell>
          <cell r="C95" t="str">
            <v>un</v>
          </cell>
        </row>
        <row r="96">
          <cell r="A96" t="str">
            <v>01.001.0127-0</v>
          </cell>
          <cell r="B96" t="str">
            <v>Idem item 01.001.0125, com esforço de 30 até 200t</v>
          </cell>
          <cell r="C96" t="str">
            <v>un</v>
          </cell>
        </row>
        <row r="97">
          <cell r="A97" t="str">
            <v>01.001.0128-0</v>
          </cell>
          <cell r="B97" t="str">
            <v>Resistência à compressão simples de corpo de prova, com auxílio de esclerômetro, por corpo de prova</v>
          </cell>
          <cell r="C97" t="str">
            <v>un</v>
          </cell>
        </row>
        <row r="98">
          <cell r="A98" t="str">
            <v>01.001.0129-0</v>
          </cell>
          <cell r="B98" t="str">
            <v>“Slump test”</v>
          </cell>
          <cell r="C98" t="str">
            <v>un</v>
          </cell>
        </row>
        <row r="99">
          <cell r="A99" t="str">
            <v>01.001.0130-0</v>
          </cell>
          <cell r="B99" t="str">
            <v>Dosagem com estudo granulométrico dos agregados, determinação de um traço a partir dos gráficos obtidos de misturas experimentais e com ruptura de corpo de prova, de 15 x 30cm, aos 3, 7 e 28 dias de idade, utilizando como materiais cimento, um agregado graúdo e um agregado miúdo</v>
          </cell>
          <cell r="C99" t="str">
            <v>un</v>
          </cell>
        </row>
        <row r="100">
          <cell r="A100" t="str">
            <v>01.001.0131-0</v>
          </cell>
          <cell r="B100" t="str">
            <v>Idem item 01.001.0130, para cada agregado miúdo adicional</v>
          </cell>
          <cell r="C100" t="str">
            <v>un</v>
          </cell>
        </row>
        <row r="101">
          <cell r="A101" t="str">
            <v>01.001.0132-0</v>
          </cell>
          <cell r="B101" t="str">
            <v>Idem item 01.001.0130, para cada agregado graúdo adicional</v>
          </cell>
          <cell r="C101" t="str">
            <v>un</v>
          </cell>
        </row>
        <row r="102">
          <cell r="A102" t="str">
            <v>01.001.0133-0</v>
          </cell>
          <cell r="B102" t="str">
            <v>Determinação de outros traços a partir dos mesmos gráficos, mencionados no item 01.001.0130, por traço</v>
          </cell>
          <cell r="C102" t="str">
            <v>un</v>
          </cell>
        </row>
        <row r="103">
          <cell r="A103" t="str">
            <v>01.001.0134-0</v>
          </cell>
          <cell r="B103" t="str">
            <v>Idem item 01.001.0130, por traço adicional, empregando-se agregados da mesma qualidade, porém em proporções diferentes de cimento, um agregado miúdo e um agregado graúdo</v>
          </cell>
          <cell r="C103" t="str">
            <v>un</v>
          </cell>
        </row>
        <row r="104">
          <cell r="A104" t="str">
            <v>01.001.0135-0</v>
          </cell>
          <cell r="B104" t="str">
            <v>Idem item 01.001.0134, mais de um agregado miúdo e mais de um agregado graúdo</v>
          </cell>
          <cell r="C104" t="str">
            <v>un</v>
          </cell>
        </row>
        <row r="105">
          <cell r="A105" t="str">
            <v>01.001.0136-0</v>
          </cell>
          <cell r="B105" t="str">
            <v>Idem item 01.001.0135, determinação de mais traços a partir dos gráficos correspondentes, por traço</v>
          </cell>
          <cell r="C105" t="str">
            <v>un</v>
          </cell>
        </row>
        <row r="106">
          <cell r="A106" t="str">
            <v>01.001.0137-0</v>
          </cell>
          <cell r="B106" t="str">
            <v>Traçado das curvas que correlacionam a resistência à compressão ao fator água-cimento, com moldagem de 24 corpos de prova cilíndricos de concreto, de 15 x 30cm, com traços 1:5, 1:6, 1:7, 1:8 e determinação das tensões de ruptura à compressão aos 3, 7 e 28 dias de idade (amostras:  6 sacos de cimento)</v>
          </cell>
          <cell r="C106" t="str">
            <v>un</v>
          </cell>
        </row>
        <row r="107">
          <cell r="A107" t="str">
            <v>01.001.0138-0</v>
          </cell>
          <cell r="B107" t="str">
            <v>Reconstituição de traços de concreto por traço</v>
          </cell>
          <cell r="C107" t="str">
            <v>un</v>
          </cell>
        </row>
        <row r="108">
          <cell r="A108" t="str">
            <v>01.001.0139-0</v>
          </cell>
          <cell r="B108" t="str">
            <v>Avaliação da espessura de carbonatação, por ponto, em estruturas de concreto armado ou protendido, através de aspersão de solução de fenolftaleina, inclusive coleta e amostra</v>
          </cell>
          <cell r="C108" t="str">
            <v>un</v>
          </cell>
        </row>
        <row r="109">
          <cell r="A109" t="str">
            <v>01.001.0140-0</v>
          </cell>
          <cell r="B109" t="str">
            <v>Determinação do teor de cloretos, por amostra, em estruturas de concreto armado ou protendido, conforme Norma da ACI-318/31-BR36, inclusive coleta da amostra</v>
          </cell>
          <cell r="C109" t="str">
            <v>un</v>
          </cell>
        </row>
        <row r="110">
          <cell r="A110" t="str">
            <v>01.001.0141-0</v>
          </cell>
          <cell r="B110" t="str">
            <v>Determinação do teor de sulfatos, por amostra, em estruturas de concreto armado ou protendido, conforme boletim nº 25 do IPT, inclusive coleta da amostra</v>
          </cell>
          <cell r="C110" t="str">
            <v>un</v>
          </cell>
        </row>
        <row r="111">
          <cell r="A111" t="str">
            <v>01.001.0143-0</v>
          </cell>
          <cell r="B111" t="str">
            <v>Ensaio de resistência à tração simples, por compressão diametral de corpos de prova cilíndricos de 15 x 30cm, exclusive corpo de prova</v>
          </cell>
          <cell r="C111" t="str">
            <v>un</v>
          </cell>
        </row>
        <row r="112">
          <cell r="A112" t="str">
            <v>01.001.0144-0</v>
          </cell>
          <cell r="B112" t="str">
            <v>Resistência à compressão e tração, módulo de elasticidade dinâmica, exclusive corpo de prova</v>
          </cell>
          <cell r="C112" t="str">
            <v>un</v>
          </cell>
        </row>
        <row r="113">
          <cell r="A113" t="str">
            <v>01.001.0145-0</v>
          </cell>
          <cell r="B113" t="str">
            <v>Determinação do ar incorporado em concreto, exclusive corpo de prova</v>
          </cell>
          <cell r="C113" t="str">
            <v>un</v>
          </cell>
        </row>
        <row r="114">
          <cell r="A114" t="str">
            <v>01.001.0147-0</v>
          </cell>
          <cell r="B114" t="str">
            <v>Moldagem e coleta de corpo de prova de concreto, executado por firma especializada, inclusive transporte até 50km</v>
          </cell>
          <cell r="C114" t="str">
            <v>un</v>
          </cell>
        </row>
        <row r="115">
          <cell r="A115" t="str">
            <v>01.001.0148-0</v>
          </cell>
          <cell r="B115" t="str">
            <v>Idem item 01.001.0147, considerando o transporte para uma distância de 51 a 100km</v>
          </cell>
          <cell r="C115" t="str">
            <v>un</v>
          </cell>
        </row>
        <row r="116">
          <cell r="A116" t="str">
            <v>01.001.0149-0</v>
          </cell>
          <cell r="B116" t="str">
            <v>Idem item 01.001.0147, considerando o transporte para uma distância de 101 a 250km</v>
          </cell>
          <cell r="C116" t="str">
            <v>un</v>
          </cell>
        </row>
        <row r="117">
          <cell r="A117" t="str">
            <v>01.001.0150-A</v>
          </cell>
          <cell r="B117" t="str">
            <v>Controle tecnológico de obras em concreto armado considerando apenas o controle do concreto e constando de coleta, moldagem e capeamento de corpos de prova, transporte até 50km, ensaios de resistência à compressão aos 28 dias e “Slump test”, medido por m³ de concreto colocado nas formas</v>
          </cell>
          <cell r="C117" t="str">
            <v>m³</v>
          </cell>
        </row>
        <row r="118">
          <cell r="A118" t="str">
            <v>01.001.0150-0</v>
          </cell>
          <cell r="B118" t="str">
            <v>Controle tecnológico de obras em concreto armado considerando apenas o controle do concreto e constando de coleta, moldagem e capeamento de corpos de prova, transporte até 50km, ensaios de resistência à compressão aos 28 dias e “Slump test”, medido por m³ de concreto colocado nas formas</v>
          </cell>
          <cell r="C118" t="str">
            <v>m³</v>
          </cell>
        </row>
        <row r="119">
          <cell r="A119" t="str">
            <v>01.001.0151-0</v>
          </cell>
          <cell r="B119" t="str">
            <v>Idem item 01.001.0150, para transporte até 100km</v>
          </cell>
          <cell r="C119" t="str">
            <v>m³</v>
          </cell>
        </row>
        <row r="120">
          <cell r="A120" t="str">
            <v>01.001.0152-0</v>
          </cell>
          <cell r="B120" t="str">
            <v>Idem item 01.001.0150, para transporte até 250km</v>
          </cell>
          <cell r="C120" t="str">
            <v>m³</v>
          </cell>
        </row>
        <row r="121">
          <cell r="A121" t="str">
            <v>01.001.0160-0</v>
          </cell>
          <cell r="B121" t="str">
            <v>Penetração a 25° C, 100g e 5s</v>
          </cell>
          <cell r="C121" t="str">
            <v>un</v>
          </cell>
        </row>
        <row r="122">
          <cell r="A122" t="str">
            <v>01.001.0161-0</v>
          </cell>
          <cell r="B122" t="str">
            <v>Ponto de fulgor Cleveland</v>
          </cell>
          <cell r="C122" t="str">
            <v>un</v>
          </cell>
        </row>
        <row r="123">
          <cell r="A123" t="str">
            <v>01.001.0162-0</v>
          </cell>
          <cell r="B123" t="str">
            <v>Ductibilidade a 25° C</v>
          </cell>
          <cell r="C123" t="str">
            <v>un</v>
          </cell>
        </row>
        <row r="124">
          <cell r="A124" t="str">
            <v>01.001.0163-0</v>
          </cell>
          <cell r="B124" t="str">
            <v>Viscosidade SSF, a cada temperatura para emulsão</v>
          </cell>
          <cell r="C124" t="str">
            <v>un</v>
          </cell>
        </row>
        <row r="125">
          <cell r="A125" t="str">
            <v>01.001.0164-0</v>
          </cell>
          <cell r="B125" t="str">
            <v>Idem item 01.001.0163, para asfalto diluído</v>
          </cell>
          <cell r="C125" t="str">
            <v>un</v>
          </cell>
        </row>
        <row r="126">
          <cell r="A126" t="str">
            <v>01.001.0165-0</v>
          </cell>
          <cell r="B126" t="str">
            <v>Viscosidade cinemática, a cada temperatura</v>
          </cell>
          <cell r="C126" t="str">
            <v>un</v>
          </cell>
        </row>
        <row r="127">
          <cell r="A127" t="str">
            <v>01.001.0166-0</v>
          </cell>
          <cell r="B127" t="str">
            <v>Viscosidade dinâmica, a cada temperatura</v>
          </cell>
          <cell r="C127" t="str">
            <v>un</v>
          </cell>
        </row>
        <row r="128">
          <cell r="A128" t="str">
            <v>01.001.0167-0</v>
          </cell>
          <cell r="B128" t="str">
            <v>Teor de betume (solubilidade)</v>
          </cell>
          <cell r="C128" t="str">
            <v>un</v>
          </cell>
        </row>
        <row r="129">
          <cell r="A129" t="str">
            <v>01.001.0168-0</v>
          </cell>
          <cell r="B129" t="str">
            <v>Índice de suscetibilidade térmica</v>
          </cell>
          <cell r="C129" t="str">
            <v>un</v>
          </cell>
        </row>
        <row r="130">
          <cell r="A130" t="str">
            <v>01.001.0169-0</v>
          </cell>
          <cell r="B130" t="str">
            <v>Efeito do calor e do ar, por percentagem da penetração original</v>
          </cell>
          <cell r="C130" t="str">
            <v>un</v>
          </cell>
        </row>
        <row r="131">
          <cell r="A131" t="str">
            <v>01.001.0170-0</v>
          </cell>
          <cell r="B131" t="str">
            <v>Idem item 01.001.0169, por percentagem da variação em peso</v>
          </cell>
          <cell r="C131" t="str">
            <v>un</v>
          </cell>
        </row>
        <row r="132">
          <cell r="A132" t="str">
            <v>01.001.0171-0</v>
          </cell>
          <cell r="B132" t="str">
            <v>Ponto de amolecimento</v>
          </cell>
          <cell r="C132" t="str">
            <v>un</v>
          </cell>
        </row>
        <row r="133">
          <cell r="A133" t="str">
            <v>01.001.0172-0</v>
          </cell>
          <cell r="B133" t="str">
            <v>Densidade a 25° C</v>
          </cell>
          <cell r="C133" t="str">
            <v>un</v>
          </cell>
        </row>
        <row r="134">
          <cell r="A134" t="str">
            <v>01.001.0173-0</v>
          </cell>
          <cell r="B134" t="str">
            <v>Determinação da curva viscosidade x temperatura</v>
          </cell>
          <cell r="C134" t="str">
            <v>un</v>
          </cell>
        </row>
        <row r="135">
          <cell r="A135" t="str">
            <v>01.001.0174-0</v>
          </cell>
          <cell r="B135" t="str">
            <v>Ponto de fulgor TAG</v>
          </cell>
          <cell r="C135" t="str">
            <v>un</v>
          </cell>
        </row>
        <row r="136">
          <cell r="A136" t="str">
            <v>01.001.0175-0</v>
          </cell>
          <cell r="B136" t="str">
            <v>Destilação de asfaltos diluídos</v>
          </cell>
          <cell r="C136" t="str">
            <v>un</v>
          </cell>
        </row>
        <row r="137">
          <cell r="A137" t="str">
            <v>01.001.0176-0</v>
          </cell>
          <cell r="B137" t="str">
            <v>Determinação de água por destilação</v>
          </cell>
          <cell r="C137" t="str">
            <v>un</v>
          </cell>
        </row>
        <row r="138">
          <cell r="A138" t="str">
            <v>01.001.0177-0</v>
          </cell>
          <cell r="B138" t="str">
            <v>Ensaios do resíduo da destilação</v>
          </cell>
          <cell r="C138" t="str">
            <v>un</v>
          </cell>
        </row>
        <row r="139">
          <cell r="A139" t="str">
            <v>01.001.0178-0</v>
          </cell>
          <cell r="B139" t="str">
            <v>Viscosidade específica Engler</v>
          </cell>
          <cell r="C139" t="str">
            <v>un</v>
          </cell>
        </row>
        <row r="140">
          <cell r="A140" t="str">
            <v>01.001.0179-0</v>
          </cell>
          <cell r="B140" t="str">
            <v>Flutuação</v>
          </cell>
          <cell r="C140" t="str">
            <v>un</v>
          </cell>
        </row>
        <row r="141">
          <cell r="A141" t="str">
            <v>01.001.0180-0</v>
          </cell>
          <cell r="B141" t="str">
            <v>Destilação do alcatrão</v>
          </cell>
          <cell r="C141" t="str">
            <v>un</v>
          </cell>
        </row>
        <row r="142">
          <cell r="A142" t="str">
            <v>01.001.0181-0</v>
          </cell>
          <cell r="B142" t="str">
            <v>Índice de sulfonação</v>
          </cell>
          <cell r="C142" t="str">
            <v>un</v>
          </cell>
        </row>
        <row r="143">
          <cell r="A143" t="str">
            <v>01.001.0182-0</v>
          </cell>
          <cell r="B143" t="str">
            <v>Betume total</v>
          </cell>
          <cell r="C143" t="str">
            <v>un</v>
          </cell>
        </row>
        <row r="144">
          <cell r="A144" t="str">
            <v>01.001.0183-0</v>
          </cell>
          <cell r="B144" t="str">
            <v>Sedimentação há 5 dias</v>
          </cell>
          <cell r="C144" t="str">
            <v>un</v>
          </cell>
        </row>
        <row r="145">
          <cell r="A145" t="str">
            <v>01.001.0184-0</v>
          </cell>
          <cell r="B145" t="str">
            <v>Peneiração</v>
          </cell>
          <cell r="C145" t="str">
            <v>un</v>
          </cell>
        </row>
        <row r="146">
          <cell r="A146" t="str">
            <v>01.001.0185-0</v>
          </cell>
          <cell r="B146" t="str">
            <v>Resistência à água</v>
          </cell>
          <cell r="C146" t="str">
            <v>un</v>
          </cell>
        </row>
        <row r="147">
          <cell r="A147" t="str">
            <v>01.001.0186-0</v>
          </cell>
          <cell r="B147" t="str">
            <v>Mistura com cimento ou com filler silícico</v>
          </cell>
          <cell r="C147" t="str">
            <v>un</v>
          </cell>
        </row>
        <row r="148">
          <cell r="A148" t="str">
            <v>01.001.0187-0</v>
          </cell>
          <cell r="B148" t="str">
            <v>Carga das partículas</v>
          </cell>
          <cell r="C148" t="str">
            <v>un</v>
          </cell>
        </row>
        <row r="149">
          <cell r="A149" t="str">
            <v>01.001.0188-0</v>
          </cell>
          <cell r="B149" t="str">
            <v>Desemulsibilidade</v>
          </cell>
          <cell r="C149" t="str">
            <v>un</v>
          </cell>
        </row>
        <row r="150">
          <cell r="A150" t="str">
            <v>01.001.0189-0</v>
          </cell>
          <cell r="B150" t="str">
            <v>Destilação de emulsões asfálticas e óleo destilado</v>
          </cell>
          <cell r="C150" t="str">
            <v>un</v>
          </cell>
        </row>
        <row r="151">
          <cell r="A151" t="str">
            <v>01.001.0190-0</v>
          </cell>
          <cell r="B151" t="str">
            <v>Resistência ao calor</v>
          </cell>
          <cell r="C151" t="str">
            <v>un</v>
          </cell>
        </row>
        <row r="152">
          <cell r="A152" t="str">
            <v>01.001.0191-0</v>
          </cell>
          <cell r="B152" t="str">
            <v>Ensaio RRL para agregado graúdo</v>
          </cell>
          <cell r="C152" t="str">
            <v>un</v>
          </cell>
        </row>
        <row r="153">
          <cell r="A153" t="str">
            <v>01.001.0192-0</v>
          </cell>
          <cell r="B153" t="str">
            <v>Determinação de percentagem de agentes ativos</v>
          </cell>
          <cell r="C153" t="str">
            <v>un</v>
          </cell>
        </row>
        <row r="154">
          <cell r="A154" t="str">
            <v>01.001.0193-0</v>
          </cell>
          <cell r="B154" t="str">
            <v>Ensaio LCPC</v>
          </cell>
          <cell r="C154" t="str">
            <v>un</v>
          </cell>
        </row>
        <row r="155">
          <cell r="A155" t="str">
            <v>01.001.0194-0</v>
          </cell>
          <cell r="B155" t="str">
            <v>Material de enchimento (amostra granulométrica)</v>
          </cell>
          <cell r="C155" t="str">
            <v>un</v>
          </cell>
        </row>
        <row r="156">
          <cell r="A156" t="str">
            <v>01.001.0195-0</v>
          </cell>
          <cell r="B156" t="str">
            <v>Determinação de percentagem de carbonato de cálcio</v>
          </cell>
          <cell r="C156" t="str">
            <v>un</v>
          </cell>
        </row>
        <row r="157">
          <cell r="A157" t="str">
            <v>01.001.0196-0</v>
          </cell>
          <cell r="B157" t="str">
            <v>Massa específica real</v>
          </cell>
          <cell r="C157" t="str">
            <v>un</v>
          </cell>
        </row>
        <row r="158">
          <cell r="A158" t="str">
            <v>01.001.0197-0</v>
          </cell>
          <cell r="B158" t="str">
            <v>Massa específica aparente</v>
          </cell>
          <cell r="C158" t="str">
            <v>un</v>
          </cell>
        </row>
        <row r="159">
          <cell r="A159" t="str">
            <v>01.001.0198-0</v>
          </cell>
          <cell r="B159" t="str">
            <v>Determinação do teor de betume</v>
          </cell>
          <cell r="C159" t="str">
            <v>un</v>
          </cell>
        </row>
        <row r="160">
          <cell r="A160" t="str">
            <v>01.001.0199-0</v>
          </cell>
          <cell r="B160" t="str">
            <v>Determinação da estabilidade e fluência Marshall</v>
          </cell>
          <cell r="C160" t="str">
            <v>un</v>
          </cell>
        </row>
        <row r="161">
          <cell r="A161" t="str">
            <v>01.001.0200-0</v>
          </cell>
          <cell r="B161" t="str">
            <v>Densidade aparente</v>
          </cell>
          <cell r="C161" t="str">
            <v>un</v>
          </cell>
        </row>
        <row r="162">
          <cell r="A162" t="str">
            <v>01.001.0201-0</v>
          </cell>
          <cell r="B162" t="str">
            <v>Percentagem de vazios Rice</v>
          </cell>
          <cell r="C162" t="str">
            <v>un</v>
          </cell>
        </row>
        <row r="163">
          <cell r="A163" t="str">
            <v>01.001.0202-0</v>
          </cell>
          <cell r="B163" t="str">
            <v>Dosagem Marshall</v>
          </cell>
          <cell r="C163" t="str">
            <v>un</v>
          </cell>
        </row>
        <row r="164">
          <cell r="A164" t="str">
            <v>01.001.0203-0</v>
          </cell>
          <cell r="B164" t="str">
            <v>Recuperação do ligante (ALSON)</v>
          </cell>
          <cell r="C164" t="str">
            <v>un</v>
          </cell>
        </row>
        <row r="165">
          <cell r="A165" t="str">
            <v>01.001.0204-0</v>
          </cell>
          <cell r="B165" t="str">
            <v>Amostra granulométrica após extração do ligante</v>
          </cell>
          <cell r="C165" t="str">
            <v>un</v>
          </cell>
        </row>
        <row r="166">
          <cell r="A166" t="str">
            <v>01.001.0205-0</v>
          </cell>
          <cell r="B166" t="str">
            <v>Determinação, com auxílio de sonda rotativa, da densidade de mistura compactada, por corpo de prova</v>
          </cell>
          <cell r="C166" t="str">
            <v>un</v>
          </cell>
        </row>
        <row r="167">
          <cell r="A167" t="str">
            <v>01.001.0206-0</v>
          </cell>
          <cell r="B167" t="str">
            <v>Controle de compactação, por ponto (método do anel)</v>
          </cell>
          <cell r="C167" t="str">
            <v>un</v>
          </cell>
        </row>
        <row r="168">
          <cell r="A168" t="str">
            <v>01.001.0208-0</v>
          </cell>
          <cell r="B168" t="str">
            <v>Determinação da resistência a tração por compressão diametral de misturas betuminosas</v>
          </cell>
          <cell r="C168" t="str">
            <v>un</v>
          </cell>
        </row>
        <row r="169">
          <cell r="A169" t="str">
            <v>01.001.0209-0</v>
          </cell>
          <cell r="B169" t="str">
            <v>Determinação do módulo de resistência de misturas betuminosas</v>
          </cell>
          <cell r="C169" t="str">
            <v>un</v>
          </cell>
        </row>
        <row r="170">
          <cell r="A170" t="str">
            <v>01.001.0210-0</v>
          </cell>
          <cell r="B170" t="str">
            <v>Determinação de massa específica aparente “in situ” com emprego do frasco de areia</v>
          </cell>
          <cell r="C170" t="str">
            <v>un</v>
          </cell>
        </row>
        <row r="171">
          <cell r="A171" t="str">
            <v>01.001.0220-0</v>
          </cell>
          <cell r="B171" t="str">
            <v>Ensaio normal completo</v>
          </cell>
          <cell r="C171" t="str">
            <v>un</v>
          </cell>
        </row>
        <row r="172">
          <cell r="A172" t="str">
            <v>01.001.0221-0</v>
          </cell>
          <cell r="B172" t="str">
            <v>Ensaio de pega</v>
          </cell>
          <cell r="C172" t="str">
            <v>un</v>
          </cell>
        </row>
        <row r="173">
          <cell r="A173" t="str">
            <v>01.001.0222-0</v>
          </cell>
          <cell r="B173" t="str">
            <v>Ensaio de expansibilidade (Le Chatelier)</v>
          </cell>
          <cell r="C173" t="str">
            <v>un</v>
          </cell>
        </row>
        <row r="174">
          <cell r="A174" t="str">
            <v>01.001.0223-0</v>
          </cell>
          <cell r="B174" t="str">
            <v>Ensaio de expansibilidade em auto-clave</v>
          </cell>
          <cell r="C174" t="str">
            <v>un</v>
          </cell>
        </row>
        <row r="175">
          <cell r="A175" t="str">
            <v>01.001.0224-0</v>
          </cell>
          <cell r="B175" t="str">
            <v>Ensaio de finura:  resíduo na peneira nº 200</v>
          </cell>
          <cell r="C175" t="str">
            <v>un</v>
          </cell>
        </row>
        <row r="176">
          <cell r="A176" t="str">
            <v>01.001.0225-0</v>
          </cell>
          <cell r="B176" t="str">
            <v>Ensaio de finura:  superfície específica Blaine</v>
          </cell>
          <cell r="C176" t="str">
            <v>un</v>
          </cell>
        </row>
        <row r="177">
          <cell r="A177" t="str">
            <v>01.001.0226-0</v>
          </cell>
          <cell r="B177" t="str">
            <v>Resistência à compressão aos 3, 7 e 28 dias de idade</v>
          </cell>
          <cell r="C177" t="str">
            <v>un</v>
          </cell>
        </row>
        <row r="178">
          <cell r="A178" t="str">
            <v>01.001.0227-0</v>
          </cell>
          <cell r="B178" t="str">
            <v>Idem item 01.001.0226, para cada idade complementar</v>
          </cell>
          <cell r="C178" t="str">
            <v>un</v>
          </cell>
        </row>
        <row r="179">
          <cell r="A179" t="str">
            <v>01.001.0228-0</v>
          </cell>
          <cell r="B179" t="str">
            <v>Massa específica real</v>
          </cell>
          <cell r="C179" t="str">
            <v>un</v>
          </cell>
        </row>
        <row r="180">
          <cell r="A180" t="str">
            <v>01.001.0229-0</v>
          </cell>
          <cell r="B180" t="str">
            <v>Calor de hidratação aos 7 e 28 dias de idade</v>
          </cell>
          <cell r="C180" t="str">
            <v>un</v>
          </cell>
        </row>
        <row r="181">
          <cell r="A181" t="str">
            <v>01.001.0230-0</v>
          </cell>
          <cell r="B181" t="str">
            <v>Perda ao fogo (Portland comum)</v>
          </cell>
          <cell r="C181" t="str">
            <v>un</v>
          </cell>
        </row>
        <row r="182">
          <cell r="A182" t="str">
            <v>01.001.0231-0</v>
          </cell>
          <cell r="B182" t="str">
            <v>Perda ao fogo (pozolânico)</v>
          </cell>
          <cell r="C182" t="str">
            <v>un</v>
          </cell>
        </row>
        <row r="183">
          <cell r="A183" t="str">
            <v>01.001.0232-0</v>
          </cell>
          <cell r="B183" t="str">
            <v>Resíduo insolúvel</v>
          </cell>
          <cell r="C183" t="str">
            <v>un</v>
          </cell>
        </row>
        <row r="184">
          <cell r="A184" t="str">
            <v>01.001.0233-0</v>
          </cell>
          <cell r="B184" t="str">
            <v>Quantidade de anidrido sulfúrico</v>
          </cell>
          <cell r="C184" t="str">
            <v>un</v>
          </cell>
        </row>
        <row r="185">
          <cell r="A185" t="str">
            <v>01.001.0234-0</v>
          </cell>
          <cell r="B185" t="str">
            <v>Quantidade de sílica</v>
          </cell>
          <cell r="C185" t="str">
            <v>un</v>
          </cell>
        </row>
        <row r="186">
          <cell r="A186" t="str">
            <v>01.001.0235-0</v>
          </cell>
          <cell r="B186" t="str">
            <v>Quantidade de óxido de ferro</v>
          </cell>
          <cell r="C186" t="str">
            <v>un</v>
          </cell>
        </row>
        <row r="187">
          <cell r="A187" t="str">
            <v>01.001.0236-0</v>
          </cell>
          <cell r="B187" t="str">
            <v>Quantidade de óxido de alumínio</v>
          </cell>
          <cell r="C187" t="str">
            <v>un</v>
          </cell>
        </row>
        <row r="188">
          <cell r="A188" t="str">
            <v>01.001.0237-0</v>
          </cell>
          <cell r="B188" t="str">
            <v>Quantidade de óxido de cálcio</v>
          </cell>
          <cell r="C188" t="str">
            <v>un</v>
          </cell>
        </row>
        <row r="189">
          <cell r="A189" t="str">
            <v>01.001.0238-0</v>
          </cell>
          <cell r="B189" t="str">
            <v>Quantidade de óxido de magnésio</v>
          </cell>
          <cell r="C189" t="str">
            <v>un</v>
          </cell>
        </row>
        <row r="190">
          <cell r="A190" t="str">
            <v>01.001.0239-0</v>
          </cell>
          <cell r="B190" t="str">
            <v>Quantidade de anidrido silícico</v>
          </cell>
          <cell r="C190" t="str">
            <v>un</v>
          </cell>
        </row>
        <row r="191">
          <cell r="A191" t="str">
            <v>01.001.0240-0</v>
          </cell>
          <cell r="B191" t="str">
            <v>Quantidade de óxido de potássio</v>
          </cell>
          <cell r="C191" t="str">
            <v>un</v>
          </cell>
        </row>
        <row r="192">
          <cell r="A192" t="str">
            <v>01.001.0241-0</v>
          </cell>
          <cell r="B192" t="str">
            <v>Quantidade de óxido de sódio</v>
          </cell>
          <cell r="C192" t="str">
            <v>un</v>
          </cell>
        </row>
        <row r="193">
          <cell r="A193" t="str">
            <v>01.001.0242-0</v>
          </cell>
          <cell r="B193" t="str">
            <v>Quantidade de cálcio</v>
          </cell>
          <cell r="C193" t="str">
            <v>un</v>
          </cell>
        </row>
        <row r="194">
          <cell r="A194" t="str">
            <v>01.001.0243-0</v>
          </cell>
          <cell r="B194" t="str">
            <v>Quantidade de óxido de manganês</v>
          </cell>
          <cell r="C194" t="str">
            <v>un</v>
          </cell>
        </row>
        <row r="195">
          <cell r="A195" t="str">
            <v>01.001.0244-0</v>
          </cell>
          <cell r="B195" t="str">
            <v>Quantidade de sulfato</v>
          </cell>
          <cell r="C195" t="str">
            <v>un</v>
          </cell>
        </row>
        <row r="196">
          <cell r="A196" t="str">
            <v>01.001.0245-0</v>
          </cell>
          <cell r="B196" t="str">
            <v>Determinação dos compostos principais presentes no cimento Portland</v>
          </cell>
          <cell r="C196" t="str">
            <v>un</v>
          </cell>
        </row>
        <row r="197">
          <cell r="A197" t="str">
            <v>01.001.0246-0</v>
          </cell>
          <cell r="B197" t="str">
            <v>Ensaio químico completo de cimento</v>
          </cell>
          <cell r="C197" t="str">
            <v>un</v>
          </cell>
        </row>
        <row r="198">
          <cell r="A198" t="str">
            <v>01.001.0247-0</v>
          </cell>
          <cell r="B198" t="str">
            <v>Controle tecnológico de obras, considerando apenas o controle das armaduras, constando de coleta de corpos de prova, transporte até 50km, ensaio de dobramento e de tração simples, medido por tonelada de aço geometricamente necessário</v>
          </cell>
          <cell r="C198" t="str">
            <v>t</v>
          </cell>
        </row>
        <row r="199">
          <cell r="A199" t="str">
            <v>01.001.0248-0</v>
          </cell>
          <cell r="B199" t="str">
            <v>Idem item 01.001.0247, para transporte até 100km</v>
          </cell>
          <cell r="C199" t="str">
            <v>t</v>
          </cell>
        </row>
        <row r="200">
          <cell r="A200" t="str">
            <v>01.001.0249-0</v>
          </cell>
          <cell r="B200" t="str">
            <v>Idem item 01.001.0247, para transporte até 250km</v>
          </cell>
          <cell r="C200" t="str">
            <v>t</v>
          </cell>
        </row>
        <row r="201">
          <cell r="A201" t="str">
            <v>01.001.0250-0</v>
          </cell>
          <cell r="B201" t="str">
            <v>Dobramento simples, em uma operação</v>
          </cell>
          <cell r="C201" t="str">
            <v>un</v>
          </cell>
        </row>
        <row r="202">
          <cell r="A202" t="str">
            <v>01.001.0251-0</v>
          </cell>
          <cell r="B202" t="str">
            <v>Dobramento simples, em duas operações (flexão e compressão)</v>
          </cell>
          <cell r="C202" t="str">
            <v>un</v>
          </cell>
        </row>
        <row r="203">
          <cell r="A203" t="str">
            <v>01.001.0252-0</v>
          </cell>
          <cell r="B203" t="str">
            <v>Tração simples, com esforço até 5t</v>
          </cell>
          <cell r="C203" t="str">
            <v>un</v>
          </cell>
        </row>
        <row r="204">
          <cell r="A204" t="str">
            <v>01.001.0253-0</v>
          </cell>
          <cell r="B204" t="str">
            <v>Tração simples, com esforço de 5 até 30t</v>
          </cell>
          <cell r="C204" t="str">
            <v>un</v>
          </cell>
        </row>
        <row r="205">
          <cell r="A205" t="str">
            <v>01.001.0254-0</v>
          </cell>
          <cell r="B205" t="str">
            <v>Tração simples, com esforço de 30 até 100t</v>
          </cell>
          <cell r="C205" t="str">
            <v>un</v>
          </cell>
        </row>
        <row r="206">
          <cell r="A206" t="str">
            <v>01.001.0255-0</v>
          </cell>
          <cell r="B206" t="str">
            <v>Tração com determinação de alongamento sob carga</v>
          </cell>
          <cell r="C206" t="str">
            <v>un</v>
          </cell>
        </row>
        <row r="207">
          <cell r="A207" t="str">
            <v>01.001.0256-0</v>
          </cell>
          <cell r="B207" t="str">
            <v>Módulo de elasticidade</v>
          </cell>
          <cell r="C207" t="str">
            <v>un</v>
          </cell>
        </row>
        <row r="208">
          <cell r="A208" t="str">
            <v>01.001.0257-0</v>
          </cell>
          <cell r="B208" t="str">
            <v>Flexão por impacto, com traçado do diagrama tensão x deformação específica, na temperatura ambiente</v>
          </cell>
          <cell r="C208" t="str">
            <v>un</v>
          </cell>
        </row>
        <row r="209">
          <cell r="A209" t="str">
            <v>01.001.0258-0</v>
          </cell>
          <cell r="B209" t="str">
            <v>Tração com medidas de deformação (0,2%), inclusive traçado de gráficos sendo o esforço até 5t</v>
          </cell>
          <cell r="C209" t="str">
            <v>un</v>
          </cell>
        </row>
        <row r="210">
          <cell r="A210" t="str">
            <v>01.001.0259-0</v>
          </cell>
          <cell r="B210" t="str">
            <v>Idem item 01.001.0258, sendo o esforço de 5 até 30t</v>
          </cell>
          <cell r="C210" t="str">
            <v>un</v>
          </cell>
        </row>
        <row r="211">
          <cell r="A211" t="str">
            <v>01.001.0260-0</v>
          </cell>
          <cell r="B211" t="str">
            <v>Idem item 01.001.0258, sendo o esforço de 30 até 200t</v>
          </cell>
          <cell r="C211" t="str">
            <v>un</v>
          </cell>
        </row>
        <row r="212">
          <cell r="A212" t="str">
            <v>01.001.0261-0</v>
          </cell>
          <cell r="B212" t="str">
            <v>Compressão diametral</v>
          </cell>
          <cell r="C212" t="str">
            <v>un</v>
          </cell>
        </row>
        <row r="213">
          <cell r="A213" t="str">
            <v>01.001.0262-0</v>
          </cell>
          <cell r="B213" t="str">
            <v>Permeabilidade</v>
          </cell>
          <cell r="C213" t="str">
            <v>un</v>
          </cell>
        </row>
        <row r="214">
          <cell r="A214" t="str">
            <v>01.001.0263-0</v>
          </cell>
          <cell r="B214" t="str">
            <v>Absorção</v>
          </cell>
          <cell r="C214" t="str">
            <v>un</v>
          </cell>
        </row>
        <row r="215">
          <cell r="A215" t="str">
            <v>01.001.0264-0</v>
          </cell>
          <cell r="B215" t="str">
            <v>Dimensão</v>
          </cell>
          <cell r="C215" t="str">
            <v>un</v>
          </cell>
        </row>
        <row r="216">
          <cell r="A216" t="str">
            <v>01.001.0265-0</v>
          </cell>
          <cell r="B216" t="str">
            <v>Compressão diametral em tubos ou calhas de concreto simples, diâmetro até 0,30m</v>
          </cell>
          <cell r="C216" t="str">
            <v>un</v>
          </cell>
        </row>
        <row r="217">
          <cell r="A217" t="str">
            <v>01.001.0266-0</v>
          </cell>
          <cell r="B217" t="str">
            <v>Idem item 01.001.0265, diâmetro acima de 0,30m</v>
          </cell>
          <cell r="C217" t="str">
            <v>un</v>
          </cell>
        </row>
        <row r="218">
          <cell r="A218" t="str">
            <v>01.001.0267-0</v>
          </cell>
          <cell r="B218" t="str">
            <v>Compressão diametral em tubos ou calhas de concreto armado, diâmetro de 0,30 a 0,60m</v>
          </cell>
          <cell r="C218" t="str">
            <v>un</v>
          </cell>
        </row>
        <row r="219">
          <cell r="A219" t="str">
            <v>01.001.0268-0</v>
          </cell>
          <cell r="B219" t="str">
            <v>Idem item 01.001.0267, diâmetro de 0,60 a 1,20m</v>
          </cell>
          <cell r="C219" t="str">
            <v>un</v>
          </cell>
        </row>
        <row r="220">
          <cell r="A220" t="str">
            <v>01.001.0269-0</v>
          </cell>
          <cell r="B220" t="str">
            <v>Idem item 01.001.0267, diâmetro de 1,20 a 2,00m</v>
          </cell>
          <cell r="C220" t="str">
            <v>un</v>
          </cell>
        </row>
        <row r="221">
          <cell r="A221" t="str">
            <v>01.001.0270-0</v>
          </cell>
          <cell r="B221" t="str">
            <v>Absorção</v>
          </cell>
          <cell r="C221" t="str">
            <v>un</v>
          </cell>
        </row>
        <row r="222">
          <cell r="A222" t="str">
            <v>01.001.0271-0</v>
          </cell>
          <cell r="B222" t="str">
            <v>Permeabilidade</v>
          </cell>
          <cell r="C222" t="str">
            <v>un</v>
          </cell>
        </row>
        <row r="223">
          <cell r="A223" t="str">
            <v>01.001.0272-0</v>
          </cell>
          <cell r="B223" t="str">
            <v>Resistência à compressão em unidades maciças</v>
          </cell>
          <cell r="C223" t="str">
            <v>un</v>
          </cell>
        </row>
        <row r="224">
          <cell r="A224" t="str">
            <v>01.001.0273-0</v>
          </cell>
          <cell r="B224" t="str">
            <v>Idem item 01.001.0272, em unidades furadas</v>
          </cell>
          <cell r="C224" t="str">
            <v>un</v>
          </cell>
        </row>
        <row r="225">
          <cell r="A225" t="str">
            <v>01.001.0274-0</v>
          </cell>
          <cell r="B225" t="str">
            <v>Índice de Vicat de cal hidráulica</v>
          </cell>
          <cell r="C225" t="str">
            <v>un</v>
          </cell>
        </row>
        <row r="226">
          <cell r="A226" t="str">
            <v>01.001.0275-0</v>
          </cell>
          <cell r="B226" t="str">
            <v>Ensaio químico completo de cal</v>
          </cell>
          <cell r="C226" t="str">
            <v>un</v>
          </cell>
        </row>
        <row r="227">
          <cell r="A227" t="str">
            <v>01.001.0278-0</v>
          </cell>
          <cell r="B227" t="str">
            <v>Finura</v>
          </cell>
          <cell r="C227" t="str">
            <v>un</v>
          </cell>
        </row>
        <row r="228">
          <cell r="A228" t="str">
            <v>01.001.0279-0</v>
          </cell>
          <cell r="B228" t="str">
            <v>Estabilidade</v>
          </cell>
          <cell r="C228" t="str">
            <v>un</v>
          </cell>
        </row>
        <row r="229">
          <cell r="A229" t="str">
            <v>01.001.0280-0</v>
          </cell>
          <cell r="B229" t="str">
            <v>Verificação da qualidade para possibilidade de emprego em preparo de concreto</v>
          </cell>
          <cell r="C229" t="str">
            <v>un</v>
          </cell>
        </row>
        <row r="230">
          <cell r="A230" t="str">
            <v>01.001.0281-0</v>
          </cell>
          <cell r="B230" t="str">
            <v xml:space="preserve">Ensaio comparativo de resistência à compressão de corpos de prova de argamassa </v>
          </cell>
          <cell r="C230" t="str">
            <v>un</v>
          </cell>
        </row>
        <row r="231">
          <cell r="A231" t="str">
            <v>01.001.0290-0</v>
          </cell>
          <cell r="B231" t="str">
            <v>Determinação das constantes elásticas dos materiais de construção (processo mecânico ou eletrônico)</v>
          </cell>
          <cell r="C231" t="str">
            <v>un</v>
          </cell>
        </row>
        <row r="232">
          <cell r="A232" t="str">
            <v>01.001.0298-0</v>
          </cell>
          <cell r="B232" t="str">
            <v>Ensaio completo</v>
          </cell>
          <cell r="C232" t="str">
            <v>un</v>
          </cell>
        </row>
        <row r="233">
          <cell r="A233" t="str">
            <v>01.001.0300-0</v>
          </cell>
          <cell r="B233" t="str">
            <v>Determinação da taxa de ligante, por determinação</v>
          </cell>
          <cell r="C233" t="str">
            <v>un</v>
          </cell>
        </row>
        <row r="234">
          <cell r="A234" t="str">
            <v>01.001.0301-0</v>
          </cell>
          <cell r="B234" t="str">
            <v>Determinação da taxa de agregado, por determinação</v>
          </cell>
          <cell r="C234" t="str">
            <v>un</v>
          </cell>
        </row>
        <row r="235">
          <cell r="A235" t="str">
            <v>01.001.0302-0</v>
          </cell>
          <cell r="B235" t="str">
            <v>Determinação da deformação de pavimentos com o auxílio da viga Benkelmann, por ponto</v>
          </cell>
          <cell r="C235" t="str">
            <v>un</v>
          </cell>
        </row>
        <row r="236">
          <cell r="A236" t="str">
            <v>01.001.0303-0</v>
          </cell>
          <cell r="B236" t="str">
            <v>Extração, com o auxílio de sonda rotativa, de corpos de prova com 15cm de diâmetro, em pavimentos com placas de concreto, revestimentos betuminosos, com até 10cm de espessura, por corpo de prova</v>
          </cell>
          <cell r="C236" t="str">
            <v>un</v>
          </cell>
        </row>
        <row r="237">
          <cell r="A237" t="str">
            <v>01.001.0304-0</v>
          </cell>
          <cell r="B237" t="str">
            <v>Idem item 01.001.0303, com mais de 10cm de espessura</v>
          </cell>
          <cell r="C237" t="str">
            <v>un</v>
          </cell>
        </row>
        <row r="238">
          <cell r="A238" t="str">
            <v>01.001.0305-0</v>
          </cell>
          <cell r="B238" t="str">
            <v>Idem item 01.001.0303, em placas de concreto com até 15cm de espessura</v>
          </cell>
          <cell r="C238" t="str">
            <v>un</v>
          </cell>
        </row>
        <row r="239">
          <cell r="A239" t="str">
            <v>01.001.0306-0</v>
          </cell>
          <cell r="B239" t="str">
            <v>Idem item 01.001.0303, em placas de concreto com espessura entre 15 e 20cm</v>
          </cell>
          <cell r="C239" t="str">
            <v>un</v>
          </cell>
        </row>
        <row r="240">
          <cell r="A240" t="str">
            <v>01.001.0307-0</v>
          </cell>
          <cell r="B240" t="str">
            <v>Idem item 01.001.0303, em placas de concreto com mais de 20cm de espessura</v>
          </cell>
          <cell r="C240" t="str">
            <v>un</v>
          </cell>
        </row>
        <row r="241">
          <cell r="A241" t="str">
            <v>01.001.0330-0</v>
          </cell>
          <cell r="B241" t="str">
            <v>Manômetros até 10t</v>
          </cell>
          <cell r="C241" t="str">
            <v>un</v>
          </cell>
        </row>
        <row r="242">
          <cell r="A242" t="str">
            <v>01.001.0331-0</v>
          </cell>
          <cell r="B242" t="str">
            <v>Manômetros de 10 até 50t</v>
          </cell>
          <cell r="C242" t="str">
            <v>un</v>
          </cell>
        </row>
        <row r="243">
          <cell r="A243" t="str">
            <v>01.001.0332-0</v>
          </cell>
          <cell r="B243" t="str">
            <v>Manômetros de 50 até 500t</v>
          </cell>
          <cell r="C243" t="str">
            <v>un</v>
          </cell>
        </row>
        <row r="244">
          <cell r="A244" t="str">
            <v>01.001.0333-0</v>
          </cell>
          <cell r="B244" t="str">
            <v>Anel dinamométrico</v>
          </cell>
          <cell r="C244" t="str">
            <v>un</v>
          </cell>
        </row>
        <row r="245">
          <cell r="A245" t="str">
            <v>01.001.0334-0</v>
          </cell>
          <cell r="B245" t="str">
            <v>Prensa</v>
          </cell>
          <cell r="C245" t="str">
            <v>un</v>
          </cell>
        </row>
        <row r="246">
          <cell r="A246" t="str">
            <v>01.001.0335-0</v>
          </cell>
          <cell r="B246" t="str">
            <v>“Speed”</v>
          </cell>
          <cell r="C246" t="str">
            <v>un</v>
          </cell>
        </row>
        <row r="247">
          <cell r="A247" t="str">
            <v>01.001.0336-0</v>
          </cell>
          <cell r="B247" t="str">
            <v>Balanças</v>
          </cell>
          <cell r="C247" t="str">
            <v>un</v>
          </cell>
        </row>
        <row r="248">
          <cell r="A248" t="str">
            <v>01.001.0337-0</v>
          </cell>
          <cell r="B248" t="str">
            <v>Termômetros</v>
          </cell>
          <cell r="C248" t="str">
            <v>un</v>
          </cell>
        </row>
        <row r="249">
          <cell r="A249" t="str">
            <v>01.001.0338-0</v>
          </cell>
          <cell r="B249" t="str">
            <v>Densímetro:  verificação de uma indicação</v>
          </cell>
          <cell r="C249" t="str">
            <v>un</v>
          </cell>
        </row>
        <row r="250">
          <cell r="A250" t="str">
            <v>01.001.0339-0</v>
          </cell>
          <cell r="B250" t="str">
            <v>Densímetro:  verificação de cada indicação complementar</v>
          </cell>
          <cell r="C250" t="str">
            <v>un</v>
          </cell>
        </row>
        <row r="251">
          <cell r="A251" t="str">
            <v>01.001.0340-0</v>
          </cell>
          <cell r="B251" t="str">
            <v>Determinação das constantes do funil e placa (exclusive areia)</v>
          </cell>
          <cell r="C251" t="str">
            <v>un</v>
          </cell>
        </row>
        <row r="252">
          <cell r="A252" t="str">
            <v>01.001.0342-0</v>
          </cell>
          <cell r="B252" t="str">
            <v>Micrômetros:  verificação de uma indicação</v>
          </cell>
          <cell r="C252" t="str">
            <v>un</v>
          </cell>
        </row>
        <row r="253">
          <cell r="A253" t="str">
            <v>01.001.0343-0</v>
          </cell>
          <cell r="B253" t="str">
            <v>Micrômetros:  verificação de cada indicação complementar</v>
          </cell>
          <cell r="C253" t="str">
            <v>un</v>
          </cell>
        </row>
        <row r="254">
          <cell r="A254" t="str">
            <v>01.001.0344-0</v>
          </cell>
          <cell r="B254" t="str">
            <v>Dinamômetros:  verificação de uma indicação</v>
          </cell>
          <cell r="C254" t="str">
            <v>un</v>
          </cell>
        </row>
        <row r="255">
          <cell r="A255" t="str">
            <v>01.001.0345-0</v>
          </cell>
          <cell r="B255" t="str">
            <v>Dinamômetros:  verificação de cada indicação suplementar</v>
          </cell>
          <cell r="C255" t="str">
            <v>un</v>
          </cell>
        </row>
        <row r="256">
          <cell r="A256" t="str">
            <v>01.001.0346-0</v>
          </cell>
          <cell r="B256" t="str">
            <v>Aferição de qualquer máquina de ensaio de materiais, exceto as relacionadas nos itens anteriores</v>
          </cell>
          <cell r="C256" t="str">
            <v>un</v>
          </cell>
        </row>
        <row r="257">
          <cell r="A257" t="str">
            <v>01.001.0400-0</v>
          </cell>
          <cell r="B257" t="str">
            <v>Ensaios para recuperação de corrosão em armaduras, constando de ensaio do potencial elétrico da armadura em relação ao elemento estrutural que a cerca</v>
          </cell>
          <cell r="C257" t="str">
            <v>un</v>
          </cell>
        </row>
        <row r="258">
          <cell r="A258" t="str">
            <v>01.001.0405-0</v>
          </cell>
          <cell r="B258" t="str">
            <v xml:space="preserve">Ensaios para recuperação de armaduras, constando de aplicação de lápis colorimétrico para testes de PH e avaliação da frente de carbonatação </v>
          </cell>
          <cell r="C258" t="str">
            <v>un</v>
          </cell>
        </row>
        <row r="259">
          <cell r="A259" t="str">
            <v>01.001.0410-0</v>
          </cell>
          <cell r="B259" t="str">
            <v>Ensaios para recuperação de corrosão em armaduras, constando de cravação por amostragem, em diversas lajes e vigas, de pinos lisos para estimativa da tensão de compressão do concreto</v>
          </cell>
          <cell r="C259" t="str">
            <v>un</v>
          </cell>
        </row>
        <row r="260">
          <cell r="A260" t="str">
            <v>01.002.0001-0</v>
          </cell>
          <cell r="B260" t="str">
            <v>Sondagem rotativa com coroa de widia, em solo, diâmetro AX, vertical, inclusive deslocamento dentro do canteiro e instalação da sonda em cada furo.  (Vide itens de mobilização e desmobilização na família 01.009)</v>
          </cell>
          <cell r="C260" t="str">
            <v>m</v>
          </cell>
        </row>
        <row r="261">
          <cell r="A261" t="str">
            <v>01.002.0002-0</v>
          </cell>
          <cell r="B261" t="str">
            <v>Idem item 01.002.0001, sendo solo, AX, horizontal</v>
          </cell>
          <cell r="C261" t="str">
            <v>m</v>
          </cell>
        </row>
        <row r="262">
          <cell r="A262" t="str">
            <v>01.002.0003-0</v>
          </cell>
          <cell r="B262" t="str">
            <v>Idem item 01.002.0001, sendo solo, BX, vertical</v>
          </cell>
          <cell r="C262" t="str">
            <v>m</v>
          </cell>
        </row>
        <row r="263">
          <cell r="A263" t="str">
            <v>01.002.0004-0</v>
          </cell>
          <cell r="B263" t="str">
            <v>Idem item 01.002.0001, sendo solo, BX, horizontal</v>
          </cell>
          <cell r="C263" t="str">
            <v>m</v>
          </cell>
        </row>
        <row r="264">
          <cell r="A264" t="str">
            <v>01.002.0005-0</v>
          </cell>
          <cell r="B264" t="str">
            <v>Idem item 01.002.0001, sendo solo, NX, vertical</v>
          </cell>
          <cell r="C264" t="str">
            <v>m</v>
          </cell>
        </row>
        <row r="265">
          <cell r="A265" t="str">
            <v>01.002.0006-0</v>
          </cell>
          <cell r="B265" t="str">
            <v>Idem item 01.002.0001, sendo solo, NX, horizontal</v>
          </cell>
          <cell r="C265" t="str">
            <v>m</v>
          </cell>
        </row>
        <row r="266">
          <cell r="A266" t="str">
            <v>01.002.0007-0</v>
          </cell>
          <cell r="B266" t="str">
            <v>Idem item 01.002.0001, sendo solo, H, vertical</v>
          </cell>
          <cell r="C266" t="str">
            <v>m</v>
          </cell>
        </row>
        <row r="267">
          <cell r="A267" t="str">
            <v>01.002.0008-0</v>
          </cell>
          <cell r="B267" t="str">
            <v>Idem item 01.002.0001, sendo solo, H, horizontal</v>
          </cell>
          <cell r="C267" t="str">
            <v>m</v>
          </cell>
        </row>
        <row r="268">
          <cell r="A268" t="str">
            <v>01.002.0009-0</v>
          </cell>
          <cell r="B268" t="str">
            <v>Idem item 01.002.0001, sendo alteração de rocha, AX, vertical</v>
          </cell>
          <cell r="C268" t="str">
            <v>m</v>
          </cell>
        </row>
        <row r="269">
          <cell r="A269" t="str">
            <v>01.002.0010-0</v>
          </cell>
          <cell r="B269" t="str">
            <v>Idem item 01.002.0001, sendo alteração de rocha, BX, vertical</v>
          </cell>
          <cell r="C269" t="str">
            <v>m</v>
          </cell>
        </row>
        <row r="270">
          <cell r="A270" t="str">
            <v>01.002.0011-0</v>
          </cell>
          <cell r="B270" t="str">
            <v>Idem item 01.002.0001, sendo alteração de rocha, NX, vertical</v>
          </cell>
          <cell r="C270" t="str">
            <v>m</v>
          </cell>
        </row>
        <row r="271">
          <cell r="A271" t="str">
            <v>01.002.0012-0</v>
          </cell>
          <cell r="B271" t="str">
            <v>Idem item 01.002.0001, sendo alteração de rocha, H, vertical</v>
          </cell>
          <cell r="C271" t="str">
            <v>m</v>
          </cell>
        </row>
        <row r="272">
          <cell r="A272" t="str">
            <v>01.002.0013-0</v>
          </cell>
          <cell r="B272" t="str">
            <v>Idem item 01.002.0001, sendo rocha sã, AX, vertical</v>
          </cell>
          <cell r="C272" t="str">
            <v>m</v>
          </cell>
        </row>
        <row r="273">
          <cell r="A273" t="str">
            <v>01.002.0014-0</v>
          </cell>
          <cell r="B273" t="str">
            <v>Idem item 01.002.0001, sendo rocha sã, BX, vertical</v>
          </cell>
          <cell r="C273" t="str">
            <v>m</v>
          </cell>
        </row>
        <row r="274">
          <cell r="A274" t="str">
            <v>01.002.0015-0</v>
          </cell>
          <cell r="B274" t="str">
            <v>Idem item 01.002.0001, sendo rocha sã, NX, vertical</v>
          </cell>
          <cell r="C274" t="str">
            <v>m</v>
          </cell>
        </row>
        <row r="275">
          <cell r="A275" t="str">
            <v>01.002.0016-0</v>
          </cell>
          <cell r="B275" t="str">
            <v>Idem item 01.002.0001, sendo rocha sã, H, vertical</v>
          </cell>
          <cell r="C275" t="str">
            <v>m</v>
          </cell>
        </row>
        <row r="276">
          <cell r="A276" t="str">
            <v>01.002.0021-0</v>
          </cell>
          <cell r="B276" t="str">
            <v>Perfuração rotativa com coroa de widia, em solo, diâmetro AX vertical, inclusive deslocamento dentro do canteiro e instalação da sonda em cada furo.  (Vide itens de mobilização e desmobilização na família 01.009)</v>
          </cell>
          <cell r="C276" t="str">
            <v>m</v>
          </cell>
        </row>
        <row r="277">
          <cell r="A277" t="str">
            <v>01.002.0022-0</v>
          </cell>
          <cell r="B277" t="str">
            <v>Idem item 01.002.0021, sendo solo, AX, horizontal</v>
          </cell>
          <cell r="C277" t="str">
            <v>m</v>
          </cell>
        </row>
        <row r="278">
          <cell r="A278" t="str">
            <v>01.002.0023-0</v>
          </cell>
          <cell r="B278" t="str">
            <v>Idem item 01.002.0021, sendo solo, BX, vertical</v>
          </cell>
          <cell r="C278" t="str">
            <v>m</v>
          </cell>
        </row>
        <row r="279">
          <cell r="A279" t="str">
            <v>01.002.0024-0</v>
          </cell>
          <cell r="B279" t="str">
            <v>Idem item 01.002.0021, sendo solo, BX, horizontal</v>
          </cell>
          <cell r="C279" t="str">
            <v>m</v>
          </cell>
        </row>
        <row r="280">
          <cell r="A280" t="str">
            <v>01.002.0025-0</v>
          </cell>
          <cell r="B280" t="str">
            <v>Idem item 01.002.0021, sendo solo, NX, vertical</v>
          </cell>
          <cell r="C280" t="str">
            <v>m</v>
          </cell>
        </row>
        <row r="281">
          <cell r="A281" t="str">
            <v>01.002.0026-0</v>
          </cell>
          <cell r="B281" t="str">
            <v>Idem item 01.002.0021, sendo solo, NX, horizontal</v>
          </cell>
          <cell r="C281" t="str">
            <v>m</v>
          </cell>
        </row>
        <row r="282">
          <cell r="A282" t="str">
            <v>01.002.0027-0</v>
          </cell>
          <cell r="B282" t="str">
            <v>Idem item 01.002.0021, sendo solo, H, vertical</v>
          </cell>
          <cell r="C282" t="str">
            <v>m</v>
          </cell>
        </row>
        <row r="283">
          <cell r="A283" t="str">
            <v>01.002.0028-0</v>
          </cell>
          <cell r="B283" t="str">
            <v>Idem item 01.002.0021, sendo solo, H, horizontal</v>
          </cell>
          <cell r="C283" t="str">
            <v>m</v>
          </cell>
        </row>
        <row r="284">
          <cell r="A284" t="str">
            <v>01.002.0039-0</v>
          </cell>
          <cell r="B284" t="str">
            <v>Idem item 01.002.0021, sendo solo, 5”, vertical</v>
          </cell>
          <cell r="C284" t="str">
            <v>m</v>
          </cell>
        </row>
        <row r="285">
          <cell r="A285" t="str">
            <v>01.002.0041-0</v>
          </cell>
          <cell r="B285" t="str">
            <v>Idem item 01.002.0021, sendo solo, 6”, vertical</v>
          </cell>
          <cell r="C285" t="str">
            <v>m</v>
          </cell>
        </row>
        <row r="286">
          <cell r="A286" t="str">
            <v>01.002.0042-0</v>
          </cell>
          <cell r="B286" t="str">
            <v xml:space="preserve">Perfuração rotativa com coroa de widia, em solo, 8" diâmetro AX vertical, inclusive deslocamento dentro do canteiro e instalação da sonda em cada furo.  Mobilização e desmobilização de equipamento e equipe de sondagem e perfuração rotativa, com transporte até 50km       </v>
          </cell>
          <cell r="C286" t="str">
            <v>m</v>
          </cell>
        </row>
        <row r="287">
          <cell r="A287" t="str">
            <v>01.002.0043-0</v>
          </cell>
          <cell r="B287" t="str">
            <v>Idem item 01.002.0021, sendo solo, 10”, vertical</v>
          </cell>
          <cell r="C287" t="str">
            <v>m</v>
          </cell>
        </row>
        <row r="288">
          <cell r="A288" t="str">
            <v>01.002.0044-0</v>
          </cell>
          <cell r="B288" t="str">
            <v>Idem item 01.002.0021, sendo solo, 12”, vertical</v>
          </cell>
          <cell r="C288" t="str">
            <v>m</v>
          </cell>
        </row>
        <row r="289">
          <cell r="A289" t="str">
            <v>01.002.0045-0</v>
          </cell>
          <cell r="B289" t="str">
            <v>Idem item 01.002.0021, sendo solo, 14”, vertical</v>
          </cell>
          <cell r="C289" t="str">
            <v>m</v>
          </cell>
        </row>
        <row r="290">
          <cell r="A290" t="str">
            <v>01.002.0046-0</v>
          </cell>
          <cell r="B290" t="str">
            <v>Idem item 01.002.0021, sendo solo, 16”, vertical</v>
          </cell>
          <cell r="C290" t="str">
            <v>m</v>
          </cell>
        </row>
        <row r="291">
          <cell r="A291" t="str">
            <v>01.002.0060-0</v>
          </cell>
          <cell r="B291" t="str">
            <v>Idem item 01.002.0021, sendo alteração de rocha, AX, vertical</v>
          </cell>
          <cell r="C291" t="str">
            <v>m</v>
          </cell>
        </row>
        <row r="292">
          <cell r="A292" t="str">
            <v>01.002.0061-0</v>
          </cell>
          <cell r="B292" t="str">
            <v>Idem item 01.002.0021, sendo alteração de rocha, BX, vertical</v>
          </cell>
          <cell r="C292" t="str">
            <v>m</v>
          </cell>
        </row>
        <row r="293">
          <cell r="A293" t="str">
            <v>01.002.0062-0</v>
          </cell>
          <cell r="B293" t="str">
            <v>Idem item 01.002.0021, sendo alteração de rocha, NX, vertical</v>
          </cell>
          <cell r="C293" t="str">
            <v>m</v>
          </cell>
        </row>
        <row r="294">
          <cell r="A294" t="str">
            <v>01.002.0063-0</v>
          </cell>
          <cell r="B294" t="str">
            <v>Idem item 01.002.0021, sendo alteração de rocha, H, vertical</v>
          </cell>
          <cell r="C294" t="str">
            <v>m</v>
          </cell>
        </row>
        <row r="295">
          <cell r="A295" t="str">
            <v>01.002.0064-0</v>
          </cell>
          <cell r="B295" t="str">
            <v>Idem item 01.002.0021, sendo alteração de rocha, 5”, vertical</v>
          </cell>
          <cell r="C295" t="str">
            <v>m</v>
          </cell>
        </row>
        <row r="296">
          <cell r="A296" t="str">
            <v>01.002.0065-0</v>
          </cell>
          <cell r="B296" t="str">
            <v>Idem item 01.002.0021, sendo alteração de rocha, 6”, vertical</v>
          </cell>
          <cell r="C296" t="str">
            <v>m</v>
          </cell>
        </row>
        <row r="297">
          <cell r="A297" t="str">
            <v>01.002.0066-0</v>
          </cell>
          <cell r="B297" t="str">
            <v>Idem item 01.002.0021, sendo alteração de rocha, 8”, vertical</v>
          </cell>
          <cell r="C297" t="str">
            <v>m</v>
          </cell>
        </row>
        <row r="298">
          <cell r="A298" t="str">
            <v>01.002.0067-0</v>
          </cell>
          <cell r="B298" t="str">
            <v>Idem item 01.002.0021, sendo alteração de rocha, 10”, vertical</v>
          </cell>
          <cell r="C298" t="str">
            <v>m</v>
          </cell>
        </row>
        <row r="299">
          <cell r="A299" t="str">
            <v>01.002.0068-0</v>
          </cell>
          <cell r="B299" t="str">
            <v>Idem item 01.002.0021, sendo alteração de rocha, 12”, vertical</v>
          </cell>
          <cell r="C299" t="str">
            <v>m</v>
          </cell>
        </row>
        <row r="300">
          <cell r="A300" t="str">
            <v>01.002.0069-0</v>
          </cell>
          <cell r="B300" t="str">
            <v>Idem item 01.002.0021, sendo alteração de rocha, 14”, vertical</v>
          </cell>
          <cell r="C300" t="str">
            <v>m</v>
          </cell>
        </row>
        <row r="301">
          <cell r="A301" t="str">
            <v>01.002.0070-0</v>
          </cell>
          <cell r="B301" t="str">
            <v>Idem item 01.002.0021, sendo alteração de rocha, 16”, vertical</v>
          </cell>
          <cell r="C301" t="str">
            <v>m</v>
          </cell>
        </row>
        <row r="302">
          <cell r="A302" t="str">
            <v>01.002.0075-0</v>
          </cell>
          <cell r="B302" t="str">
            <v>Idem item 01.002.0021, sendo rocha sã, AX, vertical</v>
          </cell>
          <cell r="C302" t="str">
            <v>m</v>
          </cell>
        </row>
        <row r="303">
          <cell r="A303" t="str">
            <v>01.002.0076-0</v>
          </cell>
          <cell r="B303" t="str">
            <v>Idem item 01.002.0021, sendo rocha sã, BX, vertical</v>
          </cell>
          <cell r="C303" t="str">
            <v>m</v>
          </cell>
        </row>
        <row r="304">
          <cell r="A304" t="str">
            <v>01.002.0077-0</v>
          </cell>
          <cell r="B304" t="str">
            <v>Idem item 01.002.0021, sendo rocha sã, NX, vertical</v>
          </cell>
          <cell r="C304" t="str">
            <v>m</v>
          </cell>
        </row>
        <row r="305">
          <cell r="A305" t="str">
            <v>01.002.0078-0</v>
          </cell>
          <cell r="B305" t="str">
            <v>Idem item 01.002.0021, sendo rocha sã, H, vertical</v>
          </cell>
          <cell r="C305" t="str">
            <v>m</v>
          </cell>
        </row>
        <row r="306">
          <cell r="A306" t="str">
            <v>01.002.0079-0</v>
          </cell>
          <cell r="B306" t="str">
            <v>Idem item 01.002.0021, sendo rocha sã, 5”, vertical</v>
          </cell>
          <cell r="C306" t="str">
            <v>m</v>
          </cell>
        </row>
        <row r="307">
          <cell r="A307" t="str">
            <v>01.002.0080-0</v>
          </cell>
          <cell r="B307" t="str">
            <v>Idem item 01.002.0021, sendo rocha sã, 6”, vertical</v>
          </cell>
          <cell r="C307" t="str">
            <v>m</v>
          </cell>
        </row>
        <row r="308">
          <cell r="A308" t="str">
            <v>01.002.0081-0</v>
          </cell>
          <cell r="B308" t="str">
            <v>Idem item 01.002.0021, sendo rocha sã, 8”, vertical</v>
          </cell>
          <cell r="C308" t="str">
            <v>m</v>
          </cell>
        </row>
        <row r="309">
          <cell r="A309" t="str">
            <v>01.002.0082-0</v>
          </cell>
          <cell r="B309" t="str">
            <v>Idem item 01.002.0021, sendo rocha sã, 10”, vertical</v>
          </cell>
          <cell r="C309" t="str">
            <v>m</v>
          </cell>
        </row>
        <row r="310">
          <cell r="A310" t="str">
            <v>01.002.0083-0</v>
          </cell>
          <cell r="B310" t="str">
            <v>Idem item 01.002.0021, sendo rocha sã, 12”, vertical</v>
          </cell>
          <cell r="C310" t="str">
            <v>m</v>
          </cell>
        </row>
        <row r="311">
          <cell r="A311" t="str">
            <v>01.002.0084-0</v>
          </cell>
          <cell r="B311" t="str">
            <v>Idem item 01.002.0021, sendo rocha sã, 14”, vertical</v>
          </cell>
          <cell r="C311" t="str">
            <v>m</v>
          </cell>
        </row>
        <row r="312">
          <cell r="A312" t="str">
            <v>01.002.0085-0</v>
          </cell>
          <cell r="B312" t="str">
            <v>Idem item 01.002.0021, sendo rocha sã, 16”, vertical</v>
          </cell>
          <cell r="C312" t="str">
            <v>m</v>
          </cell>
        </row>
        <row r="313">
          <cell r="A313" t="str">
            <v>01.003.0001-0</v>
          </cell>
          <cell r="B313" t="str">
            <v>Sondagem a percussão, em terreno comum, com ensaio de penetração, diâmetro de 3”, inclusive deslocamento dentro do canteiro e instalação da sonda em cada furo (Vide itens de mobilização e desmobilização na família 01.008)</v>
          </cell>
          <cell r="C313" t="str">
            <v>m</v>
          </cell>
        </row>
        <row r="314">
          <cell r="A314" t="str">
            <v>01.003.0002-0</v>
          </cell>
          <cell r="B314" t="str">
            <v>Idem item 01.003.0001, com diâmetro de 4.1/2”</v>
          </cell>
          <cell r="C314" t="str">
            <v>m</v>
          </cell>
        </row>
        <row r="315">
          <cell r="A315" t="str">
            <v>01.003.0003-0</v>
          </cell>
          <cell r="B315" t="str">
            <v>Idem item 01.003.0001, com diâmetro de 6”</v>
          </cell>
          <cell r="C315" t="str">
            <v>m</v>
          </cell>
        </row>
        <row r="316">
          <cell r="A316" t="str">
            <v>01.003.0005-0</v>
          </cell>
          <cell r="B316" t="str">
            <v>Idem item 01.003.0001, com diâmetro de 8”</v>
          </cell>
          <cell r="C316" t="str">
            <v>m</v>
          </cell>
        </row>
        <row r="317">
          <cell r="A317" t="str">
            <v>01.003.0006-0</v>
          </cell>
          <cell r="B317" t="str">
            <v>Idem item 01.003.0001, com diâmetro de 10”</v>
          </cell>
          <cell r="C317" t="str">
            <v>m</v>
          </cell>
        </row>
        <row r="318">
          <cell r="A318" t="str">
            <v>01.003.0011-0</v>
          </cell>
          <cell r="B318" t="str">
            <v>Sondagem a percussão, sob lâmina d’agua de rios e lagoas, com ensaio de penetração, diâmetro de 3”, inclusive deslocamento dentro do canteiro e instalação da sonda em cada furo (vide itens de mobilização e desmobilização na família 01.008)</v>
          </cell>
          <cell r="C318" t="str">
            <v>m</v>
          </cell>
        </row>
        <row r="319">
          <cell r="A319" t="str">
            <v>01.003.0012-0</v>
          </cell>
          <cell r="B319" t="str">
            <v>Idem item 01.003.0011, com diâmetro de 4.1/2”</v>
          </cell>
          <cell r="C319" t="str">
            <v>m</v>
          </cell>
        </row>
        <row r="320">
          <cell r="A320" t="str">
            <v>01.003.0013-0</v>
          </cell>
          <cell r="B320" t="str">
            <v>Idem item 01.003.0011, com diâmetro de 6”</v>
          </cell>
          <cell r="C320" t="str">
            <v>m</v>
          </cell>
        </row>
        <row r="321">
          <cell r="A321" t="str">
            <v>01.003.0021-0</v>
          </cell>
          <cell r="B321" t="str">
            <v>Perfuração a percussão, em terreno comum, diâmetro de 3”, inclusive deslocamento dentro do canteiro e instalação da sonda em cada furo. (Vide itens de mobilização e desmobilização na família 01.008)</v>
          </cell>
          <cell r="C321" t="str">
            <v>m</v>
          </cell>
        </row>
        <row r="322">
          <cell r="A322" t="str">
            <v>01.003.0022-0</v>
          </cell>
          <cell r="B322" t="str">
            <v>Idem item 01.003.0021, com diâmetro de 4.1/2”</v>
          </cell>
          <cell r="C322" t="str">
            <v>m</v>
          </cell>
        </row>
        <row r="323">
          <cell r="A323" t="str">
            <v>01.003.0023-0</v>
          </cell>
          <cell r="B323" t="str">
            <v>Idem item 01.003.0021, com diâmetro de 6”</v>
          </cell>
          <cell r="C323" t="str">
            <v>m</v>
          </cell>
        </row>
        <row r="324">
          <cell r="A324" t="str">
            <v>01.003.0029-0</v>
          </cell>
          <cell r="B324" t="str">
            <v>Idem item 01.003.0021, com diâmetro de 8”</v>
          </cell>
          <cell r="C324" t="str">
            <v>m</v>
          </cell>
        </row>
        <row r="325">
          <cell r="A325" t="str">
            <v>01.003.0030-0</v>
          </cell>
          <cell r="B325" t="str">
            <v>Idem item 01.003.0021, com diâmetro de 10”</v>
          </cell>
          <cell r="C325" t="str">
            <v>m</v>
          </cell>
        </row>
        <row r="326">
          <cell r="A326" t="str">
            <v>01.003.0032-0</v>
          </cell>
          <cell r="B326" t="str">
            <v>Idem item 01.003.0021, sendo rocha alterada, com diâmetro de 3”</v>
          </cell>
          <cell r="C326" t="str">
            <v>m</v>
          </cell>
        </row>
        <row r="327">
          <cell r="A327" t="str">
            <v>01.003.0034-0</v>
          </cell>
          <cell r="B327" t="str">
            <v>Idem item 01.003.0021, sendo rocha alterada, com diâmetro de 4.1/2”</v>
          </cell>
          <cell r="C327" t="str">
            <v>m</v>
          </cell>
        </row>
        <row r="328">
          <cell r="A328" t="str">
            <v>01.003.0036-0</v>
          </cell>
          <cell r="B328" t="str">
            <v>Idem item 01.003.0021, sendo rocha alterada, com diâmetro de 6”</v>
          </cell>
          <cell r="C328" t="str">
            <v>m</v>
          </cell>
        </row>
        <row r="329">
          <cell r="A329" t="str">
            <v>01.003.0038-0</v>
          </cell>
          <cell r="B329" t="str">
            <v>Idem item 01.003.0021, sendo rocha alterada, com diâmetro de 8”</v>
          </cell>
          <cell r="C329" t="str">
            <v>m</v>
          </cell>
        </row>
        <row r="330">
          <cell r="A330" t="str">
            <v>01.003.0040-0</v>
          </cell>
          <cell r="B330" t="str">
            <v>Idem item 01.003.0021, sendo rocha alterada, com diâmetro de 10”</v>
          </cell>
          <cell r="C330" t="str">
            <v>m</v>
          </cell>
        </row>
        <row r="331">
          <cell r="A331" t="str">
            <v>01.003.0050-0</v>
          </cell>
          <cell r="B331" t="str">
            <v>Perfuração com “wagon drill” diâmetro até 2.1/2”, em granito ou gnaisse, inclusive ar comprimido; Para outras naturezas de rocha, multiplicar o custo do item pelos seguintes coeficientes: - Quartzito 1,5; - Calcário 0,8; - Basalto 0,65</v>
          </cell>
          <cell r="C331" t="str">
            <v>m</v>
          </cell>
        </row>
        <row r="332">
          <cell r="A332" t="str">
            <v>01.003.0052-0</v>
          </cell>
          <cell r="B332" t="str">
            <v>Perfuração com “wagon drill” pesado, diâmetro até 4.1/2”, em granito ou gnaisse, inclusive ar comprimido</v>
          </cell>
          <cell r="C332" t="str">
            <v>m</v>
          </cell>
        </row>
        <row r="333">
          <cell r="A333" t="str">
            <v>01.003.0054-0</v>
          </cell>
          <cell r="B333" t="str">
            <v>Perfuração com martelete ou perfuratriz manual, diâmetro até 1.1/4”, em granito ou gnaisse, inclusive ar comprimido, admitindo uma produção média bruta em torno de 2,00m/h.  Para outras produções, multiplicar o preço do item pelos seguintes coeficientes: - 1,50m/m 1,33 ; -1,00m/h 2</v>
          </cell>
          <cell r="C333" t="str">
            <v>m</v>
          </cell>
        </row>
        <row r="334">
          <cell r="A334" t="str">
            <v>01.003.0056-0</v>
          </cell>
          <cell r="B334" t="str">
            <v>Idem item 01.003.0054, utilizando, porém, apenas uma perfuratriz e um compressor e com produção média bruta em torno de 0,50m/h</v>
          </cell>
          <cell r="C334" t="str">
            <v>m</v>
          </cell>
        </row>
        <row r="335">
          <cell r="A335" t="str">
            <v>01.004.0001-0</v>
          </cell>
          <cell r="B335" t="str">
            <v>Sondagem rotativa com coroa de diamante, em alteração de rocha, diâmetro EX, inclusive deslocamento dentro do canteiro e instalação da sonda em cada furo. (Vide itens de mobilização e desmobilização na família 01.009)</v>
          </cell>
          <cell r="C335" t="str">
            <v>m</v>
          </cell>
        </row>
        <row r="336">
          <cell r="A336" t="str">
            <v>01.004.0002-0</v>
          </cell>
          <cell r="B336" t="str">
            <v>Idem item 01.004.0001, sendo alteração de rocha, AX</v>
          </cell>
          <cell r="C336" t="str">
            <v>m</v>
          </cell>
        </row>
        <row r="337">
          <cell r="A337" t="str">
            <v>01.004.0003-0</v>
          </cell>
          <cell r="B337" t="str">
            <v>Idem item 01.004.0001, sendo alteração de rocha, BX</v>
          </cell>
          <cell r="C337" t="str">
            <v>m</v>
          </cell>
        </row>
        <row r="338">
          <cell r="A338" t="str">
            <v>01.004.0004-0</v>
          </cell>
          <cell r="B338" t="str">
            <v>Idem item 01.004.0001, sendo alteração de rocha, NX</v>
          </cell>
          <cell r="C338" t="str">
            <v>m</v>
          </cell>
        </row>
        <row r="339">
          <cell r="A339" t="str">
            <v>01.004.0005-0</v>
          </cell>
          <cell r="B339" t="str">
            <v>Idem item 01.004.0001, sendo alteração de rocha, H</v>
          </cell>
          <cell r="C339" t="str">
            <v>m</v>
          </cell>
        </row>
        <row r="340">
          <cell r="A340" t="str">
            <v>01.004.0011-0</v>
          </cell>
          <cell r="B340" t="str">
            <v>Idem item 01.004.0001, sendo alteração de rocha, 6”</v>
          </cell>
          <cell r="C340" t="str">
            <v>m</v>
          </cell>
        </row>
        <row r="341">
          <cell r="A341" t="str">
            <v>01.004.0012-0</v>
          </cell>
          <cell r="B341" t="str">
            <v>Idem item 01.004.0001, sendo rocha sã, EX</v>
          </cell>
          <cell r="C341" t="str">
            <v>m</v>
          </cell>
        </row>
        <row r="342">
          <cell r="A342" t="str">
            <v>01.004.0013-0</v>
          </cell>
          <cell r="B342" t="str">
            <v>Idem item 01.004.0001, sendo rocha sã, AX</v>
          </cell>
          <cell r="C342" t="str">
            <v>m</v>
          </cell>
        </row>
        <row r="343">
          <cell r="A343" t="str">
            <v>01.004.0014-0</v>
          </cell>
          <cell r="B343" t="str">
            <v>Idem item 01.004.0001, sendo rocha sã, BX</v>
          </cell>
          <cell r="C343" t="str">
            <v>m</v>
          </cell>
        </row>
        <row r="344">
          <cell r="A344" t="str">
            <v>01.004.0015-0</v>
          </cell>
          <cell r="B344" t="str">
            <v>Idem item 01.004.0001, sendo rocha sã, NX</v>
          </cell>
          <cell r="C344" t="str">
            <v>m</v>
          </cell>
        </row>
        <row r="345">
          <cell r="A345" t="str">
            <v>01.004.0016-0</v>
          </cell>
          <cell r="B345" t="str">
            <v>Idem item 01.004.0001, sendo rocha sã, H</v>
          </cell>
          <cell r="C345" t="str">
            <v>m</v>
          </cell>
        </row>
        <row r="346">
          <cell r="A346" t="str">
            <v>01.004.0017-0</v>
          </cell>
          <cell r="B346" t="str">
            <v>Idem item 01.004.0001, sendo rocha sã, 6”</v>
          </cell>
          <cell r="C346" t="str">
            <v>m</v>
          </cell>
        </row>
        <row r="347">
          <cell r="A347" t="str">
            <v>01.004.0021-0</v>
          </cell>
          <cell r="B347" t="str">
            <v>Perfuração rotativa com coroa de diamante, em alteração de rocha, diâmetro EX, inclusive deslocamento dentro do canteiro e instalação da sonda em cada furo. (Vide itens de mobilização e desmobilização na família 01.009)</v>
          </cell>
          <cell r="C347" t="str">
            <v>m</v>
          </cell>
        </row>
        <row r="348">
          <cell r="A348" t="str">
            <v>01.004.0022-0</v>
          </cell>
          <cell r="B348" t="str">
            <v>Idem item 01.004.0021, sendo alteração de rocha, AX</v>
          </cell>
          <cell r="C348" t="str">
            <v>m</v>
          </cell>
        </row>
        <row r="349">
          <cell r="A349" t="str">
            <v>01.004.0023-0</v>
          </cell>
          <cell r="B349" t="str">
            <v>Idem item 01.004.0021, sendo alteração de rocha, BX</v>
          </cell>
          <cell r="C349" t="str">
            <v>m</v>
          </cell>
        </row>
        <row r="350">
          <cell r="A350" t="str">
            <v>01.004.0024-0</v>
          </cell>
          <cell r="B350" t="str">
            <v>Idem item 01.004.0021, sendo alteração de rocha, NX</v>
          </cell>
          <cell r="C350" t="str">
            <v>m</v>
          </cell>
        </row>
        <row r="351">
          <cell r="A351" t="str">
            <v>01.004.0025-0</v>
          </cell>
          <cell r="B351" t="str">
            <v>Idem item 01.004.0021, sendo alteração de rocha, H</v>
          </cell>
          <cell r="C351" t="str">
            <v>m</v>
          </cell>
        </row>
        <row r="352">
          <cell r="A352" t="str">
            <v>01.004.0031-0</v>
          </cell>
          <cell r="B352" t="str">
            <v>Idem item 01.004.0021, sendo alteração de rocha, 6”</v>
          </cell>
          <cell r="C352" t="str">
            <v>m</v>
          </cell>
        </row>
        <row r="353">
          <cell r="A353" t="str">
            <v>01.004.0035-0</v>
          </cell>
          <cell r="B353" t="str">
            <v>Idem item 01.004.0021, sendo rocha sã, EX</v>
          </cell>
          <cell r="C353" t="str">
            <v>m</v>
          </cell>
        </row>
        <row r="354">
          <cell r="A354" t="str">
            <v>01.004.0037-0</v>
          </cell>
          <cell r="B354" t="str">
            <v>Idem item 01.004.0021, sendo rocha sã, AX</v>
          </cell>
          <cell r="C354" t="str">
            <v>m</v>
          </cell>
        </row>
        <row r="355">
          <cell r="A355" t="str">
            <v>01.004.0039-0</v>
          </cell>
          <cell r="B355" t="str">
            <v>Idem item 01.004.0021, sendo rocha sã, BX</v>
          </cell>
          <cell r="C355" t="str">
            <v>m</v>
          </cell>
        </row>
        <row r="356">
          <cell r="A356" t="str">
            <v>01.004.0041-0</v>
          </cell>
          <cell r="B356" t="str">
            <v>Idem item 01.004.0021, sendo rocha sã, NX</v>
          </cell>
          <cell r="C356" t="str">
            <v>m</v>
          </cell>
        </row>
        <row r="357">
          <cell r="A357" t="str">
            <v>01.004.0043-0</v>
          </cell>
          <cell r="B357" t="str">
            <v>Idem item 01.004.0021, sendo rocha sã, H</v>
          </cell>
          <cell r="C357" t="str">
            <v>m</v>
          </cell>
        </row>
        <row r="358">
          <cell r="A358" t="str">
            <v>01.004.0045-0</v>
          </cell>
          <cell r="B358" t="str">
            <v>Idem item 01.004.0021, sendo rocha sã, 6”</v>
          </cell>
          <cell r="C358" t="str">
            <v>m</v>
          </cell>
        </row>
        <row r="359">
          <cell r="A359" t="str">
            <v>01.004.0070-0</v>
          </cell>
          <cell r="B359" t="str">
            <v>Perfuração rotativa com coroa de diamante em concreto, com diâmetro de 2”, inclusive deslocamento dentro do canteiro e instalação da sonda em cada furo (vide itens de mobilização e desmobilização na família 01.009)</v>
          </cell>
          <cell r="C359" t="str">
            <v>m</v>
          </cell>
        </row>
        <row r="360">
          <cell r="A360" t="str">
            <v>01.004.0073-0</v>
          </cell>
          <cell r="B360" t="str">
            <v>Idem item 01.004.0070, com diâmetro de 3”</v>
          </cell>
          <cell r="C360" t="str">
            <v>m</v>
          </cell>
        </row>
        <row r="361">
          <cell r="A361" t="str">
            <v>01.004.0075-0</v>
          </cell>
          <cell r="B361" t="str">
            <v>Idem item 01.004.0070, com diâmetro de 4”</v>
          </cell>
          <cell r="C361" t="str">
            <v>m</v>
          </cell>
        </row>
        <row r="362">
          <cell r="A362" t="str">
            <v>01.004.0079-0</v>
          </cell>
          <cell r="B362" t="str">
            <v>Idem item 01.004.0070, com diâmetro de 6”</v>
          </cell>
          <cell r="C362" t="str">
            <v>m</v>
          </cell>
        </row>
        <row r="363">
          <cell r="A363" t="str">
            <v>01.004.0100-0</v>
          </cell>
          <cell r="B363" t="str">
            <v>Execução de sondagem elétrica vertical (SEV), inclusive o processamento e interpretação dos perfis, bem como a apresentação dos resultados em papel e em meio digital</v>
          </cell>
          <cell r="C363" t="str">
            <v>un</v>
          </cell>
        </row>
        <row r="364">
          <cell r="A364" t="str">
            <v>01.004.0105-0</v>
          </cell>
          <cell r="B364" t="str">
            <v>Execução de linha de prospecção geofísica pelo método de caminhamento elétrico, inclusive o processamento e interpretação das seções, bem como a apresentação dos resultados (seções originais e interpretadas), em papel e em meio digital</v>
          </cell>
          <cell r="C364" t="str">
            <v>m</v>
          </cell>
        </row>
        <row r="365">
          <cell r="A365" t="str">
            <v>01.004.0110-0</v>
          </cell>
          <cell r="B365" t="str">
            <v>Execução de linha de prospecção sísmica pelo método de reflexão, utilizando martelo ou explosivo como fonte geradora do pulso sísmico, inclusive a apresentação do relatório com os dados, em papel e em meio digital, exclusive o processamento e interpretação dos dados</v>
          </cell>
          <cell r="C365" t="str">
            <v>m</v>
          </cell>
        </row>
        <row r="366">
          <cell r="A366" t="str">
            <v>01.004.0115-0</v>
          </cell>
          <cell r="B366" t="str">
            <v>Idem item 01.004.0110, sendo pelo método de refração</v>
          </cell>
          <cell r="C366" t="str">
            <v>m</v>
          </cell>
        </row>
        <row r="367">
          <cell r="A367" t="str">
            <v>01.004.0120-0</v>
          </cell>
          <cell r="B367" t="str">
            <v>Execução de linha de prospecção por radar de penetração no solo (GPR), inclusive a apresentação do relatório com as seções processadas, em papel e em meio digital, exclusive o processamento e interpretação dos dados</v>
          </cell>
          <cell r="C367" t="str">
            <v>m</v>
          </cell>
        </row>
        <row r="368">
          <cell r="A368" t="str">
            <v>01.004.0125-0</v>
          </cell>
          <cell r="B368" t="str">
            <v>Interpretação de dados de radar de penetração no solo (GPR), inclusive a análise de seções migradas e não migradas e apresentação do relatório com as seções interpretadas, em papel e em meio digital</v>
          </cell>
          <cell r="C368" t="str">
            <v>m</v>
          </cell>
        </row>
        <row r="369">
          <cell r="A369" t="str">
            <v>01.004.0130-0</v>
          </cell>
          <cell r="B369" t="str">
            <v>Processamento de dados de radar de penetração no solo (GPR), inclusive correção topográfica, filtros, ganhos e migração, através de softwares para esse fim, e a apresentação do relatório com as seções processadas, em papel e em meio digital</v>
          </cell>
          <cell r="C369" t="str">
            <v>m</v>
          </cell>
        </row>
        <row r="370">
          <cell r="A370" t="str">
            <v>01.004.0135-0</v>
          </cell>
          <cell r="B370" t="str">
            <v>Interpretação de linha sísmica de reflexão, inclusive a análise de seções migradas e não migradas e a apresentação do relatório com as seções interpretadas, em papel e em meio digital</v>
          </cell>
          <cell r="C370" t="str">
            <v>m</v>
          </cell>
        </row>
        <row r="371">
          <cell r="A371" t="str">
            <v>01.004.0140-0</v>
          </cell>
          <cell r="B371" t="str">
            <v>Processamento de linha sísmica de refração, inclusive correção topográfica, filtros, ganhos, análises de velocidade e migração, através de softwares específicos para este fim, e a apresentação do relatório com as seções processadas em papel e em meio digital</v>
          </cell>
          <cell r="C371" t="str">
            <v>m</v>
          </cell>
        </row>
        <row r="372">
          <cell r="A372" t="str">
            <v>01.004.0145-0</v>
          </cell>
          <cell r="B372" t="str">
            <v>Processamento e interpretação de linha sísmica de refração, inclusive a apresentação de relatório com as seções processadas e interpretadas, em papel e em meio digital</v>
          </cell>
          <cell r="C372" t="str">
            <v>m</v>
          </cell>
        </row>
        <row r="373">
          <cell r="A373" t="str">
            <v>01.005.0001-0</v>
          </cell>
          <cell r="B373" t="str">
            <v>Preparo manual de terreno, compreendendo acerto, raspagem eventualmente até 0,30m de profundidade e afastamento lateral do material excedente, exclusive compactação</v>
          </cell>
          <cell r="C373" t="str">
            <v>m²</v>
          </cell>
        </row>
        <row r="374">
          <cell r="A374" t="str">
            <v>01.005.0003-0</v>
          </cell>
          <cell r="B374" t="str">
            <v>Idem item 01.005.0001, inclusive compactação mecânica</v>
          </cell>
          <cell r="C374" t="str">
            <v>m²</v>
          </cell>
        </row>
        <row r="375">
          <cell r="A375" t="str">
            <v>01.005.0004-0</v>
          </cell>
          <cell r="B375" t="str">
            <v>Idem item 01.005.0001, inclusive compactação manual</v>
          </cell>
          <cell r="C375" t="str">
            <v>m²</v>
          </cell>
        </row>
        <row r="376">
          <cell r="A376" t="str">
            <v>01.005.0005-0</v>
          </cell>
          <cell r="B376" t="str">
            <v>Roçado em vegetação espessa com empilhamento lateral e queima dos resíduos</v>
          </cell>
          <cell r="C376" t="str">
            <v>m²</v>
          </cell>
        </row>
        <row r="377">
          <cell r="A377" t="str">
            <v>01.005.0006-0</v>
          </cell>
          <cell r="B377" t="str">
            <v>Idem item 01.005.0005, sendo a vegetação rala</v>
          </cell>
          <cell r="C377" t="str">
            <v>m²</v>
          </cell>
        </row>
        <row r="378">
          <cell r="A378" t="str">
            <v>01.005.0007-0</v>
          </cell>
          <cell r="B378" t="str">
            <v>Roçado a foice e machado em mata de pequeno porte e queima dos resíduos sem destocamento ou remoção</v>
          </cell>
          <cell r="C378" t="str">
            <v>m²</v>
          </cell>
        </row>
        <row r="379">
          <cell r="A379" t="str">
            <v>01.005.0008-0</v>
          </cell>
          <cell r="B379" t="str">
            <v>Destocamento de árvores de porte médio e raízes profundas, sem remoção e auxílio mecânico</v>
          </cell>
          <cell r="C379" t="str">
            <v>un</v>
          </cell>
        </row>
        <row r="380">
          <cell r="A380" t="str">
            <v>01.005.0009-0</v>
          </cell>
          <cell r="B380" t="str">
            <v>Abertura de picada, em encosta, em terreno de vegetação densa</v>
          </cell>
          <cell r="C380" t="str">
            <v>m</v>
          </cell>
        </row>
        <row r="381">
          <cell r="A381" t="str">
            <v>01.005.0013-0</v>
          </cell>
          <cell r="B381" t="str">
            <v>Abertura de picadas em terreno com vegetação que possibilite o uso apenas de facão e foice</v>
          </cell>
          <cell r="C381" t="str">
            <v>km</v>
          </cell>
        </row>
        <row r="382">
          <cell r="A382" t="str">
            <v>01.005.0014-0</v>
          </cell>
          <cell r="B382" t="str">
            <v>Idem item 01.005.0013, em terreno que exija além do uso de facão e foice, também machado e motoserra</v>
          </cell>
          <cell r="C382" t="str">
            <v>km</v>
          </cell>
        </row>
        <row r="383">
          <cell r="A383" t="str">
            <v>01.005.0020-0</v>
          </cell>
          <cell r="B383" t="str">
            <v>Suavização e reconformação manual de taludes, com pequeno desmatamento e altura média de 0,50m</v>
          </cell>
          <cell r="C383" t="str">
            <v>m³</v>
          </cell>
        </row>
        <row r="384">
          <cell r="A384" t="str">
            <v>01.005.0021-0</v>
          </cell>
          <cell r="B384" t="str">
            <v>Idem item 01.005.0020, para altura média de 1,00m</v>
          </cell>
          <cell r="C384" t="str">
            <v>m³</v>
          </cell>
        </row>
        <row r="385">
          <cell r="A385" t="str">
            <v>01.005.0022-0</v>
          </cell>
          <cell r="B385" t="str">
            <v>Idem item 01.005.0020, para altura média de 1,50m</v>
          </cell>
          <cell r="C385" t="str">
            <v>m³</v>
          </cell>
        </row>
        <row r="386">
          <cell r="A386" t="str">
            <v>01.006.0001-0</v>
          </cell>
          <cell r="B386" t="str">
            <v>Destocamento mecânico de tocos de até 0,30m de diâmetro</v>
          </cell>
          <cell r="C386" t="str">
            <v>un</v>
          </cell>
        </row>
        <row r="387">
          <cell r="A387" t="str">
            <v>01.006.0002-0</v>
          </cell>
          <cell r="B387" t="str">
            <v>Idem item 01.006.0001, de tocos de 0,30 a 0,50m de diâmetro</v>
          </cell>
          <cell r="C387" t="str">
            <v>un</v>
          </cell>
        </row>
        <row r="388">
          <cell r="A388" t="str">
            <v>01.006.0003-0</v>
          </cell>
          <cell r="B388" t="str">
            <v>Idem item 01.006.0001, de tocos maiores que 0,50m de diâmetro</v>
          </cell>
          <cell r="C388" t="str">
            <v>un</v>
          </cell>
        </row>
        <row r="389">
          <cell r="A389" t="str">
            <v>01.006.0004-0</v>
          </cell>
          <cell r="B389" t="str">
            <v>Desmatamento e limpeza de terrenos com trator de esteiras com potência em torno de 200cv</v>
          </cell>
          <cell r="C389" t="str">
            <v>m²</v>
          </cell>
        </row>
        <row r="390">
          <cell r="A390" t="str">
            <v>01.006.0010-0</v>
          </cell>
          <cell r="B390" t="str">
            <v>Regularização de terreno com trator em torno de 80cv, compreendendo acerto , raspagem eventualmente até 0,30m de profundidade e afastamento lateral do material excedente</v>
          </cell>
          <cell r="C390" t="str">
            <v>m²</v>
          </cell>
        </row>
        <row r="391">
          <cell r="A391" t="str">
            <v>01.007.0010-0</v>
          </cell>
          <cell r="B391" t="str">
            <v>Montagem e desmontagem de um conjunto de bombas (15cv) para até 70,00m de coletores (inclusive estes)</v>
          </cell>
          <cell r="C391" t="str">
            <v>un</v>
          </cell>
        </row>
        <row r="392">
          <cell r="A392" t="str">
            <v>01.007.0020-0</v>
          </cell>
          <cell r="B392" t="str">
            <v>Cravação e retirada de uma ponteira filtrante</v>
          </cell>
          <cell r="C392" t="str">
            <v>un</v>
          </cell>
        </row>
        <row r="393">
          <cell r="A393" t="str">
            <v>01.007.0025-0</v>
          </cell>
          <cell r="B393" t="str">
            <v>Operação e manutenção do sistema, exclusive energia elétrica, pelo tempo corrido de emprego na obra</v>
          </cell>
          <cell r="C393" t="str">
            <v>dia</v>
          </cell>
        </row>
        <row r="394">
          <cell r="A394" t="str">
            <v>01.007.0030-0</v>
          </cell>
          <cell r="B394" t="str">
            <v>Energia consumida pelo sistema, medida pela potência instalada e pelo tempo de funcionamento</v>
          </cell>
          <cell r="C394" t="str">
            <v>cv x h</v>
          </cell>
        </row>
        <row r="395">
          <cell r="A395" t="str">
            <v>01.007.0080-0</v>
          </cell>
          <cell r="B395" t="str">
            <v>Poço artesiano, profundidade até 50 metros, inclusive perfuração, instalação e análise da água, exclusive motobomba</v>
          </cell>
          <cell r="C395" t="str">
            <v>m</v>
          </cell>
        </row>
        <row r="396">
          <cell r="A396" t="str">
            <v>01.007.0081-0</v>
          </cell>
          <cell r="B396" t="str">
            <v>Poço artesiano profundo, profundidade de 51 metros até 100 metros, inclusive perfuração, revestimento e análise da água, exclusive motobomba</v>
          </cell>
          <cell r="C396" t="str">
            <v>m</v>
          </cell>
        </row>
        <row r="397">
          <cell r="A397" t="str">
            <v>01.007.0085-0</v>
          </cell>
          <cell r="B397" t="str">
            <v>Poço artesiano, inclusive perfuração a trado, revestimento e análise da água e exclusive motobomba</v>
          </cell>
          <cell r="C397" t="str">
            <v>m</v>
          </cell>
        </row>
        <row r="398">
          <cell r="A398" t="str">
            <v>01.008.0050-0</v>
          </cell>
          <cell r="B398" t="str">
            <v>Mobilização e desmobilização de equipamento e equipe de sondagem e perfuração a percussão, com transporte até 50km</v>
          </cell>
          <cell r="C398" t="str">
            <v>un</v>
          </cell>
        </row>
        <row r="399">
          <cell r="A399" t="str">
            <v>01.008.0100-0</v>
          </cell>
          <cell r="B399" t="str">
            <v>Idem item 01.008.0050, com transporte de 51 a 100km</v>
          </cell>
          <cell r="C399" t="str">
            <v>un</v>
          </cell>
        </row>
        <row r="400">
          <cell r="A400" t="str">
            <v>01.008.0200-0</v>
          </cell>
          <cell r="B400" t="str">
            <v>Idem item 01.008.0050, com transporte de 101 a 200km</v>
          </cell>
          <cell r="C400" t="str">
            <v>un</v>
          </cell>
        </row>
        <row r="401">
          <cell r="A401" t="str">
            <v>01.009.0050-0</v>
          </cell>
          <cell r="B401" t="str">
            <v>Mobilização e desmobilização de equipamento e equipe de sondagem e perfuração rotativa, com transporte até 50km</v>
          </cell>
          <cell r="C401" t="str">
            <v>un</v>
          </cell>
        </row>
        <row r="402">
          <cell r="A402" t="str">
            <v>01.009.0100-0</v>
          </cell>
          <cell r="B402" t="str">
            <v>Idem item 01.009.0050, com transporte de 51 a 100km</v>
          </cell>
          <cell r="C402" t="str">
            <v>un</v>
          </cell>
        </row>
        <row r="403">
          <cell r="A403" t="str">
            <v>01.009.0200-0</v>
          </cell>
          <cell r="B403" t="str">
            <v>Idem item 01.009.0050, com transporte de 101 a 200km</v>
          </cell>
          <cell r="C403" t="str">
            <v>un</v>
          </cell>
        </row>
        <row r="404">
          <cell r="A404" t="str">
            <v>Obs.:</v>
          </cell>
          <cell r="B404" t="str">
            <v>Os itens 01.016.0001 a 01.016.0012, referem-se a área entre 20.000,00 e 200.000,00m².  (Vide instruções no início do catálogo). Até 20000m² ver os itens 01.016.0200 até 0249-0</v>
          </cell>
          <cell r="C404" t="str">
            <v>un</v>
          </cell>
        </row>
        <row r="405">
          <cell r="A405" t="str">
            <v>01.016.0001-0</v>
          </cell>
          <cell r="B405" t="str">
            <v>Levantamento topográfico, planialtimétrico e cadastral, de terreno de orografia acidentada, vegetação densa e edificação densa (escala 1:500)</v>
          </cell>
          <cell r="C405" t="str">
            <v>ha</v>
          </cell>
        </row>
        <row r="406">
          <cell r="A406" t="str">
            <v>01.016.0002-0</v>
          </cell>
          <cell r="B406" t="str">
            <v>Idem item 01.016.0001, terreno de orografia acidentada, vegetação densa e edificação média</v>
          </cell>
          <cell r="C406" t="str">
            <v>ha</v>
          </cell>
        </row>
        <row r="407">
          <cell r="A407" t="str">
            <v>01.016.0003-0</v>
          </cell>
          <cell r="B407" t="str">
            <v>Idem item 01.016.0001, terreno de orografia acidentada, vegetação densa e edificação leve</v>
          </cell>
          <cell r="C407" t="str">
            <v>ha</v>
          </cell>
        </row>
        <row r="408">
          <cell r="A408" t="str">
            <v>01.016.0004-0</v>
          </cell>
          <cell r="B408" t="str">
            <v>Idem item 01.016.0001, terreno de orografia acidentada, vegetação rala e edificação densa</v>
          </cell>
          <cell r="C408" t="str">
            <v>ha</v>
          </cell>
        </row>
        <row r="409">
          <cell r="A409" t="str">
            <v>01.016.0005-0</v>
          </cell>
          <cell r="B409" t="str">
            <v>Idem item 01.016.0001, terreno de orografia acidentada, vegetação rala e edificação média</v>
          </cell>
          <cell r="C409" t="str">
            <v>ha</v>
          </cell>
        </row>
        <row r="410">
          <cell r="A410" t="str">
            <v>01.016.0006-0</v>
          </cell>
          <cell r="B410" t="str">
            <v>Idem item 01.016.0001, terreno de orografia acidentada, vegetação rala e edificação leve</v>
          </cell>
          <cell r="C410" t="str">
            <v>ha</v>
          </cell>
        </row>
        <row r="411">
          <cell r="A411" t="str">
            <v>01.016.0007-0</v>
          </cell>
          <cell r="B411" t="str">
            <v>Idem item 01.016.0001, terreno de orografia não acidentada, vegetação densa e edificação densa</v>
          </cell>
          <cell r="C411" t="str">
            <v>ha</v>
          </cell>
        </row>
        <row r="412">
          <cell r="A412" t="str">
            <v>01.016.0008-0</v>
          </cell>
          <cell r="B412" t="str">
            <v>Idem item 01.016.0001, terreno de orografia não acidentada, vegetação densa e edificação média</v>
          </cell>
          <cell r="C412" t="str">
            <v>ha</v>
          </cell>
        </row>
        <row r="413">
          <cell r="A413" t="str">
            <v>01.016.0009-0</v>
          </cell>
          <cell r="B413" t="str">
            <v>Idem item 01.016.0001, terreno de orografia não acidentada, vegetação densa e edificação leve</v>
          </cell>
          <cell r="C413" t="str">
            <v>ha</v>
          </cell>
        </row>
        <row r="414">
          <cell r="A414" t="str">
            <v>01.016.0010-0</v>
          </cell>
          <cell r="B414" t="str">
            <v>Idem item 01.016.0001, terreno de orografia não acidentada, vegetação rala e edificação densa</v>
          </cell>
          <cell r="C414" t="str">
            <v>ha</v>
          </cell>
        </row>
        <row r="415">
          <cell r="A415" t="str">
            <v>01.016.0011-0</v>
          </cell>
          <cell r="B415" t="str">
            <v>Idem item 01.016.0001, terreno de orografia não acidentada, vegetação rala e edificação média</v>
          </cell>
          <cell r="C415" t="str">
            <v>ha</v>
          </cell>
        </row>
        <row r="416">
          <cell r="A416" t="str">
            <v>01.016.0012-0</v>
          </cell>
          <cell r="B416" t="str">
            <v>Idem item 01.016.0001, terreno de orografia não acidentada, vegetação rala e edificação leve</v>
          </cell>
          <cell r="C416" t="str">
            <v>ha</v>
          </cell>
        </row>
        <row r="417">
          <cell r="A417" t="str">
            <v>01.016.0020-0</v>
          </cell>
          <cell r="B417" t="str">
            <v>Determinação de norte verdadeiro (N.V.) por observação direta de altura de sol, pelo processo das distâncias zenitais absolutas</v>
          </cell>
          <cell r="C417" t="str">
            <v>un</v>
          </cell>
        </row>
        <row r="418">
          <cell r="A418" t="str">
            <v>01.016.0021-0</v>
          </cell>
          <cell r="B418" t="str">
            <v>Implantação de marco de R.N., em concreto com tarugo metálico, e determinação de sua cota por transporte de cota, de R.N. já estabelecido.  O custo inclui este transporte até a distância de 150,00m.  Além deste custo, pagar o nivelamento pelos códigos 01.016.0050 a 01.016.0052</v>
          </cell>
          <cell r="C418" t="str">
            <v>un</v>
          </cell>
        </row>
        <row r="419">
          <cell r="A419" t="str">
            <v>01.016.0030-0</v>
          </cell>
          <cell r="B419" t="str">
            <v>Lançamento de linha poligonal básica, com precisão de fechamento relativa à 1ª ordem, usando distanciômetro eletrônico em terreno de orografia acidentada e vegetação densa, para poligonais de 2ª ordem tomar 85% do custo</v>
          </cell>
          <cell r="C419" t="str">
            <v>km</v>
          </cell>
        </row>
        <row r="420">
          <cell r="A420" t="str">
            <v>01.016.0031-0</v>
          </cell>
          <cell r="B420" t="str">
            <v>Idem item 01.016.0030, em terreno de orografia acidentada e vegetação rala</v>
          </cell>
          <cell r="C420" t="str">
            <v>km</v>
          </cell>
        </row>
        <row r="421">
          <cell r="A421" t="str">
            <v>01.016.0032-0</v>
          </cell>
          <cell r="B421" t="str">
            <v>Idem item 01.016.0030, em terreno de orografia não acidentada e vegetação densa</v>
          </cell>
          <cell r="C421" t="str">
            <v>km</v>
          </cell>
        </row>
        <row r="422">
          <cell r="A422" t="str">
            <v>01.016.0033-0</v>
          </cell>
          <cell r="B422" t="str">
            <v>Idem item 01.016.0030, em terreno de orografia não acidentada e vegetação rala</v>
          </cell>
          <cell r="C422" t="str">
            <v>km</v>
          </cell>
        </row>
        <row r="423">
          <cell r="A423" t="str">
            <v>01.016.0034-0</v>
          </cell>
          <cell r="B423" t="str">
            <v>Lançamento de linha poligonal, com precisão de fechamento relativo à 3ª ordem, em terreno de orografia acidentada e vegetação densa</v>
          </cell>
          <cell r="C423" t="str">
            <v>km</v>
          </cell>
        </row>
        <row r="424">
          <cell r="A424" t="str">
            <v>01.016.0035-0</v>
          </cell>
          <cell r="B424" t="str">
            <v>Idem item 01.016.0034, em terreno de orografia acidentada e vegetação rala</v>
          </cell>
          <cell r="C424" t="str">
            <v>km</v>
          </cell>
        </row>
        <row r="425">
          <cell r="A425" t="str">
            <v>01.016.0036-0</v>
          </cell>
          <cell r="B425" t="str">
            <v>Idem item 01.016.0034, em terreno de orografia não acidentada e vegetação densa</v>
          </cell>
          <cell r="C425" t="str">
            <v>km</v>
          </cell>
        </row>
        <row r="426">
          <cell r="A426" t="str">
            <v>01.016.0037-0</v>
          </cell>
          <cell r="B426" t="str">
            <v>Idem item 01.016.0034, em terreno de orografia não acidentada e vegetação rala</v>
          </cell>
          <cell r="C426" t="str">
            <v>km</v>
          </cell>
        </row>
        <row r="427">
          <cell r="A427" t="str">
            <v>01.016.0050-0</v>
          </cell>
          <cell r="B427" t="str">
            <v>Nivelamento e contranivelamento de linha topográfica, em terreno de orografia acidentada.  O custo inclui o desenho em escala 1:2.000 (H) ou 1:1.000 (H) e 1:200 (V) ou 1:100 (V)</v>
          </cell>
          <cell r="C427" t="str">
            <v>km</v>
          </cell>
        </row>
        <row r="428">
          <cell r="A428" t="str">
            <v>01.016.0051-0</v>
          </cell>
          <cell r="B428" t="str">
            <v>Idem item 01.016.0050, em terreno de orografia ondulada</v>
          </cell>
          <cell r="C428" t="str">
            <v>km</v>
          </cell>
        </row>
        <row r="429">
          <cell r="A429" t="str">
            <v>01.016.0052-0</v>
          </cell>
          <cell r="B429" t="str">
            <v>Idem item 01.016.0050, em terreno de orografia não acidentada ou em estrada implantada</v>
          </cell>
          <cell r="C429" t="str">
            <v>km</v>
          </cell>
        </row>
        <row r="430">
          <cell r="A430" t="str">
            <v>01.016.0060-0</v>
          </cell>
          <cell r="B430" t="str">
            <v>Levantamento de seção transversal em terreno de orografia acidentada e vegetação densa.  O equipamento considerado é o teodolito, usando-se a estadimetria.  Medido por metro linear de seção. O custo inclui desenho na escala 1:200</v>
          </cell>
          <cell r="C430" t="str">
            <v>m</v>
          </cell>
        </row>
        <row r="431">
          <cell r="A431" t="str">
            <v>01.016.0061-0</v>
          </cell>
          <cell r="B431" t="str">
            <v>Idem item 01.016.0060, em terreno de orografia acidentada e vegetação rala</v>
          </cell>
          <cell r="C431" t="str">
            <v>m</v>
          </cell>
        </row>
        <row r="432">
          <cell r="A432" t="str">
            <v>01.016.0062-0</v>
          </cell>
          <cell r="B432" t="str">
            <v>Levantamento de seção transversal em terreno de orografia não acidentada e vegetação densa.  O equipamento considerado é o nível.  O custo inclui desenho de seção na escala 1:200.  Medido por metro linear de seção</v>
          </cell>
          <cell r="C432" t="str">
            <v>m</v>
          </cell>
        </row>
        <row r="433">
          <cell r="A433" t="str">
            <v>01.016.0063-0</v>
          </cell>
          <cell r="B433" t="str">
            <v>Idem item 01.016.0062, em terreno de orografia não acidentada e vegetação rala</v>
          </cell>
          <cell r="C433" t="str">
            <v>m</v>
          </cell>
        </row>
        <row r="434">
          <cell r="A434" t="str">
            <v>01.016.0064-0</v>
          </cell>
          <cell r="B434" t="str">
            <v>Levantamento topográfico planialtimétrico e cadastral, em áreas de favelas, em terrenos de orografia não acidentada.  Estão incluídos nos serviços o levantamento de soleiras e testadas das edificações</v>
          </cell>
          <cell r="C434" t="str">
            <v>m²</v>
          </cell>
        </row>
        <row r="435">
          <cell r="A435" t="str">
            <v>01.016.0067-0</v>
          </cell>
          <cell r="B435" t="str">
            <v>Idem item 01.016.0064, em terreno de orografia acidentada</v>
          </cell>
          <cell r="C435" t="str">
            <v>m²</v>
          </cell>
        </row>
        <row r="436">
          <cell r="A436" t="str">
            <v>01.016.0070-0</v>
          </cell>
          <cell r="B436" t="str">
            <v>Mobilização e desmobilização de equipe e equipamento de topografia com deslocamento superior a 20km, medido por km excedente, a partir da cidade do Rio de Janeiro (km 0 da Av. Brasil)</v>
          </cell>
          <cell r="C436" t="str">
            <v>km</v>
          </cell>
        </row>
        <row r="437">
          <cell r="A437" t="str">
            <v>01.016.0080-0</v>
          </cell>
          <cell r="B437" t="str">
            <v>Levantamento planialtimétrico cadastral de área urbana ou suburbana destinada a regularização fundiária, projetos viários e de infraestrutura, urbanização e assemelhados, utilizando poligonal III pac, compreendendo o detalhamento de divisas da gleba principal, sistema viário, quadras, áreas livres, lotes, edificações, postes, tampões com as respectivas identificações, guias, sarjetas, muros de arrimo, taludes, desenho na escala de 1:250 a 1:100 em áreas medianamente ocupadas (até 50% das quadras) até 3.000m²</v>
          </cell>
          <cell r="C437" t="str">
            <v>un</v>
          </cell>
        </row>
        <row r="438">
          <cell r="A438" t="str">
            <v>01.016.0081-0</v>
          </cell>
          <cell r="B438" t="str">
            <v>Idem item 01.016.0080, em áreas de 3.001 até 10.000m²</v>
          </cell>
          <cell r="C438" t="str">
            <v>m²</v>
          </cell>
        </row>
        <row r="439">
          <cell r="A439" t="str">
            <v>01.016.0082-0</v>
          </cell>
          <cell r="B439" t="str">
            <v>Idem item 01.016.0080, em áreas acima de 10.000 m²</v>
          </cell>
          <cell r="C439" t="str">
            <v>m²</v>
          </cell>
        </row>
        <row r="440">
          <cell r="A440" t="str">
            <v>01.016.0083-0</v>
          </cell>
          <cell r="B440" t="str">
            <v>Levantamento planialtimétrico cadastral de área urbana ou suburbana, destinada a regularização fundiária, projetos viários e de infraestrutura, urbanização e assemelhados, utilizando poligonal III pac, compreendendo o detalhamento de divisas da gleba principal, sistema viário, quadras, áreas livres, lotes, edificações, postes, tampões com as respectivas identificações, guias, sarjetas, muros de arrimo, taludes, desenho na escala de 1:250 a 1:100, em áreas densamente ocupadas (acima de 50% de quadras) até 2000m²</v>
          </cell>
          <cell r="C440" t="str">
            <v>un</v>
          </cell>
        </row>
        <row r="441">
          <cell r="A441" t="str">
            <v>01.016.0084-0</v>
          </cell>
          <cell r="B441" t="str">
            <v>Idem item 01.016.0083, em áreas de 2.001 até 10.000m²</v>
          </cell>
          <cell r="C441" t="str">
            <v>m²</v>
          </cell>
        </row>
        <row r="442">
          <cell r="A442" t="str">
            <v>01.016.0085-0</v>
          </cell>
          <cell r="B442" t="str">
            <v>Idem item 01.016.0083, em áreas acima de 10.000m²</v>
          </cell>
          <cell r="C442" t="str">
            <v>m²</v>
          </cell>
        </row>
        <row r="443">
          <cell r="A443" t="str">
            <v>01.016.0086-0</v>
          </cell>
          <cell r="B443" t="str">
            <v>Levantamento planialtimétrico cadastral de área rural, destinado a projetos viários, de saneamento, dutos, linhas de transmissão, etc, executados com poligonal classe II pac, compreendendo cálculos e desenhos na escala de 1:2.000 até 1:500 em áreas até 1ha</v>
          </cell>
          <cell r="C443" t="str">
            <v>ha</v>
          </cell>
        </row>
        <row r="444">
          <cell r="A444" t="str">
            <v>01.016.0087-0</v>
          </cell>
          <cell r="B444" t="str">
            <v>Idem item 01.016.0086, em área acima de 1ha</v>
          </cell>
          <cell r="C444" t="str">
            <v>ha</v>
          </cell>
        </row>
        <row r="445">
          <cell r="A445" t="str">
            <v>01.016.0090-0</v>
          </cell>
          <cell r="B445" t="str">
            <v>Levantamento topográfico por batimetria,serviços de campo e escritório,  com seções de levantamento eqüidistante de até 20 metros, inclusive transporte do pessoal, com área de até 10 ha (escala 1:500)</v>
          </cell>
          <cell r="C445" t="str">
            <v>ha</v>
          </cell>
        </row>
        <row r="446">
          <cell r="A446" t="str">
            <v>01.016.0092-0</v>
          </cell>
          <cell r="B446" t="str">
            <v>Levantamento fotográfico de aspecto de área urbana, com impressão colorida</v>
          </cell>
          <cell r="C446" t="str">
            <v>un</v>
          </cell>
        </row>
        <row r="447">
          <cell r="A447" t="str">
            <v>01.016.0100-0</v>
          </cell>
          <cell r="B447" t="str">
            <v>Levantamento topográfico, planialtimétrico e cadastral de áreas de logradouros públicos, compreendendo nivelamento do eixo de logradouros, com cotas de tampões de poços de visita, cotas de soleiras de edificações e/ou terrenos, levantamento de posteação, árvores, etc</v>
          </cell>
          <cell r="C447" t="str">
            <v>m²</v>
          </cell>
        </row>
        <row r="448">
          <cell r="A448" t="str">
            <v>01.016.0150-0</v>
          </cell>
          <cell r="B448" t="str">
            <v>Implantação de poligonal pelo perímetro de área de encosta a ser levantada, locada em relação a marcos topográficos (excluindo estes), terreno de vegetação leve</v>
          </cell>
          <cell r="C448" t="str">
            <v>m</v>
          </cell>
        </row>
        <row r="449">
          <cell r="A449" t="str">
            <v>01.016.0152-0</v>
          </cell>
          <cell r="B449" t="str">
            <v>Idem item 01.016.0150, sendo terreno de vegetação densa</v>
          </cell>
          <cell r="C449" t="str">
            <v>m</v>
          </cell>
        </row>
        <row r="450">
          <cell r="A450" t="str">
            <v>01.016.0155-0</v>
          </cell>
          <cell r="B450" t="str">
            <v>Marcos topográficos de concreto com pino de referência, em encosta.  FORNECIMENTO e COLOCAÇÃO</v>
          </cell>
          <cell r="C450" t="str">
            <v>un</v>
          </cell>
        </row>
        <row r="451">
          <cell r="A451" t="str">
            <v>01.016.0160-0</v>
          </cell>
          <cell r="B451" t="str">
            <v>Execução de perfis topográficos, em encostas com levantamento de detalhes, terreno de vegetação leve, incluindo serviços de campo, de escritório e apresentação de desenhos</v>
          </cell>
          <cell r="C451" t="str">
            <v>m</v>
          </cell>
        </row>
        <row r="452">
          <cell r="A452" t="str">
            <v>01.016.0165-0</v>
          </cell>
          <cell r="B452" t="str">
            <v>Idem item 01.016.0160, sendo terreno de vegetação densa</v>
          </cell>
          <cell r="C452" t="str">
            <v>m</v>
          </cell>
        </row>
        <row r="453">
          <cell r="A453" t="str">
            <v>01.016.0190-0</v>
          </cell>
          <cell r="B453" t="str">
            <v>Levantamento topográfico planialtimétrico em áreas de recuperação de logradouros públicos</v>
          </cell>
          <cell r="C453" t="str">
            <v>m²</v>
          </cell>
        </row>
        <row r="454">
          <cell r="A454" t="str">
            <v>01.016.0200-0</v>
          </cell>
          <cell r="B454" t="str">
            <v>Levantamento topográfico planialtimétrico e cadastral, com curvas de nível a cada 1,00m, considerando terreno de orografia acidentada e vegetação densa. Custo para área até 5.000,00m² (escala 1:250/500)</v>
          </cell>
          <cell r="C454" t="str">
            <v>un</v>
          </cell>
        </row>
        <row r="455">
          <cell r="A455" t="str">
            <v>01.016.0203-0</v>
          </cell>
          <cell r="B455" t="str">
            <v>Idem item 01.016.0200, sendo terreno de orografia acidentada e vegetação rala</v>
          </cell>
          <cell r="C455" t="str">
            <v>un</v>
          </cell>
        </row>
        <row r="456">
          <cell r="A456" t="str">
            <v>01.016.0206-0</v>
          </cell>
          <cell r="B456" t="str">
            <v>Idem item 01.016.0200, sendo terreno de orografia não acidentada e vegetação densa</v>
          </cell>
          <cell r="C456" t="str">
            <v>un</v>
          </cell>
        </row>
        <row r="457">
          <cell r="A457" t="str">
            <v>01.016.0209-0</v>
          </cell>
          <cell r="B457" t="str">
            <v>Idem item 01.016.0200, sendo terreno de orografia não acidentada e vegetação rala</v>
          </cell>
          <cell r="C457" t="str">
            <v>un</v>
          </cell>
        </row>
        <row r="458">
          <cell r="A458" t="str">
            <v>01.016.0220-0</v>
          </cell>
          <cell r="B458" t="str">
            <v>Idem item 01.016.0200, sendo o custo para área de 5.000,00 a 10.000,00m²</v>
          </cell>
          <cell r="C458" t="str">
            <v>un</v>
          </cell>
        </row>
        <row r="459">
          <cell r="A459" t="str">
            <v>01.016.0223-0</v>
          </cell>
          <cell r="B459" t="str">
            <v>Idem item 01.016.0220, sendo terreno de orografia acidentada e vegetação rala</v>
          </cell>
          <cell r="C459" t="str">
            <v>un</v>
          </cell>
        </row>
        <row r="460">
          <cell r="A460" t="str">
            <v>01.016.0226-0</v>
          </cell>
          <cell r="B460" t="str">
            <v>Idem item 01.016.0220, sendo terreno de orografia não acidentada e vegetação densa</v>
          </cell>
          <cell r="C460" t="str">
            <v>un</v>
          </cell>
        </row>
        <row r="461">
          <cell r="A461" t="str">
            <v>01.016.0229-0</v>
          </cell>
          <cell r="B461" t="str">
            <v>Idem item 01.016.0220, sendo terreno de orografia não acidentada e vegetação rala</v>
          </cell>
          <cell r="C461" t="str">
            <v>un</v>
          </cell>
        </row>
        <row r="462">
          <cell r="A462" t="str">
            <v>01.016.0240-0</v>
          </cell>
          <cell r="B462" t="str">
            <v>Idem item 01.016.0200, sendo o custo para área de 10.000,00 a 20.000,00m²</v>
          </cell>
          <cell r="C462" t="str">
            <v>un</v>
          </cell>
        </row>
        <row r="463">
          <cell r="A463" t="str">
            <v>01.016.0243-0</v>
          </cell>
          <cell r="B463" t="str">
            <v>Idem item 01.016.0240, sendo terreno de orografia acidentada e vegetação rala</v>
          </cell>
          <cell r="C463" t="str">
            <v>un</v>
          </cell>
        </row>
        <row r="464">
          <cell r="A464" t="str">
            <v>01.016.0246-0</v>
          </cell>
          <cell r="B464" t="str">
            <v>Idem item 01.016.0240, sendo terreno de orografia não acidentada e vegetação densa</v>
          </cell>
          <cell r="C464" t="str">
            <v>un</v>
          </cell>
        </row>
        <row r="465">
          <cell r="A465" t="str">
            <v>01.016.0249-0</v>
          </cell>
          <cell r="B465" t="str">
            <v>Idem item 01.016.0240, sendo terreno de orografia não acidentada e vegetação rala</v>
          </cell>
          <cell r="C465" t="str">
            <v>un</v>
          </cell>
        </row>
        <row r="466">
          <cell r="A466" t="str">
            <v>01.017.0001-0</v>
          </cell>
          <cell r="B466" t="str">
            <v>Locação de projeto de estradas, executadas de acordo com a instrução IT-28/80 do DER-RJ, inclusive nivelamento e seções transversais e delimitação das linhas demarcadoras de faixa de domínio, em terreno de orografia acidentada e vegetação densa</v>
          </cell>
          <cell r="C466" t="str">
            <v>km</v>
          </cell>
        </row>
        <row r="467">
          <cell r="A467" t="str">
            <v>01.017.0002-0</v>
          </cell>
          <cell r="B467" t="str">
            <v>Idem item 01.017.0001, em terreno de orografia acidentada e vegetação leve</v>
          </cell>
          <cell r="C467" t="str">
            <v>km</v>
          </cell>
        </row>
        <row r="468">
          <cell r="A468" t="str">
            <v>01.017.0003-0</v>
          </cell>
          <cell r="B468" t="str">
            <v>Idem item 01.017.0001, em terreno de orografia não acidentada e vegetação densa</v>
          </cell>
          <cell r="C468" t="str">
            <v>km</v>
          </cell>
        </row>
        <row r="469">
          <cell r="A469" t="str">
            <v>01.017.0004-0</v>
          </cell>
          <cell r="B469" t="str">
            <v>Idem item 01.017.0001, em terreno de orografia não acidentada e vegetação leve</v>
          </cell>
          <cell r="C469" t="str">
            <v>km</v>
          </cell>
        </row>
        <row r="470">
          <cell r="A470" t="str">
            <v>01.017.0005-0</v>
          </cell>
          <cell r="B470" t="str">
            <v>Relocação de projeto de estrada existente executada de acordo com a instrução IT-28/80 do DER-RJ, inclusive nivelamento e seções transversais para tráfego com volume médio diário menor que 500 veículos/dia</v>
          </cell>
          <cell r="C470" t="str">
            <v>km</v>
          </cell>
        </row>
        <row r="471">
          <cell r="A471" t="str">
            <v>01.017.0010-0</v>
          </cell>
          <cell r="B471" t="str">
            <v>Serviços topográficos para restauração de rodovias, de acordo com a instrução IT-55/83 do DER-RJ, compreendendo relocação, nivelamento, seções transversais, implantação de marcos, cadastro de obras de arte corrente, elementos de drenagem, condições de superfície da pista e interseções, para volume médio diário até 1.000 veículos/dia</v>
          </cell>
          <cell r="C471" t="str">
            <v>km</v>
          </cell>
        </row>
        <row r="472">
          <cell r="A472" t="str">
            <v>01.018.0001-0</v>
          </cell>
          <cell r="B472" t="str">
            <v>Marcação de obra sem instrumento topográfico, considerada a projeção horizontal da área envolvente</v>
          </cell>
          <cell r="C472" t="str">
            <v>m²</v>
          </cell>
        </row>
        <row r="473">
          <cell r="A473" t="str">
            <v>01.018.0001-A</v>
          </cell>
          <cell r="B473" t="str">
            <v>Marcação de obra sem instrumento topográfico, considerada a projeção horizontal da área envolvente</v>
          </cell>
          <cell r="C473" t="str">
            <v>m²</v>
          </cell>
        </row>
        <row r="474">
          <cell r="A474" t="str">
            <v>01.018.0002-0</v>
          </cell>
          <cell r="B474" t="str">
            <v>Locação de obra com aparelho topográfico sobre cerca de marcação, inclusive construção desta e sua pré-locação e o fornecimento do material e tendo por medição o perímetro a construir</v>
          </cell>
          <cell r="C474" t="str">
            <v>m</v>
          </cell>
        </row>
        <row r="475">
          <cell r="A475" t="str">
            <v>01.019.0001-0</v>
          </cell>
          <cell r="B475" t="str">
            <v>Levantamento cadastral geométrico de imóveis, escala 1:200</v>
          </cell>
          <cell r="C475" t="str">
            <v>un</v>
          </cell>
        </row>
        <row r="476">
          <cell r="A476" t="str">
            <v>01.019.0002-0</v>
          </cell>
          <cell r="B476" t="str">
            <v>Idem item 01.019.0001, escala 1:100</v>
          </cell>
          <cell r="C476" t="str">
            <v>un</v>
          </cell>
        </row>
        <row r="477">
          <cell r="A477" t="str">
            <v>01.019.0003-0</v>
          </cell>
          <cell r="B477" t="str">
            <v>Idem item 01.019.0001, escala 1:50</v>
          </cell>
          <cell r="C477" t="str">
            <v>un</v>
          </cell>
        </row>
        <row r="478">
          <cell r="A478" t="str">
            <v>01.019.0040-0</v>
          </cell>
          <cell r="B478" t="str">
            <v>Levantamento cadastral das profundidades dos tubos e galerias que concorrem em um poço de visita, profundidades estas, medidas a régua e referenciadas a cota da tampa do poço-poço encontrado em condições de limpeza que permitam a leitura imediata</v>
          </cell>
          <cell r="C478" t="str">
            <v>un</v>
          </cell>
        </row>
        <row r="479">
          <cell r="A479" t="str">
            <v>01.019.0045-0</v>
          </cell>
          <cell r="B479" t="str">
            <v>Idem item 01.019.0040, encontrado inundado tendo que ser esgotado antes que se possa fazer a leitura</v>
          </cell>
          <cell r="C479" t="str">
            <v>un</v>
          </cell>
        </row>
        <row r="480">
          <cell r="A480" t="str">
            <v>01.019.0050-0</v>
          </cell>
          <cell r="B480" t="str">
            <v>Idem item 01.019.0040, encontrado assoreado tendo que ser limpo antes que se possa fazer a leitura</v>
          </cell>
          <cell r="C480" t="str">
            <v>un</v>
          </cell>
        </row>
        <row r="481">
          <cell r="A481" t="str">
            <v>01.019.0055-0</v>
          </cell>
          <cell r="B481" t="str">
            <v>Levantamento cadastral das profundidades dos tubos e galerias que concorrem em um poço de visita, profundidades estas, medidas a régua e referenciadas a cota da tampa do poço-poço em meio a uma via pública com tráfego, encontrado em condições de limpeza que permitam a leitura imediata</v>
          </cell>
          <cell r="C481" t="str">
            <v>un</v>
          </cell>
        </row>
        <row r="482">
          <cell r="A482" t="str">
            <v>01.019.0060-0</v>
          </cell>
          <cell r="B482" t="str">
            <v>Idem item 01.019.0055, encontrado inundado tendo que ser esgotado antes que se possa fazer a leitura</v>
          </cell>
          <cell r="C482" t="str">
            <v>un</v>
          </cell>
        </row>
        <row r="483">
          <cell r="A483" t="str">
            <v>01.019.0065-0</v>
          </cell>
          <cell r="B483" t="str">
            <v>Idem item 01.019.0055, encontrado assoreado tendo que ser limpo antes que se possa fazer a leitura</v>
          </cell>
          <cell r="C483" t="str">
            <v>un</v>
          </cell>
        </row>
        <row r="484">
          <cell r="A484" t="str">
            <v>01.019.0070-0</v>
          </cell>
          <cell r="B484" t="str">
            <v>Levantamento cadastral das profundidades dos tubos e galerias que concorrem em um poço de visita, profundidades estas, medidas a régua e referenciadas a cota da tampa do poço-poço em meio a uma via pública com tráfego, coberto por camada asfáltica, encontrado em condições de limpeza que permitam  a leitura imediata</v>
          </cell>
          <cell r="C484" t="str">
            <v>un</v>
          </cell>
        </row>
        <row r="485">
          <cell r="A485" t="str">
            <v>01.019.0075-0</v>
          </cell>
          <cell r="B485" t="str">
            <v>Idem item 01.019.0070, encontrado inundado tendo que ser esgotado antes que se possa fazer a leitura</v>
          </cell>
          <cell r="C485" t="str">
            <v>un</v>
          </cell>
        </row>
        <row r="486">
          <cell r="A486" t="str">
            <v>01.019.0080-0</v>
          </cell>
          <cell r="B486" t="str">
            <v>Idem item 01.019.0070, encontrado assoreado tendo que ser limpo antes que se possa fazer a leitura</v>
          </cell>
          <cell r="C486" t="str">
            <v>un</v>
          </cell>
        </row>
        <row r="487">
          <cell r="A487" t="str">
            <v>01.020.0010-0</v>
          </cell>
          <cell r="B487" t="str">
            <v>Levantamento climatológico com análise de temperaturas máxima e mínima dos últimos 10 anos, para 4 pontos, visando a definição do Grau de Performance (PCG)</v>
          </cell>
          <cell r="C487" t="str">
            <v>un</v>
          </cell>
        </row>
        <row r="488">
          <cell r="A488" t="str">
            <v>01.050.0010-0</v>
          </cell>
          <cell r="B488" t="str">
            <v>Projeto básico de arquitetura para prédios hospitalares até 1000m², apresentado em Autocad nos padrões da contratante, inclusive as legalizações pertinentes e a coordenação dos projetos complementares</v>
          </cell>
          <cell r="C488" t="str">
            <v>m²</v>
          </cell>
        </row>
        <row r="489">
          <cell r="A489" t="str">
            <v>01.050.0011-0</v>
          </cell>
          <cell r="B489" t="str">
            <v>Projeto básico de arquitetura para prédios hospitalares de 1001 a 4000m², apresentado em Autocad nos padrões da contratante, inclusive as legalizações pertinentes e a coordenação dos projetos complementares</v>
          </cell>
          <cell r="C489" t="str">
            <v>m²</v>
          </cell>
        </row>
        <row r="490">
          <cell r="A490" t="str">
            <v>01.050.0012-0</v>
          </cell>
          <cell r="B490" t="str">
            <v>Idem item 01.050.0010, acima de 4000m²</v>
          </cell>
          <cell r="C490" t="str">
            <v>m²</v>
          </cell>
        </row>
        <row r="491">
          <cell r="A491" t="str">
            <v>01.050.0013-0</v>
          </cell>
          <cell r="B491" t="str">
            <v>Projeto executivo estrutural para prédios hospitalares até 1000m², inclusive projeto básico, apresentado em Autocad nos padrões da contratante, constando de plantas de forma, armação e detalhes, de acordo com a ABNT</v>
          </cell>
          <cell r="C491" t="str">
            <v>m²</v>
          </cell>
        </row>
        <row r="492">
          <cell r="A492" t="str">
            <v>01.050.0014-0</v>
          </cell>
          <cell r="B492" t="str">
            <v xml:space="preserve">Projeto estrutural para prédios de 1001 até 4000m², apresentado em Autocad nos padrões da contratante, constando de plantas de forma, armação e detalhes, de acordo com a ABNT </v>
          </cell>
          <cell r="C492" t="str">
            <v>m²</v>
          </cell>
        </row>
        <row r="493">
          <cell r="A493" t="str">
            <v>01.050.0014-A</v>
          </cell>
          <cell r="B493" t="str">
            <v xml:space="preserve">Projeto estrutural para prédios de 1001 até 4000m², apresentado em Autocad nos padrões da contratante, constando de plantas de forma, armação e detalhes, de acordo com a ABNT </v>
          </cell>
          <cell r="C493" t="str">
            <v>m²</v>
          </cell>
        </row>
        <row r="494">
          <cell r="A494" t="str">
            <v>01.050.0015-0</v>
          </cell>
          <cell r="B494" t="str">
            <v>Idem item 01.050.0013, acima de 4000m²</v>
          </cell>
          <cell r="C494" t="str">
            <v>m²</v>
          </cell>
        </row>
        <row r="495">
          <cell r="A495" t="str">
            <v>01.050.0016-0</v>
          </cell>
          <cell r="B495" t="str">
            <v>Projeto executivo de arquitetura para prédios hospitalares até 1000m²,  inclusive projeto básico,  apresentado em Autocad nos padrões da contratante, inclusive as legalizações pertinentes e a coordenação dos projetos complementares</v>
          </cell>
          <cell r="C495" t="str">
            <v>m²</v>
          </cell>
        </row>
        <row r="496">
          <cell r="A496" t="str">
            <v>01.050.0017-0</v>
          </cell>
          <cell r="B496" t="str">
            <v>Projeto executivo de arquitetura para prédios hospitalares de 1001 até 4000m²,  inclusive projeto básico,  apresentado em Autocad nos padrões da contratante, inclusive as legalizações pertinentes e a coordenação dos projetos complementares</v>
          </cell>
          <cell r="C496" t="str">
            <v>m²</v>
          </cell>
        </row>
        <row r="497">
          <cell r="A497" t="str">
            <v>01.050.0018-0</v>
          </cell>
          <cell r="B497" t="str">
            <v>Idem item 01.050.0016, acima de 4000m²</v>
          </cell>
          <cell r="C497" t="str">
            <v>m²</v>
          </cell>
        </row>
        <row r="498">
          <cell r="A498" t="str">
            <v>01.050.0467-0</v>
          </cell>
          <cell r="B498" t="str">
            <v xml:space="preserve">Projeto básico de instalação hidráulica para prédios hospitalares até 4000m², apresentado em Autocad, inclusive as legalizações pertinentes </v>
          </cell>
          <cell r="C498" t="str">
            <v>m²</v>
          </cell>
        </row>
        <row r="499">
          <cell r="A499" t="str">
            <v>01.050.0427-0</v>
          </cell>
          <cell r="B499" t="str">
            <v xml:space="preserve">Projeto básico de instalação de telefone para prédios hospitalares, apresentado em Autocad, inclusive as legalizações pertinentes </v>
          </cell>
          <cell r="C499" t="str">
            <v>m²</v>
          </cell>
        </row>
        <row r="500">
          <cell r="A500" t="str">
            <v>01.050.0431-0</v>
          </cell>
          <cell r="B500" t="str">
            <v xml:space="preserve">Projeto básico de instalação de telefone para habitação/loteamento acima de 12000m², apresentado em Autocad, inclusive as legalizações pertinentes </v>
          </cell>
          <cell r="C500" t="str">
            <v>m²</v>
          </cell>
        </row>
        <row r="501">
          <cell r="A501" t="str">
            <v>01.050.0468-0</v>
          </cell>
          <cell r="B501" t="str">
            <v xml:space="preserve">Projeto básico de instalação hidráulica para prédios hospitalares acima 4000m², apresentado em Autocad, inclusive as legalizações pertinentes </v>
          </cell>
          <cell r="C501" t="str">
            <v>m²</v>
          </cell>
        </row>
        <row r="502">
          <cell r="A502" t="str">
            <v>01.050.0445-0</v>
          </cell>
          <cell r="B502" t="str">
            <v xml:space="preserve">Projeto básico de instalação esgoto sanitário e águas pluviais para prédios hospitalares até 4000m², apresentado em Autocad, inclusive as legalizações pertinentes </v>
          </cell>
          <cell r="C502" t="str">
            <v>m²</v>
          </cell>
        </row>
        <row r="503">
          <cell r="A503" t="str">
            <v>01.050.0446-0</v>
          </cell>
          <cell r="B503" t="str">
            <v xml:space="preserve">Projeto básico de instalação esgoto sanitário e águas pluviais para prédios hospitalares acima de 4000m², apresentado em Autocad, inclusive as legalizações pertinentes </v>
          </cell>
          <cell r="C503" t="str">
            <v>m²</v>
          </cell>
        </row>
        <row r="504">
          <cell r="A504" t="str">
            <v>01.050.0473-0</v>
          </cell>
          <cell r="B504" t="str">
            <v xml:space="preserve">Projeto básico de instalação hidráulica para urbanização acima de 15000m², apresentado em Autocad, inclusive as legalizações pertinentes </v>
          </cell>
          <cell r="C504" t="str">
            <v>m²</v>
          </cell>
        </row>
        <row r="505">
          <cell r="A505" t="str">
            <v>01.050.0448-0</v>
          </cell>
          <cell r="B505" t="str">
            <v xml:space="preserve">Projeto básico de instalação esgoto sanitário e águas pluviais para urbanização acima de 15000m², apresentado em Autocad, inclusive as legalizações pertinentes </v>
          </cell>
          <cell r="C505" t="str">
            <v>m²</v>
          </cell>
        </row>
        <row r="506">
          <cell r="A506" t="str">
            <v>01.050.0503-0</v>
          </cell>
          <cell r="B506" t="str">
            <v xml:space="preserve">Projeto básico de instalação elétrica para urbanização acima de 15000m², apresentado em Autocad, inclusive as legalizações pertinentes </v>
          </cell>
          <cell r="C506" t="str">
            <v>m²</v>
          </cell>
        </row>
        <row r="507">
          <cell r="A507" t="str">
            <v>01.050.0476-0</v>
          </cell>
          <cell r="B507" t="str">
            <v xml:space="preserve">Projeto básico de instalação hidráulica para habitação/loteamento acima de 36000m², apresentado em Autocad , inclusive as legalizações pertinentes </v>
          </cell>
          <cell r="C507" t="str">
            <v>m²</v>
          </cell>
        </row>
        <row r="508">
          <cell r="A508" t="str">
            <v>01.050.0506-0</v>
          </cell>
          <cell r="B508" t="str">
            <v xml:space="preserve">Projeto básico de instalação elétrica para habitação/loteamento acima de 36000m², apresentado em Autocad , inclusive as legalizações pertinentes </v>
          </cell>
          <cell r="C508" t="str">
            <v>m²</v>
          </cell>
        </row>
        <row r="509">
          <cell r="A509" t="str">
            <v>01.050.0352-0</v>
          </cell>
          <cell r="B509" t="str">
            <v>Projeto executivo de arquitetura para prédios hospitalares acima de 4000m², considerando o projeto básico existente, apresentado em Autocad nos padrões da contratante, inclusive as legalizações pertinentes e a coordenação dos projetos complementares</v>
          </cell>
          <cell r="C509" t="str">
            <v>m²</v>
          </cell>
        </row>
        <row r="510">
          <cell r="A510" t="str">
            <v>01.050.0019-0</v>
          </cell>
          <cell r="B510" t="str">
            <v>Projeto básico de arquitetura para prédios culturais até 500m², apresentado em Autocad nos padrões da contratante, inclusive as legalizações pertinentes e a coordenação dos projetos complementares</v>
          </cell>
          <cell r="C510" t="str">
            <v>m²</v>
          </cell>
        </row>
        <row r="511">
          <cell r="A511" t="str">
            <v>01.050.0020-0</v>
          </cell>
          <cell r="B511" t="str">
            <v>Idem item 01.050.0019, de 501 até 3000m²</v>
          </cell>
          <cell r="C511" t="str">
            <v>m²</v>
          </cell>
        </row>
        <row r="512">
          <cell r="A512" t="str">
            <v>01.050.0021-0</v>
          </cell>
          <cell r="B512" t="str">
            <v>Idem item 01.050.0019, acima de 3000m²</v>
          </cell>
          <cell r="C512" t="str">
            <v>m²</v>
          </cell>
        </row>
        <row r="513">
          <cell r="A513" t="str">
            <v>01.050.0022-0</v>
          </cell>
          <cell r="B513" t="str">
            <v>Projeto executivo de arquitetura para prédios culturais até 500m², apresentado em Autocad nos padrões da contratante, inclusive as legalizações pertinentes e a coordenação dos projetos complementares</v>
          </cell>
          <cell r="C513" t="str">
            <v>m²</v>
          </cell>
        </row>
        <row r="514">
          <cell r="A514" t="str">
            <v>01.050.0023-0</v>
          </cell>
          <cell r="B514" t="str">
            <v>Idem item 01.050.0022, de 501 até 3000m²</v>
          </cell>
          <cell r="C514" t="str">
            <v>m²</v>
          </cell>
        </row>
        <row r="515">
          <cell r="A515" t="str">
            <v>01.050.0024-0</v>
          </cell>
          <cell r="B515" t="str">
            <v>Idem item 01.050.0022, acima de 3000m²</v>
          </cell>
          <cell r="C515" t="str">
            <v>m²</v>
          </cell>
        </row>
        <row r="516">
          <cell r="A516" t="str">
            <v>01.050.0025-0</v>
          </cell>
          <cell r="B516" t="str">
            <v>Projeto estrutural para prédios culturais até 500m², apresentado em Autocad nos padrões da contratante, constando de plantas de forma, armação e detalhes, de acordo com a ABNT</v>
          </cell>
          <cell r="C516" t="str">
            <v>m²</v>
          </cell>
        </row>
        <row r="517">
          <cell r="A517" t="str">
            <v>01.050.0026-0</v>
          </cell>
          <cell r="B517" t="str">
            <v>Idem item 01.050.0025, de 501 até 3000m²</v>
          </cell>
          <cell r="C517" t="str">
            <v>m²</v>
          </cell>
        </row>
        <row r="518">
          <cell r="A518" t="str">
            <v>01.050.0027-0</v>
          </cell>
          <cell r="B518" t="str">
            <v>Idem item 01.050.0025, acima de 3000m²</v>
          </cell>
          <cell r="C518" t="str">
            <v>m²</v>
          </cell>
        </row>
        <row r="519">
          <cell r="A519" t="str">
            <v>01.050.0028-0</v>
          </cell>
          <cell r="B519" t="str">
            <v>Projeto básico de arquitetura para prédios escolares e/ou administrativos até 500m², apresentado em Autocad nos padrões da contratante, inclusive as legalizações pertinentes e a coordenação dos projetos complementares</v>
          </cell>
          <cell r="C519" t="str">
            <v>m²</v>
          </cell>
        </row>
        <row r="520">
          <cell r="A520" t="str">
            <v>01.050.0029-0</v>
          </cell>
          <cell r="B520" t="str">
            <v>Idem item 01.050.0028, de 501 até 3000m²</v>
          </cell>
          <cell r="C520" t="str">
            <v>m²</v>
          </cell>
        </row>
        <row r="521">
          <cell r="A521" t="str">
            <v>01.050.0030-0</v>
          </cell>
          <cell r="B521" t="str">
            <v>Idem item 01.050.0028, acima de 3000m²</v>
          </cell>
          <cell r="C521" t="str">
            <v>m²</v>
          </cell>
        </row>
        <row r="522">
          <cell r="A522" t="str">
            <v>01.050.0031-0</v>
          </cell>
          <cell r="B522" t="str">
            <v>Projeto executivo de arquitetura para prédios escolares e/ou administrativos até 500m², apresentado em Autocad nos padrões da contratante, inclusive as legalizações pertinentes e a coordenação dos projetos complementares</v>
          </cell>
          <cell r="C522" t="str">
            <v>m²</v>
          </cell>
        </row>
        <row r="523">
          <cell r="A523" t="str">
            <v>01.050.0032-0</v>
          </cell>
          <cell r="B523" t="str">
            <v>Idem item 01.050.0031, de 501 até 3000m²</v>
          </cell>
          <cell r="C523" t="str">
            <v>m²</v>
          </cell>
        </row>
        <row r="524">
          <cell r="A524" t="str">
            <v>01.050.0033-0</v>
          </cell>
          <cell r="B524" t="str">
            <v>Idem item 01.050.0031, acima de 3000m²</v>
          </cell>
          <cell r="C524" t="str">
            <v>m²</v>
          </cell>
        </row>
        <row r="525">
          <cell r="A525" t="str">
            <v>01.050.0034-0</v>
          </cell>
          <cell r="B525" t="str">
            <v>Projeto estrutural para prédios escolares e administrativos até 500m², apresentado em Autocad nos padrões da contratante, constando de plantas de forma, armação e detalhes, de acordo com a ABNT</v>
          </cell>
          <cell r="C525" t="str">
            <v>m²</v>
          </cell>
        </row>
        <row r="526">
          <cell r="A526" t="str">
            <v>01.050.0035-0</v>
          </cell>
          <cell r="B526" t="str">
            <v>Projeto estrutural para prédios escolares e administrativos até 501 até 3000m², apresentado em Autocad nos padrões da contratante, constando de plantas de forma, armação e detalhes, de acordo com a ABNT</v>
          </cell>
          <cell r="C526" t="str">
            <v>m²</v>
          </cell>
        </row>
        <row r="527">
          <cell r="A527" t="str">
            <v>01.050.0035-A</v>
          </cell>
          <cell r="B527" t="str">
            <v>Projeto estrutural para prédios escolares e administrativos de 501 até 3000m², apresentado em Autocad nos padrões da contratante, constando de plantas de forma, armação e detalhes, de acordo com a ABNT</v>
          </cell>
          <cell r="C527" t="str">
            <v>m²</v>
          </cell>
        </row>
        <row r="528">
          <cell r="A528" t="str">
            <v>01.050.0036-0</v>
          </cell>
          <cell r="B528" t="str">
            <v>Idem item 01.050.0034, acima de 3000m²</v>
          </cell>
          <cell r="C528" t="str">
            <v>m²</v>
          </cell>
        </row>
        <row r="529">
          <cell r="A529" t="str">
            <v>01.050.0037-0</v>
          </cell>
          <cell r="B529" t="str">
            <v>Projeto básico de arquitetura para loteamentos com 3 unidades uni ou bifamiliares para áreas até 12000m², apresentado em Autocad nos padrões da contratante, inclusive as legalizações pertinentes e a coordenação dos projetos complementares</v>
          </cell>
          <cell r="C529" t="str">
            <v>m²</v>
          </cell>
        </row>
        <row r="530">
          <cell r="A530" t="str">
            <v>01.050.0038-0</v>
          </cell>
          <cell r="B530" t="str">
            <v>Idem item 01.050.0037, de 12001 até 36000m²</v>
          </cell>
          <cell r="C530" t="str">
            <v>m²</v>
          </cell>
        </row>
        <row r="531">
          <cell r="A531" t="str">
            <v>01.050.0039-0</v>
          </cell>
          <cell r="B531" t="str">
            <v>Idem item 01.050.0037, acima de 36000m²</v>
          </cell>
          <cell r="C531" t="str">
            <v>m²</v>
          </cell>
        </row>
        <row r="532">
          <cell r="A532" t="str">
            <v>01.050.0040-0</v>
          </cell>
          <cell r="B532" t="str">
            <v>Projeto executivo de arquitetura para loteamentos com 3 unidades uni ou bifamiliares tipo para áreas até 12000m², inclusive projeto básico, apresentado em Autocad nos padrões da contratante, inclusive as legalizações pertinentes e a coordenação dos projetos complementares</v>
          </cell>
          <cell r="C532" t="str">
            <v>m²</v>
          </cell>
        </row>
        <row r="533">
          <cell r="A533" t="str">
            <v>01.050.0041-0</v>
          </cell>
          <cell r="B533" t="str">
            <v>Idem item 01.050.0040, de 12001 até 36000m²</v>
          </cell>
          <cell r="C533" t="str">
            <v>m²</v>
          </cell>
        </row>
        <row r="534">
          <cell r="A534" t="str">
            <v>01.050.0042-0</v>
          </cell>
          <cell r="B534" t="str">
            <v>Idem item 01.050.0040, acima de 36000m²</v>
          </cell>
          <cell r="C534" t="str">
            <v>m²</v>
          </cell>
        </row>
        <row r="535">
          <cell r="A535" t="str">
            <v>01.050.0043-0</v>
          </cell>
          <cell r="B535" t="str">
            <v>Projeto básico de arquitetura para habitação/edifícios até 6000m², apresentado em Autocad nos padrões da contratante, inclusive as legalizações pertinentes e a coordenação dos projetos complementares</v>
          </cell>
          <cell r="C535" t="str">
            <v>m²</v>
          </cell>
        </row>
        <row r="536">
          <cell r="A536" t="str">
            <v xml:space="preserve">01.050.0044-0- </v>
          </cell>
          <cell r="B536" t="str">
            <v>Idem item 01.050.0043, de 6001 até 12000m²</v>
          </cell>
          <cell r="C536" t="str">
            <v>m²</v>
          </cell>
        </row>
        <row r="537">
          <cell r="A537" t="str">
            <v>01.050.0045-0</v>
          </cell>
          <cell r="B537" t="str">
            <v>Idem item 01.050.0043, acima de 12000m²</v>
          </cell>
          <cell r="C537" t="str">
            <v>m²</v>
          </cell>
        </row>
        <row r="538">
          <cell r="A538" t="str">
            <v xml:space="preserve">01.050.0046-0- </v>
          </cell>
          <cell r="B538" t="str">
            <v>Projeto executivo de arquitetura para habitação/edifícios até 6000m², apresentado em Autocad nos padrões da contratante, inclusive as legalizações pertinentes e a coordenação dos projetos complementares</v>
          </cell>
          <cell r="C538" t="str">
            <v>m²</v>
          </cell>
        </row>
        <row r="539">
          <cell r="A539" t="str">
            <v xml:space="preserve">01.050.0047-0- </v>
          </cell>
          <cell r="B539" t="str">
            <v>Idem item 01.050.0046, de 6001 até 12000m²</v>
          </cell>
          <cell r="C539" t="str">
            <v>m²</v>
          </cell>
        </row>
        <row r="540">
          <cell r="A540" t="str">
            <v xml:space="preserve">01.050.0048-0- </v>
          </cell>
          <cell r="B540" t="str">
            <v>Idem item 01.050.0046, acima de 12000m²</v>
          </cell>
          <cell r="C540" t="str">
            <v>m²</v>
          </cell>
        </row>
        <row r="541">
          <cell r="A541" t="str">
            <v>01.050.0049-0</v>
          </cell>
          <cell r="B541" t="str">
            <v>Projeto executivo de instalação de incêndio para prédios escolares e/ou administrativos até 500m², apresentado em Autocad, inclusive as legalizações pertinentes</v>
          </cell>
          <cell r="C541" t="str">
            <v>m²</v>
          </cell>
        </row>
        <row r="542">
          <cell r="A542" t="str">
            <v>01.050.0050-0</v>
          </cell>
          <cell r="B542" t="str">
            <v>Idem item 01.050.0049, de 501 até 3000m²</v>
          </cell>
          <cell r="C542" t="str">
            <v>m²</v>
          </cell>
        </row>
        <row r="543">
          <cell r="A543" t="str">
            <v>01.050.0051-0</v>
          </cell>
          <cell r="B543" t="str">
            <v>Idem item 01.050.0049, acima de 3000m²</v>
          </cell>
          <cell r="C543" t="str">
            <v>m²</v>
          </cell>
        </row>
        <row r="544">
          <cell r="A544" t="str">
            <v>01.050.0052-0</v>
          </cell>
          <cell r="B544" t="str">
            <v>Projeto executivo de instalação de incêndio para prédios culturais até 500m², apresentado em Autocad, inclusive as legalizações pertinentes</v>
          </cell>
          <cell r="C544" t="str">
            <v>m²</v>
          </cell>
        </row>
        <row r="545">
          <cell r="A545" t="str">
            <v>01.050.0053-0</v>
          </cell>
          <cell r="B545" t="str">
            <v>Idem item 01.050.0052, acima de 500m²</v>
          </cell>
          <cell r="C545" t="str">
            <v>m²</v>
          </cell>
        </row>
        <row r="546">
          <cell r="A546" t="str">
            <v>01.050.0054-0</v>
          </cell>
          <cell r="B546" t="str">
            <v>Projeto executivo de instalação de incêndio para prédios hospitalares, inclusive projeto básico, apresentado em Autocad, inclusive as legalizações pertinentes</v>
          </cell>
          <cell r="C546" t="str">
            <v>m²</v>
          </cell>
        </row>
        <row r="547">
          <cell r="A547" t="str">
            <v>01.050.0370-0</v>
          </cell>
          <cell r="B547" t="str">
            <v>Projeto básico de instalação de incêndio, para prédios hospitalares, apresentado em Autocad  inclusive legalizações pertinentes</v>
          </cell>
          <cell r="C547" t="str">
            <v>m²</v>
          </cell>
        </row>
        <row r="548">
          <cell r="A548" t="str">
            <v>01.050.0390-0</v>
          </cell>
          <cell r="B548" t="str">
            <v>Projeto básico de instalação de gás para prédios hospitalares até 4000m², apresentado em Autocad  inclusive legalizações pertinentes</v>
          </cell>
          <cell r="C548" t="str">
            <v>m²</v>
          </cell>
        </row>
        <row r="549">
          <cell r="A549" t="str">
            <v>01.050.0394-0</v>
          </cell>
          <cell r="B549" t="str">
            <v>Projeto básico de instalação de gás para habitação/loteamento acima de 12000m², apresentado em Autocad  inclusive legalizações pertinentes</v>
          </cell>
          <cell r="C549" t="str">
            <v>m²</v>
          </cell>
        </row>
        <row r="550">
          <cell r="A550" t="str">
            <v>01.050.0381-0</v>
          </cell>
          <cell r="B550" t="str">
            <v>Projeto executivo de instalação de incêndio e SPDA, considerando o projeto básico existente,  para prédios hospitalares, apresentado em Autocad, inclusive as legalizações pertinentes</v>
          </cell>
          <cell r="C550" t="str">
            <v>m²</v>
          </cell>
        </row>
        <row r="551">
          <cell r="A551" t="str">
            <v>01.050.0055-0</v>
          </cell>
          <cell r="B551" t="str">
            <v>Projeto executivo de instalação de incêndio para habitações/edifícios até 500m², apresentado em Autocad, inclusive as legalizações pertinentes</v>
          </cell>
          <cell r="C551" t="str">
            <v>m²</v>
          </cell>
        </row>
        <row r="552">
          <cell r="A552" t="str">
            <v>01.050.0056-0</v>
          </cell>
          <cell r="B552" t="str">
            <v>Idem item 01.050.0055, de 501 até 3000m²</v>
          </cell>
          <cell r="C552" t="str">
            <v>m²</v>
          </cell>
        </row>
        <row r="553">
          <cell r="A553" t="str">
            <v>01.050.0057-0</v>
          </cell>
          <cell r="B553" t="str">
            <v>Idem item 01.050.0055, acima de 3000m²</v>
          </cell>
          <cell r="C553" t="str">
            <v>m²</v>
          </cell>
        </row>
        <row r="554">
          <cell r="A554" t="str">
            <v>01.050.0058-0</v>
          </cell>
          <cell r="B554" t="str">
            <v>Projeto executivo de instalação de incêndio para habitação/loteamento até 36000m², apresentado em Autocad, inclusive as legalizações pertinentes</v>
          </cell>
          <cell r="C554" t="str">
            <v>m²</v>
          </cell>
        </row>
        <row r="555">
          <cell r="A555" t="str">
            <v>01.050.0059-0</v>
          </cell>
          <cell r="B555" t="str">
            <v>Idem item 01.050.0058, acima de 36000m²</v>
          </cell>
          <cell r="C555" t="str">
            <v>m²</v>
          </cell>
        </row>
        <row r="556">
          <cell r="A556" t="str">
            <v>01.050.0060-0</v>
          </cell>
          <cell r="B556" t="str">
            <v>Projeto executivo de instalação de gás para prédios escolares e/ou administrativos até 500m², apresentado em Autocad, inclusive as legalizações pertinentes</v>
          </cell>
          <cell r="C556" t="str">
            <v>m²</v>
          </cell>
        </row>
        <row r="557">
          <cell r="A557" t="str">
            <v>01.050.0061-0</v>
          </cell>
          <cell r="B557" t="str">
            <v>Idem item 01.050.0060, acima de 500m²</v>
          </cell>
          <cell r="C557" t="str">
            <v>m²</v>
          </cell>
        </row>
        <row r="558">
          <cell r="A558" t="str">
            <v>01.050.0062-0</v>
          </cell>
          <cell r="B558" t="str">
            <v>Projeto executivo de instalação de gás para prédios culturais, apresentado em Autocad, inclusive as legalizações pertinentes</v>
          </cell>
          <cell r="C558" t="str">
            <v>m²</v>
          </cell>
        </row>
        <row r="559">
          <cell r="A559" t="str">
            <v>01.050.0063-0</v>
          </cell>
          <cell r="B559" t="str">
            <v>Projeto executivo de instalação de gás para prédios hospitalares até 4000m², inclusive projeto básico,  apresentado em Autocad, inclusive as legalizações pertinentes</v>
          </cell>
          <cell r="C559" t="str">
            <v>m²</v>
          </cell>
        </row>
        <row r="560">
          <cell r="A560" t="str">
            <v>01.050.0064-0</v>
          </cell>
          <cell r="B560" t="str">
            <v>Idem item 01.050.0063, acima de 4000m²</v>
          </cell>
          <cell r="C560" t="str">
            <v>m²</v>
          </cell>
        </row>
        <row r="561">
          <cell r="A561" t="str">
            <v>01.050.0400-0</v>
          </cell>
          <cell r="B561" t="str">
            <v>Projeto executivo de instalação de gás, considerando o projeto básico existente,  para prédios hospitalares acima de 4000m², apresentado em Autocad, inclusive as legalizações pertinentes</v>
          </cell>
          <cell r="C561" t="str">
            <v>m²</v>
          </cell>
        </row>
        <row r="562">
          <cell r="A562" t="str">
            <v>01.050.0065-0</v>
          </cell>
          <cell r="B562" t="str">
            <v>Projeto executivo de instalação de gás para habitações/edifícios até 500m², apresentado em Autocad, inclusive as legalizações pertinentes</v>
          </cell>
          <cell r="C562" t="str">
            <v>m²</v>
          </cell>
        </row>
        <row r="563">
          <cell r="A563" t="str">
            <v>01.050.0066-0</v>
          </cell>
          <cell r="B563" t="str">
            <v>Idem item 01.050.0065, acima de 500m²</v>
          </cell>
          <cell r="C563" t="str">
            <v>m²</v>
          </cell>
        </row>
        <row r="564">
          <cell r="A564" t="str">
            <v>01.050.0067-0</v>
          </cell>
          <cell r="B564" t="str">
            <v>Projeto executivo de instalação de gás para habitação/loteamento ate 12000m², apresentado em Autocad, inclusive as legalizações pertinentes</v>
          </cell>
          <cell r="C564" t="str">
            <v>m²</v>
          </cell>
        </row>
        <row r="565">
          <cell r="A565" t="str">
            <v>01.050.0068-0</v>
          </cell>
          <cell r="B565" t="str">
            <v>Idem item 01.050.0067, acima de 12000m²</v>
          </cell>
          <cell r="C565" t="str">
            <v>m²</v>
          </cell>
        </row>
        <row r="566">
          <cell r="A566" t="str">
            <v>01.050.0069-0</v>
          </cell>
          <cell r="B566" t="str">
            <v>Projeto executivo de instalação de mecânica para prédios escolares e/ou administrativos até 500m², apresentado em Autocad, inclusive as legalizações pertinentes</v>
          </cell>
          <cell r="C566" t="str">
            <v>m²</v>
          </cell>
        </row>
        <row r="567">
          <cell r="A567" t="str">
            <v>01.050.0070-0</v>
          </cell>
          <cell r="B567" t="str">
            <v>Idem item 01.050.0069, de 501 até 3000m²</v>
          </cell>
          <cell r="C567" t="str">
            <v>m²</v>
          </cell>
        </row>
        <row r="568">
          <cell r="A568" t="str">
            <v>01.050.0071-0</v>
          </cell>
          <cell r="B568" t="str">
            <v xml:space="preserve">Idem item 01.050.0069, acima de 3000m² </v>
          </cell>
          <cell r="C568" t="str">
            <v>m²</v>
          </cell>
        </row>
        <row r="569">
          <cell r="A569" t="str">
            <v>01.050.0072-0</v>
          </cell>
          <cell r="B569" t="str">
            <v>Projeto executivo de instalação de mecânica para prédios culturais até 3000m², apresentado em Autocad, inclusive as legalizações pertinentes</v>
          </cell>
          <cell r="C569" t="str">
            <v>m²</v>
          </cell>
        </row>
        <row r="570">
          <cell r="A570" t="str">
            <v>01.050.0073-0</v>
          </cell>
          <cell r="B570" t="str">
            <v>Idem item 01.050.0072, acima de 3000m²</v>
          </cell>
          <cell r="C570" t="str">
            <v>m²</v>
          </cell>
        </row>
        <row r="571">
          <cell r="A571" t="str">
            <v>01.050.0074-0</v>
          </cell>
          <cell r="B571" t="str">
            <v>Projeto executivo de instalação de mecânica para prédios hospitalares,  inclusive projeto básico, apresentado em Autocad, inclusive as legalizações pertinentes</v>
          </cell>
          <cell r="C571" t="str">
            <v>m²</v>
          </cell>
        </row>
        <row r="572">
          <cell r="A572" t="str">
            <v>01.050.0419-0</v>
          </cell>
          <cell r="B572" t="str">
            <v>Projeto executivo de instalação de mecânica para prédios hospitalares, apresentado em Autocad, inclusive as legalizações pertinentes</v>
          </cell>
          <cell r="C572" t="str">
            <v>m²</v>
          </cell>
        </row>
        <row r="573">
          <cell r="A573" t="str">
            <v>01.050.0075-0</v>
          </cell>
          <cell r="B573" t="str">
            <v>Projeto executivo de instalação de mecânica para habitações/edifícios até 500m², apresentado em Autocad, inclusive as legalizações pertinentes</v>
          </cell>
          <cell r="C573" t="str">
            <v>m²</v>
          </cell>
        </row>
        <row r="574">
          <cell r="A574" t="str">
            <v>01.050.0076-0</v>
          </cell>
          <cell r="B574" t="str">
            <v>Idem item 01.050.0075, de 501 até 3000m²</v>
          </cell>
          <cell r="C574" t="str">
            <v>m²</v>
          </cell>
        </row>
        <row r="575">
          <cell r="A575" t="str">
            <v>01.050.0077-0</v>
          </cell>
          <cell r="B575" t="str">
            <v>Idem item 01.050.0075, acima de 3000m²</v>
          </cell>
          <cell r="C575" t="str">
            <v>m²</v>
          </cell>
        </row>
        <row r="576">
          <cell r="A576" t="str">
            <v>01.050.0078-0</v>
          </cell>
          <cell r="B576" t="str">
            <v>Projeto executivo de instalação de telefone para prédios escolares e/ou administrativos até 500m², apresentado em Autocad, inclusive as legalizações pertinentes</v>
          </cell>
          <cell r="C576" t="str">
            <v>m²</v>
          </cell>
        </row>
        <row r="577">
          <cell r="A577" t="str">
            <v>01.050.0079-0</v>
          </cell>
          <cell r="B577" t="str">
            <v xml:space="preserve">Projeto executivo de instalação de telefone para prédios escolares e/ou administrativos acima de 500m², apresentado em Autocad, inclusive as legalizações pertinentes  </v>
          </cell>
          <cell r="C577" t="str">
            <v>m²</v>
          </cell>
        </row>
        <row r="578">
          <cell r="A578" t="str">
            <v>01.050.0079-A</v>
          </cell>
          <cell r="B578" t="str">
            <v xml:space="preserve">Projeto executivo de instalação de telefone para prédios escolares e/ou administrativos acima de 500m², apresentado em Autocad, inclusive as legalizações pertinentes  </v>
          </cell>
          <cell r="C578" t="str">
            <v>m²</v>
          </cell>
        </row>
        <row r="579">
          <cell r="A579" t="str">
            <v>01.050.0080-0</v>
          </cell>
          <cell r="B579" t="str">
            <v>Projeto executivo de instalação de telefone para prédios culturais até 500m², apresentado em Autocad, inclusive as legalizações pertinentes</v>
          </cell>
          <cell r="C579" t="str">
            <v>m²</v>
          </cell>
        </row>
        <row r="580">
          <cell r="A580" t="str">
            <v>01.050.0081-0</v>
          </cell>
          <cell r="B580" t="str">
            <v>Idem item 01.050.0080, acima de 500m²</v>
          </cell>
          <cell r="C580" t="str">
            <v>m²</v>
          </cell>
        </row>
        <row r="581">
          <cell r="A581" t="str">
            <v>01.050.0082-0</v>
          </cell>
          <cell r="B581" t="str">
            <v>Projeto executivo de instalação de telefone para prédios hospitalares, inclusive projeto básico,  apresentado em Autocad, inclusive as legalizações pertinentes</v>
          </cell>
          <cell r="C581" t="str">
            <v>m²</v>
          </cell>
        </row>
        <row r="582">
          <cell r="A582" t="str">
            <v>01.050.0509-0</v>
          </cell>
          <cell r="B582" t="str">
            <v>Projeto básico de sistema de ar condicionado e exaustão mecânica, para prédios com área de 501 até 3000m² apresentado em Autocad, inclusive as legalizações pertinentes</v>
          </cell>
          <cell r="C582" t="str">
            <v>m²</v>
          </cell>
        </row>
        <row r="583">
          <cell r="A583" t="str">
            <v>01.050.0537-0</v>
          </cell>
          <cell r="B583" t="str">
            <v>Projeto estrutural básico, para prédios hospitalares até 1000m², apresentado em Autocad nos padrões da contratante, de acordo com a ABNT</v>
          </cell>
          <cell r="C583" t="str">
            <v>m²</v>
          </cell>
        </row>
        <row r="584">
          <cell r="A584" t="str">
            <v>01.050.0538-0</v>
          </cell>
          <cell r="B584" t="str">
            <v>Projeto estrutural básico, para prédios hospitalares de 1001 a 4000m², apresentado em Autocad nos padrões da contratante, de acordo com a ABNT</v>
          </cell>
          <cell r="C584" t="str">
            <v>m²</v>
          </cell>
        </row>
        <row r="585">
          <cell r="A585" t="str">
            <v>01.050.0512-0</v>
          </cell>
          <cell r="B585" t="str">
            <v>Projeto básico de rede lógica (computadores), para prédios com área de 501 até 3000m² apresentado em Autocad, inclusive as legalizações pertinentes</v>
          </cell>
          <cell r="C585" t="str">
            <v>m²</v>
          </cell>
        </row>
        <row r="586">
          <cell r="A586" t="str">
            <v>01.050.0498-0</v>
          </cell>
          <cell r="B586" t="str">
            <v>Projeto básico de instalação de elétrica para prédios hospitalares, apresentado em Autocad, inclusive as legalizações pertinentes</v>
          </cell>
          <cell r="C586" t="str">
            <v>m²</v>
          </cell>
        </row>
        <row r="587">
          <cell r="A587" t="str">
            <v>01.050.0436-0</v>
          </cell>
          <cell r="B587" t="str">
            <v>Projeto executivo de instalação de telemática, considerando o projeto básico existente,  para prédios hospitalares, apresentado em Autocad, inclusive as legalizações pertinentes</v>
          </cell>
          <cell r="C587" t="str">
            <v>m²</v>
          </cell>
        </row>
        <row r="588">
          <cell r="A588" t="str">
            <v>01.050.0083-0</v>
          </cell>
          <cell r="B588" t="str">
            <v>Projeto executivo de instalação de telefone para habitações/edifícios até 500m², apresentado em Autocad, inclusive as legalizações pertinentes</v>
          </cell>
          <cell r="C588" t="str">
            <v>m²</v>
          </cell>
        </row>
        <row r="589">
          <cell r="A589" t="str">
            <v>01.050.0084-0</v>
          </cell>
          <cell r="B589" t="str">
            <v>Idem item 01.050.0083, de 501 até 3000m²</v>
          </cell>
          <cell r="C589" t="str">
            <v>m²</v>
          </cell>
        </row>
        <row r="590">
          <cell r="A590" t="str">
            <v>01.050.0085-0</v>
          </cell>
          <cell r="B590" t="str">
            <v>Projeto executivo de instalação de telefone para habitação/loteamento até 12000m², apresentado em Autocad, inclusive as legalizações pertinentes</v>
          </cell>
          <cell r="C590" t="str">
            <v>m²</v>
          </cell>
        </row>
        <row r="591">
          <cell r="A591" t="str">
            <v>01.050.0086-0</v>
          </cell>
          <cell r="B591" t="str">
            <v>Idem item 01.050.0085, acima de 12000m²</v>
          </cell>
          <cell r="C591" t="str">
            <v>m²</v>
          </cell>
        </row>
        <row r="592">
          <cell r="A592" t="str">
            <v>01.050.0087-A</v>
          </cell>
          <cell r="B592" t="str">
            <v>Projeto executivo de instalação de esgoto sanitário e águas pluviais para prédios escolares e/ou administrativos até 500m², apresentado em Autocad, inclusive as legalizações pertinentes</v>
          </cell>
          <cell r="C592" t="str">
            <v>m²</v>
          </cell>
        </row>
        <row r="593">
          <cell r="A593" t="str">
            <v>01.050.0088-0</v>
          </cell>
          <cell r="B593" t="str">
            <v xml:space="preserve">Projeto executivo de instalação de esgoto sanitário e águas pluviais para prédios escolares e/ou administrativos até 501 até 3000m², apresentado em Autocad, inclusive as legalizações pertinentes              </v>
          </cell>
          <cell r="C593" t="str">
            <v>m²</v>
          </cell>
        </row>
        <row r="594">
          <cell r="A594" t="str">
            <v>01.050.0088-A</v>
          </cell>
          <cell r="B594" t="str">
            <v xml:space="preserve">Projeto executivo de instalação de esgoto sanitário e águas pluviais para prédios escolares e/ou administrativos de 501 até 3000m², apresentado em Autocad, inclusive as legalizações pertinentes              </v>
          </cell>
          <cell r="C594" t="str">
            <v>m²</v>
          </cell>
        </row>
        <row r="595">
          <cell r="A595" t="str">
            <v>01.050.0089-0</v>
          </cell>
          <cell r="B595" t="str">
            <v>Idem item 01.050.0087, acima de 3000m²</v>
          </cell>
          <cell r="C595" t="str">
            <v>m²</v>
          </cell>
        </row>
        <row r="596">
          <cell r="A596" t="str">
            <v>01.050.0090-0</v>
          </cell>
          <cell r="B596" t="str">
            <v>Projeto executivo de instalação de esgoto sanitário e águas pluviais para prédios culturais, apresentado em Autocad, inclusive as legalizações pertinentes</v>
          </cell>
          <cell r="C596" t="str">
            <v>m²</v>
          </cell>
        </row>
        <row r="597">
          <cell r="A597" t="str">
            <v xml:space="preserve">01.050.0091-0 </v>
          </cell>
          <cell r="B597" t="str">
            <v>Projeto executivo de instalação de esgoto sanitário e águas pluviais para prédios hospitalares até 4000m², inclusive projeto básico,  apresentado em Autocad, inclusive as legalizações pertinentes</v>
          </cell>
          <cell r="C597" t="str">
            <v>m²</v>
          </cell>
        </row>
        <row r="598">
          <cell r="A598" t="str">
            <v>01.050.0092-0</v>
          </cell>
          <cell r="B598" t="str">
            <v>Idem item 01.050.0091, acima de 4000m²</v>
          </cell>
          <cell r="C598" t="str">
            <v>m²</v>
          </cell>
        </row>
        <row r="599">
          <cell r="A599" t="str">
            <v>01.050.0457-0</v>
          </cell>
          <cell r="B599" t="str">
            <v>Projeto executivo de instalação de esgoto sanitário e águas pluviais, considerando o projeto básico existente,  para prédios hospitalares acima de 4000m², apresentado em Autocad, inclusive as legalizações pertinentes</v>
          </cell>
          <cell r="C599" t="str">
            <v>m²</v>
          </cell>
        </row>
        <row r="600">
          <cell r="A600" t="str">
            <v>01.050.0093-0</v>
          </cell>
          <cell r="B600" t="str">
            <v>Projeto executivo de instalação de esgoto sanitário e águas pluviais para urbanização até 15000m², apresentado em Autocad, inclusive as legalizações pertinentes</v>
          </cell>
          <cell r="C600" t="str">
            <v>m²</v>
          </cell>
        </row>
        <row r="601">
          <cell r="A601" t="str">
            <v>01.050.0094-0</v>
          </cell>
          <cell r="B601" t="str">
            <v>Idem item 01.050.0093, acima de 15000m²</v>
          </cell>
          <cell r="C601" t="str">
            <v>m²</v>
          </cell>
        </row>
        <row r="602">
          <cell r="A602" t="str">
            <v>01.050.0095-0</v>
          </cell>
          <cell r="B602" t="str">
            <v>Projeto executivo de instalação de esgoto sanitário e águas pluviais para habitação/loteamento até 12000m², apresentado em Autocad, inclusive as legalizações pertinentes</v>
          </cell>
          <cell r="C602" t="str">
            <v>m²</v>
          </cell>
        </row>
        <row r="603">
          <cell r="A603" t="str">
            <v>01.050.0096-0</v>
          </cell>
          <cell r="B603" t="str">
            <v>Idem item 01.050.0095, de 12.001 até 36000m²</v>
          </cell>
          <cell r="C603" t="str">
            <v>m²</v>
          </cell>
        </row>
        <row r="604">
          <cell r="A604" t="str">
            <v>01.050.0097-0</v>
          </cell>
          <cell r="B604" t="str">
            <v>Idem item 01.050.0095, acima de 36000m²</v>
          </cell>
          <cell r="C604" t="str">
            <v>m²</v>
          </cell>
        </row>
        <row r="605">
          <cell r="A605" t="str">
            <v>01.050.0098-A</v>
          </cell>
          <cell r="B605" t="str">
            <v>Projeto executivo de instalação hidráulica para prédios escolares e/ou administrativos até 500m², apresentado em Autocad, inclusive as legalizações pertinentes</v>
          </cell>
          <cell r="C605" t="str">
            <v>m²</v>
          </cell>
        </row>
        <row r="606">
          <cell r="A606" t="str">
            <v>01.050.0099-A</v>
          </cell>
          <cell r="B606" t="str">
            <v>Projeto executivo de instalação hidráulica para prédios escolares e/ou administrativos de 501 a 3000m², apresentado em Autocad, inclusive as legalizações pertinentes</v>
          </cell>
          <cell r="C606" t="str">
            <v>m²</v>
          </cell>
        </row>
        <row r="607">
          <cell r="A607" t="str">
            <v>01.050.0099-0</v>
          </cell>
          <cell r="B607" t="str">
            <v>Projeto executivo de instalação hidráulica para prédios escolares e/ou administrativos até 501 a 3000m², apresentado em Autocad, inclusive as legalizações pertinentes</v>
          </cell>
          <cell r="C607" t="str">
            <v>m²</v>
          </cell>
        </row>
        <row r="608">
          <cell r="A608" t="str">
            <v>01.050.0100-0</v>
          </cell>
          <cell r="B608" t="str">
            <v>Idem item 01.050.0098, acima de 3000m²</v>
          </cell>
          <cell r="C608" t="str">
            <v>m²</v>
          </cell>
        </row>
        <row r="609">
          <cell r="A609" t="str">
            <v>01.050.0101-0</v>
          </cell>
          <cell r="B609" t="str">
            <v>Projeto executivo de instalação hidráulica para prédios culturais, apresentado em Autocad, inclusive as legalizações pertinentes</v>
          </cell>
          <cell r="C609" t="str">
            <v>m²</v>
          </cell>
        </row>
        <row r="610">
          <cell r="A610" t="str">
            <v>01.050.0102-0</v>
          </cell>
          <cell r="B610" t="str">
            <v>Projeto executivo de instalação hidráulica para prédios hospitalares até 4000m²,  inclusive projeto básico, apresentado em Autocad, inclusive as legalizações pertinentes</v>
          </cell>
          <cell r="C610" t="str">
            <v>m²</v>
          </cell>
        </row>
        <row r="611">
          <cell r="A611" t="str">
            <v>01.050.0103-0</v>
          </cell>
          <cell r="B611" t="str">
            <v>Idem item 01.050.0102, acima de 4000m²</v>
          </cell>
          <cell r="C611" t="str">
            <v>m²</v>
          </cell>
        </row>
        <row r="612">
          <cell r="A612" t="str">
            <v>01.050.0483-0</v>
          </cell>
          <cell r="B612" t="str">
            <v>Projeto executivo de instalação hidráulica, considerando o projeto básico existente,  para prédios hospitalares acima de 4000m², apresentado em Autocad, inclusive as legalizações pertinentes</v>
          </cell>
          <cell r="C612" t="str">
            <v>m²</v>
          </cell>
        </row>
        <row r="613">
          <cell r="A613" t="str">
            <v>01.050.0104-0</v>
          </cell>
          <cell r="B613" t="str">
            <v>Projeto executivo de instalação hidráulica para habitações/edifícios até 500m², apresentado em Autocad, inclusive as legalizações pertinentes</v>
          </cell>
          <cell r="C613" t="str">
            <v>m²</v>
          </cell>
        </row>
        <row r="614">
          <cell r="A614" t="str">
            <v>01.050.0105-0</v>
          </cell>
          <cell r="B614" t="str">
            <v>Projeto executivo de instalação hidráulica para habitações/edifícios de 501 até 3000m², apresentado em Autocad, inclusive as legalizações pertinentes</v>
          </cell>
          <cell r="C614" t="str">
            <v>m²</v>
          </cell>
        </row>
        <row r="615">
          <cell r="A615" t="str">
            <v>01.050.0105-A</v>
          </cell>
          <cell r="B615" t="str">
            <v>Projeto executivo de instalação hidráulica para habitações/edifícios de 501 até 3000m², apresentado em Autocad, inclusive as legalizações pertinentes</v>
          </cell>
          <cell r="C615" t="str">
            <v>m²</v>
          </cell>
        </row>
        <row r="616">
          <cell r="A616" t="str">
            <v>01.050.0106-0</v>
          </cell>
          <cell r="B616" t="str">
            <v>Idem item 01.050.0104, acima de 3000m²</v>
          </cell>
          <cell r="C616" t="str">
            <v>m²</v>
          </cell>
        </row>
        <row r="617">
          <cell r="A617" t="str">
            <v>01.050.0107-0</v>
          </cell>
          <cell r="B617" t="str">
            <v>Projeto executivo de instalação hidráulica para urbanização até 15000m², apresentado em Autocad, inclusive as legalizações pertinentes</v>
          </cell>
          <cell r="C617" t="str">
            <v>m²</v>
          </cell>
        </row>
        <row r="618">
          <cell r="A618" t="str">
            <v>01.050.0108-0</v>
          </cell>
          <cell r="B618" t="str">
            <v>Idem item 01.050.0107, acima de 15000m²</v>
          </cell>
          <cell r="C618" t="str">
            <v>m²</v>
          </cell>
        </row>
        <row r="619">
          <cell r="A619" t="str">
            <v>01.050.0109-0</v>
          </cell>
          <cell r="B619" t="str">
            <v>Projeto executivo de instalação hidráulica para  habitação/loteamento até 12000m², apresentado em Autocad, inclusive as legalizações pertinentes</v>
          </cell>
          <cell r="C619" t="str">
            <v>m²</v>
          </cell>
        </row>
        <row r="620">
          <cell r="A620" t="str">
            <v>01.050.0110-0</v>
          </cell>
          <cell r="B620" t="str">
            <v>Idem item 01.050.0109, de 12001 até 36000m²</v>
          </cell>
          <cell r="C620" t="str">
            <v>m²</v>
          </cell>
        </row>
        <row r="621">
          <cell r="A621" t="str">
            <v>01.050.0111-0</v>
          </cell>
          <cell r="B621" t="str">
            <v>Idem item 01.050.0109, acima de 36000m²</v>
          </cell>
          <cell r="C621" t="str">
            <v>m²</v>
          </cell>
        </row>
        <row r="622">
          <cell r="A622" t="str">
            <v>01.050.0112-0</v>
          </cell>
          <cell r="B622" t="str">
            <v>Projeto executivo de instalação hidráulica de montagem interna de chafarizes, apresentado em Autocad nos padrões da contratada, de acordo com a ABNT</v>
          </cell>
          <cell r="C622" t="str">
            <v>un</v>
          </cell>
        </row>
        <row r="623">
          <cell r="A623" t="str">
            <v>01.050.0113-0</v>
          </cell>
          <cell r="B623" t="str">
            <v>Projeto executivo de instalação elétrica para prédios escolares e/ou administrativos até 500m², apresentado em Autocad, inclusive as legalizações pertinentes</v>
          </cell>
          <cell r="C623" t="str">
            <v>m²</v>
          </cell>
        </row>
        <row r="624">
          <cell r="A624" t="str">
            <v>01.050.0114-A</v>
          </cell>
          <cell r="B624" t="str">
            <v>Projeto executivo de instalação elétrica para prédios escolares e/ou administrativos de 501 até 3000m², apresentado em Autocad, inclusive as legalizações pertinentes</v>
          </cell>
          <cell r="C624" t="str">
            <v>m²</v>
          </cell>
        </row>
        <row r="625">
          <cell r="A625" t="str">
            <v>01.050.0114-0</v>
          </cell>
          <cell r="B625" t="str">
            <v>Projeto executivo de instalação elétrica para prédios escolares e/ou administrativos até 501 até 3000m², apresentado em Autocad, inclusive as legalizações pertinentes</v>
          </cell>
          <cell r="C625" t="str">
            <v>m²</v>
          </cell>
        </row>
        <row r="626">
          <cell r="A626" t="str">
            <v>01.050.0115-0</v>
          </cell>
          <cell r="B626" t="str">
            <v>Idem item 01.050.0113, acima de 3000m²</v>
          </cell>
          <cell r="C626" t="str">
            <v>m²</v>
          </cell>
        </row>
        <row r="627">
          <cell r="A627" t="str">
            <v>01.050.0116-0</v>
          </cell>
          <cell r="B627" t="str">
            <v>Projeto executivo de instalação elétrica para prédios culturais até 3000m², apresentado em Autocad, inclusive as legalizações pertinentes</v>
          </cell>
          <cell r="C627" t="str">
            <v>m²</v>
          </cell>
        </row>
        <row r="628">
          <cell r="A628" t="str">
            <v>01.050.0117-0</v>
          </cell>
          <cell r="B628" t="str">
            <v>Idem item 01.050.0116, acima de 3000m²</v>
          </cell>
          <cell r="C628" t="str">
            <v>m²</v>
          </cell>
        </row>
        <row r="629">
          <cell r="A629" t="str">
            <v>01.050.0118-0</v>
          </cell>
          <cell r="B629" t="str">
            <v>Projeto executivo de instalação elétrica para  prédios hospitalares, inclusive projeto básico,  apresentado em Autocad, inclusive as legalizações pertinentes</v>
          </cell>
          <cell r="C629" t="str">
            <v>m²</v>
          </cell>
        </row>
        <row r="630">
          <cell r="A630" t="str">
            <v>01.050.0520-0</v>
          </cell>
          <cell r="B630" t="str">
            <v>Projeto executivo de instalação elétrica, considerando o projeto básico existente,  para  prédios hospitalares, apresentado em Autocad, inclusive as legalizações pertinentes</v>
          </cell>
          <cell r="C630" t="str">
            <v>m²</v>
          </cell>
        </row>
        <row r="631">
          <cell r="A631" t="str">
            <v>01.050.0119-0</v>
          </cell>
          <cell r="B631" t="str">
            <v>Projeto executivo de instalação elétrica para habitações/edifícios até 500m², apresentado em Autocad, inclusive as legalizações pertinentes</v>
          </cell>
          <cell r="C631" t="str">
            <v>m²</v>
          </cell>
        </row>
        <row r="632">
          <cell r="A632" t="str">
            <v>01.050.0120-0</v>
          </cell>
          <cell r="B632" t="str">
            <v xml:space="preserve">Projeto executivo de instalação elétrica para habitações/edifícios de 501 até 3000m², apresentado em Autocad, inclusive as legalizações pertinentes </v>
          </cell>
          <cell r="C632" t="str">
            <v>m²</v>
          </cell>
        </row>
        <row r="633">
          <cell r="A633" t="str">
            <v>01.050.0120-A</v>
          </cell>
          <cell r="B633" t="str">
            <v xml:space="preserve">Projeto executivo de instalação elétrica para habitações/edifícios de 501 até 3000m², apresentado em Autocad, inclusive as legalizações pertinentes </v>
          </cell>
          <cell r="C633" t="str">
            <v>m²</v>
          </cell>
        </row>
        <row r="634">
          <cell r="A634" t="str">
            <v>01.050.0121-0</v>
          </cell>
          <cell r="B634" t="str">
            <v>Idem item 01.050.0119, acima de 3000m²</v>
          </cell>
          <cell r="C634" t="str">
            <v>m²</v>
          </cell>
        </row>
        <row r="635">
          <cell r="A635" t="str">
            <v>01.050.0122-0</v>
          </cell>
          <cell r="B635" t="str">
            <v>Projeto executivo de instalação elétrica para urbanização até 15000m², apresentado em Autocad, inclusive as legalizações pertinentes</v>
          </cell>
          <cell r="C635" t="str">
            <v>m²</v>
          </cell>
        </row>
        <row r="636">
          <cell r="A636" t="str">
            <v>01.050.0123-0</v>
          </cell>
          <cell r="B636" t="str">
            <v>Idem item 01.050.0122, acima de 15000m²</v>
          </cell>
          <cell r="C636" t="str">
            <v xml:space="preserve">m² </v>
          </cell>
        </row>
        <row r="637">
          <cell r="A637" t="str">
            <v>01.050.0124-0</v>
          </cell>
          <cell r="B637" t="str">
            <v>Projeto executivo de instalação elétrica para habitação/loteamento até 12000m², apresentado em Autocad, inclusive as legalizações pertinentes</v>
          </cell>
          <cell r="C637" t="str">
            <v>m²</v>
          </cell>
        </row>
        <row r="638">
          <cell r="A638" t="str">
            <v>01.050.0125-0</v>
          </cell>
          <cell r="B638" t="str">
            <v>Idem item 01.050.0124, de 12.001 até 36000m²</v>
          </cell>
          <cell r="C638" t="str">
            <v>m²</v>
          </cell>
        </row>
        <row r="639">
          <cell r="A639" t="str">
            <v>01.050.0126-0</v>
          </cell>
          <cell r="B639" t="str">
            <v>Idem item 01.050.0124, acima de 36000m²</v>
          </cell>
          <cell r="C639" t="str">
            <v>m²</v>
          </cell>
        </row>
        <row r="640">
          <cell r="A640" t="str">
            <v>01.050.0127-0</v>
          </cell>
          <cell r="B640" t="str">
            <v>Projeto executivo de instalação elétrica do quadro dos comandos de motores para chafarizes, apresentado em Autocad nos padrões da contratada, de acordo com a ABNT</v>
          </cell>
          <cell r="C640" t="str">
            <v>un</v>
          </cell>
        </row>
        <row r="641">
          <cell r="A641" t="str">
            <v>01.050.0128-0</v>
          </cell>
          <cell r="B641" t="str">
            <v>Projeto executivo de sistema de ar condicionado, em Autocad,  inclusive projeto básico,  em prédios com área de até 500m²</v>
          </cell>
          <cell r="C641" t="str">
            <v>m²</v>
          </cell>
        </row>
        <row r="642">
          <cell r="A642" t="str">
            <v>01.050.0129-0</v>
          </cell>
          <cell r="B642" t="str">
            <v>Projeto executivo de sistema de ar condicionado, em Autocad, em prédios com área de 501 até 3000m²</v>
          </cell>
          <cell r="C642" t="str">
            <v>m²</v>
          </cell>
        </row>
        <row r="643">
          <cell r="A643" t="str">
            <v>01.050.0129-A</v>
          </cell>
          <cell r="B643" t="str">
            <v>Projeto executivo de sistema de ar condicionado, em Autocad, em prédios com área de 501 até 3000m²</v>
          </cell>
          <cell r="C643" t="str">
            <v>m²</v>
          </cell>
        </row>
        <row r="644">
          <cell r="A644" t="str">
            <v>01.050.0129-A</v>
          </cell>
          <cell r="B644" t="str">
            <v>Projeto executivo de sistema de ar condicionado, em Autocad, em prédios com área de 501 até 3000m²</v>
          </cell>
          <cell r="C644" t="str">
            <v>m²</v>
          </cell>
        </row>
        <row r="645">
          <cell r="A645" t="str">
            <v>01.050.0130-0</v>
          </cell>
          <cell r="B645" t="str">
            <v>Idem item 01.050.0128, acima de 3000m²</v>
          </cell>
          <cell r="C645" t="str">
            <v>m²</v>
          </cell>
        </row>
        <row r="646">
          <cell r="A646" t="str">
            <v>01.050.0532-0</v>
          </cell>
          <cell r="B646" t="str">
            <v>Projeto executivo de sistema de ar condicionado, considerando o projeto básico existente,  em Autocad, em prédios com área acima de 3000m²</v>
          </cell>
          <cell r="C646" t="str">
            <v>m²</v>
          </cell>
        </row>
        <row r="647">
          <cell r="A647" t="str">
            <v>01.050.0533-0</v>
          </cell>
          <cell r="B647" t="str">
            <v>Projeto executivo de rede lógica (computadores), considerando o projeto básico existente,  para prédios até 500m², apresentado em Autocad</v>
          </cell>
          <cell r="C647" t="str">
            <v>m²</v>
          </cell>
        </row>
        <row r="648">
          <cell r="A648" t="str">
            <v>01.050.0534-0</v>
          </cell>
          <cell r="B648" t="str">
            <v xml:space="preserve">Projeto executivo de rede lógica (computadores) para prédios de 501 até 3000m², apresentado em Autocad </v>
          </cell>
          <cell r="C648" t="str">
            <v>m²</v>
          </cell>
        </row>
        <row r="649">
          <cell r="A649" t="str">
            <v>01.050.0535-0</v>
          </cell>
          <cell r="B649" t="str">
            <v>Projeto executivo de rede lógica (computadores), considerando o projeto básico existente,  para prédios acima de 3000m², apresentado em Autocad</v>
          </cell>
          <cell r="C649" t="str">
            <v>m²</v>
          </cell>
        </row>
        <row r="650">
          <cell r="A650" t="str">
            <v>01.050.0132-A</v>
          </cell>
          <cell r="B650" t="str">
            <v xml:space="preserve">Projeto executivo de rede lógica (computadores) para prédios de 501 até 3000m², apresentado em Autocad </v>
          </cell>
          <cell r="C650" t="str">
            <v>m²</v>
          </cell>
        </row>
        <row r="651">
          <cell r="A651" t="str">
            <v>01.050.0133-0</v>
          </cell>
          <cell r="B651" t="str">
            <v>Idem item 01.050.0131, acima de 3000m²</v>
          </cell>
          <cell r="C651" t="str">
            <v>m²</v>
          </cell>
        </row>
        <row r="652">
          <cell r="A652" t="str">
            <v>01.050.0542-0</v>
          </cell>
          <cell r="B652" t="str">
            <v>Projeto executivo de estrutural para prédios hospitalares acima de 4000m², considerando o projeto básico existente, apresentado em Autocad nos padrões da contratante, constantes de planta de forma, armação e detalhes de acordo com a ABNT</v>
          </cell>
          <cell r="C652" t="str">
            <v>m²</v>
          </cell>
        </row>
        <row r="653">
          <cell r="A653" t="str">
            <v>01.050.0134-0</v>
          </cell>
          <cell r="B653" t="str">
            <v>Projeto executivo de elétrica, inclusive iluminação, tomadas e iluminação de emergência para subestação até 2750kVA, apresentado em Autocad nos padrões da contratante, inclusive as legalizações pertinentes</v>
          </cell>
          <cell r="C653" t="str">
            <v>un</v>
          </cell>
        </row>
        <row r="654">
          <cell r="A654" t="str">
            <v>01.050.0137-0</v>
          </cell>
          <cell r="B654" t="str">
            <v>Projeto executivo de arquitetura para construção de galpão (geométrico, cortes, detalhamento e perspectiva) até 500m², apresentado em Autocad nos padrões da contratante, de acordo com a ABNT</v>
          </cell>
          <cell r="C654" t="str">
            <v>m²</v>
          </cell>
        </row>
        <row r="655">
          <cell r="A655" t="str">
            <v>01.050.0138-0</v>
          </cell>
          <cell r="B655" t="str">
            <v>Projeto executivo de arquitetura para área destinada a abrigar subestação, até 2750kVA, inclusive detalhamento da serralheria e dos cubiculos, apresentado em Autocad nos padrões da contratante</v>
          </cell>
          <cell r="C655" t="str">
            <v>un</v>
          </cell>
        </row>
        <row r="656">
          <cell r="A656" t="str">
            <v>01.050.0139-0</v>
          </cell>
          <cell r="B656" t="str">
            <v>Desenho em perspectiva no tamanho de (70x50)cm, colorido, para projeto de tratamento paisagístico em áreas públicas</v>
          </cell>
          <cell r="C656" t="str">
            <v>un</v>
          </cell>
        </row>
        <row r="657">
          <cell r="A657" t="str">
            <v>01.050.0140-0</v>
          </cell>
          <cell r="B657" t="str">
            <v>Projeto executivo de arquitetura para implantação de viveiros de mudas de árvores e hortas (geométrico, cortes, detalhamento e perspectivas), até 20000m², apresentado em Autocad nos padrões da contratante, de acordo com a ABNT</v>
          </cell>
          <cell r="C657" t="str">
            <v>m²</v>
          </cell>
        </row>
        <row r="658">
          <cell r="A658" t="str">
            <v>01.050.0141-0</v>
          </cell>
          <cell r="B658" t="str">
            <v>Projeto executivo de instalação elétrica para chafarizes, apresentado em Autocad nos padrões da contratante, de acordo com a ABNT, inclusive as legalizações pertinentes</v>
          </cell>
          <cell r="C658" t="str">
            <v>un</v>
          </cell>
        </row>
        <row r="659">
          <cell r="A659" t="str">
            <v>01.050.0142-0</v>
          </cell>
          <cell r="B659" t="str">
            <v>Projeto executivo de instalação hidrossanitária para chafarizes, apresentado em Autocad nos padrões da contratante, de acordo com a ABNT, inclusive as legalizações pertinentes</v>
          </cell>
          <cell r="C659" t="str">
            <v>un</v>
          </cell>
        </row>
        <row r="660">
          <cell r="A660" t="str">
            <v>01.050.0143-0</v>
          </cell>
          <cell r="B660" t="str">
            <v>Projeto executivo de sistema de drenagem e irrigação para implantação de viveiros de mudas de árvores e hortas, até 20000m², apresentado em Autocad nos padrões da contratante, de acordo com a ABNT</v>
          </cell>
          <cell r="C660" t="str">
            <v>m²</v>
          </cell>
        </row>
        <row r="661">
          <cell r="A661" t="str">
            <v>01.050.0152-0</v>
          </cell>
          <cell r="B661" t="str">
            <v>Projeto executivo de instalação de seguranca (CFTV e sonorização), acima de 3000m², inclusive projeto básico, apresentado em Autocad, inclusive as legalizações pertinentes</v>
          </cell>
          <cell r="C661" t="str">
            <v>m²</v>
          </cell>
        </row>
        <row r="662">
          <cell r="A662" t="str">
            <v>01.050.0147-0</v>
          </cell>
          <cell r="B662" t="str">
            <v>Projeto executivo de instalações especiais, compreendendo projetos de iluminação cênica, sonorização de auditório, platéia e palco, sistema de audivisual e tradução simultânea, até 500m², apresentado em Autocad, inclusive as legalizações pertinentes</v>
          </cell>
          <cell r="C662" t="str">
            <v>m²</v>
          </cell>
        </row>
        <row r="663">
          <cell r="A663" t="str">
            <v>01.050.0148-0</v>
          </cell>
          <cell r="B663" t="str">
            <v>Idem item 01.050.0147, de 501 até 3000m²</v>
          </cell>
          <cell r="C663" t="str">
            <v>m²</v>
          </cell>
        </row>
        <row r="664">
          <cell r="A664" t="str">
            <v>01.050.0149-0</v>
          </cell>
          <cell r="B664" t="str">
            <v>Idem item 01.050.0147, acima de 3000m²</v>
          </cell>
          <cell r="C664" t="str">
            <v>m²</v>
          </cell>
        </row>
        <row r="665">
          <cell r="A665" t="str">
            <v>01.050.0153-0</v>
          </cell>
          <cell r="B665" t="str">
            <v>Elaboração de micro e mesodrenagem (vazão até 10m³/seg) em conformidade com as normas estabelecidas pela RIO-ÁGUAS. Serviços medidos por quilômetro de projeto efetivamente concluído, os quais após aprovação serão entregues à fiscalização sendo a memória de cálculo digitalizada, desenhos em Autocad (original em meio digital, uma via plotada em vegetal, duas em papel opaco).Composição elaborada com base na produção de projetos desenvolvidos pelo Departamento de Drenagem para produção de 1km de projeto</v>
          </cell>
          <cell r="C665" t="str">
            <v>km</v>
          </cell>
        </row>
        <row r="666">
          <cell r="A666" t="str">
            <v>01.050.0154-0</v>
          </cell>
          <cell r="B666" t="str">
            <v>Idem item 01.050.0153, sendo projeto de macrodrenagem (vazão a partir de 10m³/seg)</v>
          </cell>
          <cell r="C666" t="str">
            <v>km</v>
          </cell>
        </row>
        <row r="667">
          <cell r="A667" t="str">
            <v>01.050.0156-0</v>
          </cell>
          <cell r="B667" t="str">
            <v>Projeto executivo de sistema de drenagem até 20000m², apresentado em Autocad</v>
          </cell>
          <cell r="C667" t="str">
            <v>m²</v>
          </cell>
        </row>
        <row r="668">
          <cell r="A668" t="str">
            <v>01.050.0157-0</v>
          </cell>
          <cell r="B668" t="str">
            <v>Idem item 01.050.0156, acima de 20000m²</v>
          </cell>
          <cell r="C668" t="str">
            <v>m²</v>
          </cell>
        </row>
        <row r="669">
          <cell r="A669" t="str">
            <v>01.050.0561-0</v>
          </cell>
          <cell r="B669" t="str">
            <v>Projeto básico de instalação de seguranca (CFTV e sonorização), de 501 até 3000m², inclusive projeto básico, apresentado em Autocad, inclusive as legalizações pertinentes</v>
          </cell>
          <cell r="C669" t="str">
            <v>m²</v>
          </cell>
        </row>
        <row r="670">
          <cell r="A670" t="str">
            <v>01.050.0565-0</v>
          </cell>
          <cell r="B670" t="str">
            <v>Projeto executivo de instalação de seguranca (CFTV e sonorização), acima de 3000m², considerando projeto básico existente, apresentado em Autocad, inclusive as legalizações pertinentes</v>
          </cell>
          <cell r="C670" t="str">
            <v>m²</v>
          </cell>
        </row>
        <row r="671">
          <cell r="A671" t="str">
            <v>01.050.0160-0</v>
          </cell>
          <cell r="B671" t="str">
            <v>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apresentado em Autocad nos padrões da contratante, inclusive diagnóstico urbanístico e de infra-estrutura da área de projeto, levantamento dos projetos pertinentes existentes nas diversas esferas governamentais, concessionárias e permissionários de serviços públicos, aprovações pertinentes e a coordenação dos projetos complementares</v>
          </cell>
          <cell r="C671" t="str">
            <v>ha</v>
          </cell>
        </row>
        <row r="672">
          <cell r="A672" t="str">
            <v>01.050.0162-0</v>
          </cell>
          <cell r="B672" t="str">
            <v>Projeto executivo para urbanização/reurbanização de áreas, visando a organização espacial e das atividades, devendo contemplar: sistema viário (locais para carga e descarga, faixa exclusiva e desenho geométrico), passeios, praças, arborização, iluminação com critérios luminotécnicos, distribuição e integração do mobiliário urbano e equipamentos urbanos, apresentado em Autocad nos padrões da contratante, inclusive as aprovações pertinentes e coordenação dos projetos complementares</v>
          </cell>
          <cell r="C672" t="str">
            <v>ha</v>
          </cell>
        </row>
        <row r="673">
          <cell r="A673" t="str">
            <v>01.050.0165-0</v>
          </cell>
          <cell r="B673" t="str">
            <v>Projeto executivo para urbanização/reurbanização (geométrico, cortes e detalhes) para tratamento paisagístico de áreas públicas, apresentado em Autoad nos padrões da contratante, inclusive as operações pertinentes e a coordenação dos projetos complementares</v>
          </cell>
          <cell r="C673" t="str">
            <v>ha</v>
          </cell>
        </row>
        <row r="674">
          <cell r="A674" t="str">
            <v>01.050.0168-0</v>
          </cell>
          <cell r="B674" t="str">
            <v>Projeto de via simples de veículos em favela, com 1 faixa de rolamento, com largura máxima de 3m</v>
          </cell>
          <cell r="C674" t="str">
            <v>km</v>
          </cell>
        </row>
        <row r="675">
          <cell r="A675" t="str">
            <v>01.050.0170-0</v>
          </cell>
          <cell r="B675" t="str">
            <v>Projeto para passarela sobre logradouro público, com rampas e/ou escadas</v>
          </cell>
          <cell r="C675" t="str">
            <v>m²</v>
          </cell>
        </row>
        <row r="676">
          <cell r="A676" t="str">
            <v>01.050.0175-0</v>
          </cell>
          <cell r="B676" t="str">
            <v>Projeto executivo para tratamento paisagístico com especificação vegetal legendada e quantificada, em áreas públicas, considerando a área efetiva de plantio, apresentado em Autocad nos padrões da contratante</v>
          </cell>
          <cell r="C676" t="str">
            <v>ha</v>
          </cell>
        </row>
        <row r="677">
          <cell r="A677" t="str">
            <v>01.050.0180-0</v>
          </cell>
          <cell r="B677" t="str">
            <v>Projeto executivo de via especial para veículos e pedestres, em avenidas canal, com calçadas em ambos os lados, com largura máxima de 40m, apresentado em Autocad nos padrões da contratante</v>
          </cell>
          <cell r="C677" t="str">
            <v>ha</v>
          </cell>
        </row>
        <row r="678">
          <cell r="A678" t="str">
            <v>01.050.0185-0</v>
          </cell>
          <cell r="B678" t="str">
            <v>Projeto executivo de via especial para veículos e pedestres em ruas e avenidas urbanas, com calçadas em ambos os lados, canteiro central e separadores de pistas laterais em ambos os sentidos e com largura máxima de 46m, apresentado em Autocad nos padrões da contratante</v>
          </cell>
          <cell r="C678" t="str">
            <v>ha</v>
          </cell>
        </row>
        <row r="679">
          <cell r="A679" t="str">
            <v>01.050.0190-0</v>
          </cell>
          <cell r="B679" t="str">
            <v>Projeto executivo de via para veículos e pedestres em ruas e avenidas urbanas, com calçadas em ambos os lados e 2 faixas de rolamento com largura máxima de 13m, apresentado em Autocad nos padrões da contratante</v>
          </cell>
          <cell r="C679" t="str">
            <v>ha</v>
          </cell>
        </row>
        <row r="680">
          <cell r="A680" t="str">
            <v>01.050.0195-0</v>
          </cell>
          <cell r="B680" t="str">
            <v>Idem item 01.050.0190, sendo 3 faixas de rolamento e largura máxima de 16m</v>
          </cell>
          <cell r="C680" t="str">
            <v>ha</v>
          </cell>
        </row>
        <row r="681">
          <cell r="A681" t="str">
            <v>01.050.0200-0</v>
          </cell>
          <cell r="B681" t="str">
            <v>Projeto executivo de via especial para veículos e pedestres em ruas e avenidas urbanas, com calçadas em ambos os lados, canteiro central, com 3 faixas de rolamento nas pistas centrais e separadores de pistas laterais em ambos os sentidos e com largura máxima de 53m, apresentado em Autocad nos padrões da contratante</v>
          </cell>
          <cell r="C681" t="str">
            <v>ha</v>
          </cell>
        </row>
        <row r="682">
          <cell r="A682" t="str">
            <v>01.050.0205-0</v>
          </cell>
          <cell r="B682" t="str">
            <v>Projeto executivo de via para veículos e pedestres em ruas e avenidas urbanas, com calçadas em ambos os lados e 4 faixas de rolamento com largura máxima de 25m, apresentado em Autocad nos padrões da contratante</v>
          </cell>
          <cell r="C682" t="str">
            <v>ha</v>
          </cell>
        </row>
        <row r="683">
          <cell r="A683" t="str">
            <v>01.050.0210-0</v>
          </cell>
          <cell r="B683" t="str">
            <v>Projeto executivo de via especial para veículos e pedestres em ruas e avenidas urbanas, com calçadas em ambos os lados, canteiro central e pistas com 4 faixas de rolamento em cada sentido, com largura máxima de 40m, apresentado em Autocad nos padrões da contratante</v>
          </cell>
          <cell r="C683" t="str">
            <v>ha</v>
          </cell>
        </row>
        <row r="684">
          <cell r="A684" t="str">
            <v>01.050.0215-0</v>
          </cell>
          <cell r="B684" t="str">
            <v>Projeto executivo de via simples de ciclovia, com 1 faixa de rolamento, com largura máxima de 1,30m, apresentado em Autocad nos padrões da contratante</v>
          </cell>
          <cell r="C684" t="str">
            <v>ha</v>
          </cell>
        </row>
        <row r="685">
          <cell r="A685" t="str">
            <v>01.050.0220-0</v>
          </cell>
          <cell r="B685" t="str">
            <v>Projeto executivo de via dupla de ciclovia, com 2 faixas de rolamento, com largura máxima de 3m, apresentado em Autocad nos padrões da contratante</v>
          </cell>
          <cell r="C685" t="str">
            <v>ha</v>
          </cell>
        </row>
        <row r="686">
          <cell r="A686" t="str">
            <v>01.050.0230-0</v>
          </cell>
          <cell r="B686" t="str">
            <v>Projeto estrutural final de engenharia de obras-de-arte especiais (pontes, viadutos e passarelas) em concreto armado e/ou protendido ou estrutura de aço, com área de projeção horizontal inferior a 500m², apresentado em Autocad</v>
          </cell>
          <cell r="C686" t="str">
            <v>m²</v>
          </cell>
        </row>
        <row r="687">
          <cell r="A687" t="str">
            <v>01.050.0232-0</v>
          </cell>
          <cell r="B687" t="str">
            <v>Idem item 01.050.0230, de 501 até 5000m²</v>
          </cell>
          <cell r="C687" t="str">
            <v>m²</v>
          </cell>
        </row>
        <row r="688">
          <cell r="A688" t="str">
            <v>01.050.0235-0</v>
          </cell>
          <cell r="B688" t="str">
            <v>Idem item 01.050.0230, de 5001 até 7000m²</v>
          </cell>
          <cell r="C688" t="str">
            <v>m²</v>
          </cell>
        </row>
        <row r="689">
          <cell r="A689" t="str">
            <v>01.050.0245-0</v>
          </cell>
          <cell r="B689" t="str">
            <v>Projeto executivo de programação visual para prédios escolares e/ou administrativos até 500m², apresentado em Autocad nos padrões da contratante</v>
          </cell>
          <cell r="C689" t="str">
            <v>m²</v>
          </cell>
        </row>
        <row r="690">
          <cell r="A690" t="str">
            <v>01.050.0250-0</v>
          </cell>
          <cell r="B690" t="str">
            <v>Idem item 01.050.0245, de 501 até 3000m²</v>
          </cell>
          <cell r="C690" t="str">
            <v>m²</v>
          </cell>
        </row>
        <row r="691">
          <cell r="A691" t="str">
            <v>01.050.0300-0</v>
          </cell>
          <cell r="B691" t="str">
            <v>Relatório final de obras ou serviços de engenharia, incluindo desenhos tamanho A-1 em Autocad, registro fotográfico dos serviços acompanhadas de legendas e indicação da localização, informações contratuais, planilha orçamentária e descrição do escopo dos serviços, realizados, todos com texto em Word, conforme recomendações e especificações do órgão contratante. O Relatório deverá ser apresentado em duas vias (original e cópia) encadernadas e acompanhadas de cópia digitalizada e armazenada em "CD Rom". O item deverá ser medido pelo número de pranchas originais que compõe o relatório</v>
          </cell>
          <cell r="C691" t="str">
            <v>un</v>
          </cell>
        </row>
        <row r="692">
          <cell r="A692" t="str">
            <v>01.050.0315-0</v>
          </cell>
          <cell r="B692" t="str">
            <v>Serviços de elaboração de vistorias, laudos técnicos, anteprojetos de intervenções localizadas, quantitativos e relatório fotográfico para execução de recuperação estrutural de obras-de-arte especiais, com áreas de projeção horizontal até 1000m²</v>
          </cell>
          <cell r="C692" t="str">
            <v>m²</v>
          </cell>
        </row>
        <row r="693">
          <cell r="A693" t="str">
            <v>01.050.0320-0</v>
          </cell>
          <cell r="B693" t="str">
            <v>Idem item 01.050.0315, com áreas de projeção horizontal entre 1000m² e 2000m². Para os primeiros 1000m² considerar o item pertinente</v>
          </cell>
          <cell r="C693" t="str">
            <v>m²</v>
          </cell>
        </row>
        <row r="694">
          <cell r="A694" t="str">
            <v>01.050.0322-0</v>
          </cell>
          <cell r="B694" t="str">
            <v>Idem item 01.050.0315, com áreas de projeção horizontal entre 2000m² e 5000m². Para os primeiros 2000m² considerar os itens pertinentes</v>
          </cell>
          <cell r="C694" t="str">
            <v>m²</v>
          </cell>
        </row>
        <row r="695">
          <cell r="A695" t="str">
            <v>01.050.0324-0</v>
          </cell>
          <cell r="B695" t="str">
            <v>Idem item 01.050.0315, com áreas de projeção horizontal acima de 5000m². Para os primeiros 5000m² considerar os itens pertinentes</v>
          </cell>
          <cell r="C695" t="str">
            <v>m²</v>
          </cell>
        </row>
        <row r="696">
          <cell r="A696" t="str">
            <v>01.050.0325-0</v>
          </cell>
          <cell r="B696" t="str">
            <v>Serviços de elaboração de vistorias, laudos técnicos, anteprojetos de intervenções localizadas, quantitativos e relatório fotográfico para execução de recuperação estrutural de prédios públicos, com áreas de projeção horizontal até 1000m²</v>
          </cell>
          <cell r="C696" t="str">
            <v>m²</v>
          </cell>
        </row>
        <row r="697">
          <cell r="A697" t="str">
            <v>01.050.0326-0</v>
          </cell>
          <cell r="B697" t="str">
            <v>Idem item 01.050.0325, com áreas de projeção horizontal entre 1000m² e 2.000m². Para os primeiros 1000m² considerar o item pertinente</v>
          </cell>
          <cell r="C697" t="str">
            <v>m²</v>
          </cell>
        </row>
        <row r="698">
          <cell r="A698" t="str">
            <v>01.050.0327-0</v>
          </cell>
          <cell r="B698" t="str">
            <v>Idem item 01.050.0325, com áreas de projeção horizontal entre 2000m² e 5.000m². Para os primeiros 2000m² considerar os itens pertinentes</v>
          </cell>
          <cell r="C698" t="str">
            <v>m²</v>
          </cell>
        </row>
        <row r="699">
          <cell r="A699" t="str">
            <v>01.050.0328-0</v>
          </cell>
          <cell r="B699" t="str">
            <v>Idem item 01.050.0325, com áreas de projeção horizontal acima de 5000m². Para os primeiros 5000m² considerar os itens pertinentes</v>
          </cell>
          <cell r="C699" t="str">
            <v>m²</v>
          </cell>
        </row>
        <row r="700">
          <cell r="A700" t="str">
            <v>Obs.:</v>
          </cell>
          <cell r="B700" t="str">
            <v>1) Para mão-de-obra de execução de serviços de engenharia vide a família 05.105 2) Entende-se por Júnior o profissional com experiência de trabalho até 5 anos 3) Entende-se por Pleno o profissional com experiência de trabalho de 5 até 10 anos  4) Entende-se por Sênior o profissional com experiência de trabalho entre 10 e 15 de anos 5) O orçamentista deverá ficar atento para os itens cuja unidade é “mês” e são “exclusive leis sociais”. Para estes casos, o percentual de encargos sociais a acrescentar é o previsto para pessoal “mensalista” e para o pessoal “autônomo” deverá ocorrer uma avaliação, caso a caso, conforme previsto em lei.</v>
          </cell>
          <cell r="C700" t="str">
            <v>m²</v>
          </cell>
        </row>
        <row r="701">
          <cell r="A701" t="str">
            <v>01.050.0600-0</v>
          </cell>
          <cell r="B701" t="str">
            <v>Mão-de-obra de Biólogo Júnior, para serviços de Consultoria de Engenharia e Arquitetura , inclusive encargos sociais</v>
          </cell>
          <cell r="C701" t="str">
            <v>h</v>
          </cell>
        </row>
        <row r="702">
          <cell r="A702" t="str">
            <v>01.050.0601-0</v>
          </cell>
          <cell r="B702" t="str">
            <v>Mão-de-obra de Biólogo Pleno, para serviços de Consultoria de Engenharia e Arquitetura , inclusive encargos sociais</v>
          </cell>
          <cell r="C702" t="str">
            <v>h</v>
          </cell>
        </row>
        <row r="703">
          <cell r="A703" t="str">
            <v>01.050.0602-0</v>
          </cell>
          <cell r="B703" t="str">
            <v>Mão-de-obra de Biólogo Sênior, para serviços de Consultoria de Engenharia e Arquitetura , inclusive encargos sociais</v>
          </cell>
          <cell r="C703" t="str">
            <v>h</v>
          </cell>
        </row>
        <row r="704">
          <cell r="A704" t="str">
            <v>01.050.0603-0</v>
          </cell>
          <cell r="B704" t="str">
            <v>Mão-de-obra de Agrônomo Júnior, para serviços de Consultoria de Engenharia e Arquitetura, inclusive encargos sociais</v>
          </cell>
          <cell r="C704" t="str">
            <v>h</v>
          </cell>
        </row>
        <row r="705">
          <cell r="A705" t="str">
            <v>01.050.0604-0</v>
          </cell>
          <cell r="B705" t="str">
            <v>Mão-de-obra de Agrônomo Pleno, para serviços de Consultoria de Engenharia e Arquitetura, inclusive encargos sociais</v>
          </cell>
          <cell r="C705" t="str">
            <v>h</v>
          </cell>
        </row>
        <row r="706">
          <cell r="A706" t="str">
            <v>01.050.0605-0</v>
          </cell>
          <cell r="B706" t="str">
            <v>Mão-de-obra de Agrônomo Sênior, para serviços de Consultoria de Engenharia e Arquitetura, inclusive encargos sociais</v>
          </cell>
          <cell r="C706" t="str">
            <v>h</v>
          </cell>
        </row>
        <row r="707">
          <cell r="A707" t="str">
            <v>01.050.0606-0</v>
          </cell>
          <cell r="B707" t="str">
            <v>Mão-de-obra de Geólogo Júnior, para serviços de Consultoria de Engenharia e Arquitetura, inclusive encargos sociais</v>
          </cell>
          <cell r="C707" t="str">
            <v>h</v>
          </cell>
        </row>
        <row r="708">
          <cell r="A708" t="str">
            <v>01.050.0607-0</v>
          </cell>
          <cell r="B708" t="str">
            <v>Mão-de-obra de Geólogo Pleno, para serviços de Consultoria de Engenharia e Arquitetura, inclusive encargos sociais</v>
          </cell>
          <cell r="C708" t="str">
            <v>h</v>
          </cell>
        </row>
        <row r="709">
          <cell r="A709" t="str">
            <v>01.050.0608-0</v>
          </cell>
          <cell r="B709" t="str">
            <v>Mão-de-obra de Geólogo Sênior, para serviços de Consultoria de Engenharia e Arquitetura, inclusive encargos sociais</v>
          </cell>
          <cell r="C709" t="str">
            <v>h</v>
          </cell>
        </row>
        <row r="710">
          <cell r="A710" t="str">
            <v>01.050.0610-0</v>
          </cell>
          <cell r="B710" t="str">
            <v>Mão-de-obra de Técnico Especializado, para  serviços  de Consultoria de Engenharia e Arquitetura, inclusive encargos sociais</v>
          </cell>
          <cell r="C710" t="str">
            <v>h</v>
          </cell>
        </row>
        <row r="711">
          <cell r="A711" t="str">
            <v>01.050.0611-0</v>
          </cell>
          <cell r="B711" t="str">
            <v>Mão-de-obra de Auxiliar Técnico, para serviços de Consultoria de Engenharia e Arquitetura, inclusive encargos sociais</v>
          </cell>
          <cell r="C711" t="str">
            <v>h</v>
          </cell>
        </row>
        <row r="712">
          <cell r="A712" t="str">
            <v>01.050.0612-0</v>
          </cell>
          <cell r="B712" t="str">
            <v>Mão-de-obra de Secretária, para serviços de Consultoria de Engenharia e Arquitetura, inclusive encargos sociais</v>
          </cell>
          <cell r="C712" t="str">
            <v>h</v>
          </cell>
        </row>
        <row r="713">
          <cell r="A713" t="str">
            <v>01.050.0613-0</v>
          </cell>
          <cell r="B713" t="str">
            <v>Mão-de-obra de Arquiteto ou Engenheiro Coordenador, para serviços de Consultoria de Engenharia e Arquitetura, inclusive encargos sociais</v>
          </cell>
          <cell r="C713" t="str">
            <v>h</v>
          </cell>
        </row>
        <row r="714">
          <cell r="A714" t="str">
            <v>01.050.0614-0</v>
          </cell>
          <cell r="B714" t="str">
            <v>Mão-de-obra de Arquiteto ou Engenheiro Júnior, para serviços de Consultoria de Engenharia e Arquitetura, inclusive encargos sociais</v>
          </cell>
          <cell r="C714" t="str">
            <v>h</v>
          </cell>
        </row>
        <row r="715">
          <cell r="A715" t="str">
            <v>01.050.0615-0</v>
          </cell>
          <cell r="B715" t="str">
            <v>Mão-de-obra de Arquiteto ou Engenheiro Pleno, para serviços de Consultoria de Engenharia e Arquitetura, inclusive encargos sociais</v>
          </cell>
          <cell r="C715" t="str">
            <v>h</v>
          </cell>
        </row>
        <row r="716">
          <cell r="A716" t="str">
            <v>01.050.0616-0</v>
          </cell>
          <cell r="B716" t="str">
            <v>Mão-de-obra de Arquiteto ou Engenheiro Sênior, para serviços de Consultoria de Engenharia e Arquitetura, inclusive encargos sociais.</v>
          </cell>
          <cell r="C716" t="str">
            <v>h</v>
          </cell>
        </row>
        <row r="717">
          <cell r="A717" t="str">
            <v>01.050.0617-0</v>
          </cell>
          <cell r="B717" t="str">
            <v>Mão-de-obra de Desenhista Cadista Júnior, para serviços de Consultoria de Engenharia e Arquitetura, inclusive encargos sociais</v>
          </cell>
          <cell r="C717" t="str">
            <v>h</v>
          </cell>
        </row>
        <row r="718">
          <cell r="A718" t="str">
            <v>01.050.0618-0</v>
          </cell>
          <cell r="B718" t="str">
            <v>Mão-de-obra de Desenhista Cadista Pleno, para serviços de Consultoria de Engenharia e Arquitetura, inclusive encargos sociais</v>
          </cell>
          <cell r="C718" t="str">
            <v>h</v>
          </cell>
        </row>
        <row r="719">
          <cell r="A719" t="str">
            <v>01.050.0619-0</v>
          </cell>
          <cell r="B719" t="str">
            <v>Mão-de-obra de Desenhista Cadista Sênior, para serviços de Consultoria de Engenharia e Arquitetura, inclusive encargos sociais</v>
          </cell>
          <cell r="C719" t="str">
            <v>h</v>
          </cell>
        </row>
        <row r="720">
          <cell r="A720" t="str">
            <v>01.050.0620-0</v>
          </cell>
          <cell r="B720" t="str">
            <v>Mão-de-obra de Projetista Cadista Júnior, para serviços de Consultoria de Engenharia e Arquitetura, inclusive encargos sociais</v>
          </cell>
          <cell r="C720" t="str">
            <v>h</v>
          </cell>
        </row>
        <row r="721">
          <cell r="A721" t="str">
            <v>01.050.0621-0</v>
          </cell>
          <cell r="B721" t="str">
            <v>Mão-de-obra de Projetista Cadista Pleno, para serviços de Consultoria de Engenharia e Arquitetura, inclusive encargos sociais.</v>
          </cell>
          <cell r="C721" t="str">
            <v>h</v>
          </cell>
        </row>
        <row r="722">
          <cell r="A722" t="str">
            <v>01.050.0622-0</v>
          </cell>
          <cell r="B722" t="str">
            <v>Mão-de-obra de Projetista Cadista Sênior, para serviços de Consultoria de Engenharia e Arquitetura, inclusive encargos sociais</v>
          </cell>
          <cell r="C722" t="str">
            <v>h</v>
          </cell>
        </row>
        <row r="723">
          <cell r="A723" t="str">
            <v>01.050.0623-0</v>
          </cell>
          <cell r="B723" t="str">
            <v xml:space="preserve">Mão-de-obra de Consultor, para serviços de Consultoria de Engenharia e Arquitetura, exclusive encargos sociais </v>
          </cell>
          <cell r="C723" t="str">
            <v>h</v>
          </cell>
        </row>
        <row r="724">
          <cell r="A724" t="str">
            <v>01.050.0624-0</v>
          </cell>
          <cell r="B724" t="str">
            <v>Idem item 01.050.0623, sendo inclusive encargos sociais</v>
          </cell>
          <cell r="C724" t="str">
            <v>h</v>
          </cell>
        </row>
        <row r="725">
          <cell r="A725" t="str">
            <v>01.050.0625-0</v>
          </cell>
          <cell r="B725" t="str">
            <v>Mão-de-obra de Advogado, para serviços de Consultoria de Engenharia e Consultoria, exclusive encargos sociais</v>
          </cell>
          <cell r="C725" t="str">
            <v>h</v>
          </cell>
        </row>
        <row r="726">
          <cell r="A726" t="str">
            <v>01.050.0626-0</v>
          </cell>
          <cell r="B726" t="str">
            <v xml:space="preserve">Idem item 01.050.0625, inclusive encargos sociais </v>
          </cell>
          <cell r="C726" t="str">
            <v>h</v>
          </cell>
        </row>
        <row r="727">
          <cell r="A727" t="str">
            <v>01.050.0627-0</v>
          </cell>
          <cell r="B727" t="str">
            <v>Mão-de-obra de Programador de Informática Júnior, para serviços de Consultoria de Engenharia e Arquitetura, inclusive encargos sociais</v>
          </cell>
          <cell r="C727" t="str">
            <v>h</v>
          </cell>
        </row>
        <row r="728">
          <cell r="A728" t="str">
            <v>01.050.0628-0</v>
          </cell>
          <cell r="B728" t="str">
            <v>Mão-de-obra de Programador de Informática Pleno, para serviços de Consultoria de Engenharia e Arquitetura, inclusive encargos sociais</v>
          </cell>
          <cell r="C728" t="str">
            <v>h</v>
          </cell>
        </row>
        <row r="729">
          <cell r="A729" t="str">
            <v>01.050.0629-0</v>
          </cell>
          <cell r="B729" t="str">
            <v>Mão-de-obra de Programador de Informática Sênior, para serviços de Consultoria de Engenharia e Arquitetura, inclusive encargos sociais</v>
          </cell>
          <cell r="C729" t="str">
            <v>h</v>
          </cell>
        </row>
        <row r="730">
          <cell r="A730" t="str">
            <v>01.050.0630-0</v>
          </cell>
          <cell r="B730" t="str">
            <v>Mão-de-obra de Analista de Sistema Júnior, para serviços de Consultoria de Engenharia e Arquitetura, inclusive encargos sociais</v>
          </cell>
          <cell r="C730" t="str">
            <v>h</v>
          </cell>
        </row>
        <row r="731">
          <cell r="A731" t="str">
            <v>01.050.0631-0</v>
          </cell>
          <cell r="B731" t="str">
            <v>Mão-de-obra de Analista de Sistema Pleno, para serviços de Consultoria de Engenharia e Arquitetura, inclusive encargos sociais</v>
          </cell>
          <cell r="C731" t="str">
            <v>h</v>
          </cell>
        </row>
        <row r="732">
          <cell r="A732" t="str">
            <v>01.050.0632-0</v>
          </cell>
          <cell r="B732" t="str">
            <v>Mão-de-obra de Analista de Sistema Sênior, para serviços de Consultoria de Engenharia e Arquitetura, inclusive encargos sociais</v>
          </cell>
          <cell r="C732" t="str">
            <v>h</v>
          </cell>
        </row>
        <row r="733">
          <cell r="A733" t="str">
            <v>01.050.0633-0</v>
          </cell>
          <cell r="B733" t="str">
            <v>Mão-de-obra de Digitador, para serviços de Consultoria de Engenharia e Arquitetura, inclusive encargos sociais</v>
          </cell>
          <cell r="C733" t="str">
            <v>h</v>
          </cell>
        </row>
        <row r="734">
          <cell r="A734" t="str">
            <v>01.050.0650-0</v>
          </cell>
          <cell r="B734" t="str">
            <v>Mão-de-obra de Analista Ambiental, para serviços de Consultoria de Engenharia e Arquitetura, exclusive encargos sociais</v>
          </cell>
          <cell r="C734" t="str">
            <v>h</v>
          </cell>
        </row>
        <row r="735">
          <cell r="A735" t="str">
            <v>01.050.0651-0</v>
          </cell>
          <cell r="B735" t="str">
            <v>Idem item 01.050.0650, inclusive encargos sociais</v>
          </cell>
          <cell r="C735" t="str">
            <v>h</v>
          </cell>
        </row>
        <row r="736">
          <cell r="A736" t="str">
            <v>01.050.0698-0</v>
          </cell>
          <cell r="B736" t="str">
            <v>Mão-de-obra de Engenheiro Sanitarista, para serviços de Consultoria de Engenharia e Arquitetura, exclusive encargos sociais</v>
          </cell>
          <cell r="C736" t="str">
            <v>h</v>
          </cell>
        </row>
        <row r="737">
          <cell r="A737" t="str">
            <v>01.050.0699-0</v>
          </cell>
          <cell r="B737" t="str">
            <v>Idem item 01.050.0698, inclusive encargos sociais</v>
          </cell>
          <cell r="C737" t="str">
            <v>h</v>
          </cell>
        </row>
        <row r="738">
          <cell r="A738" t="str">
            <v>01.050.0700-0</v>
          </cell>
          <cell r="B738" t="str">
            <v>Mão-de-obra de Biólogo Júnior, para serviços de Consultoria de Engenharia e Arquitetura , inclusive encargos sociais</v>
          </cell>
          <cell r="C738" t="str">
            <v>mês</v>
          </cell>
        </row>
        <row r="739">
          <cell r="A739" t="str">
            <v>01.050.0701-0</v>
          </cell>
          <cell r="B739" t="str">
            <v>Mão-de-obra de Biólogo Pleno, para serviços de Consultoria de Engenharia e Arquitetura , inclusive encargos sociais</v>
          </cell>
          <cell r="C739" t="str">
            <v>mês</v>
          </cell>
        </row>
        <row r="740">
          <cell r="A740" t="str">
            <v>01.050.0702-0</v>
          </cell>
          <cell r="B740" t="str">
            <v>Mão-de-obra de Biólogo Sênior, para serviços de Consultoria de Engenharia e Arquitetura , inclusive encargos sociais</v>
          </cell>
          <cell r="C740" t="str">
            <v>mês</v>
          </cell>
        </row>
        <row r="741">
          <cell r="A741" t="str">
            <v>01.050.0703-0</v>
          </cell>
          <cell r="B741" t="str">
            <v>Mão-de-obra de Agrônomo Júnior, para serviços de Consultoria de Engenharia e Arquitetura, inclusive encargos sociais</v>
          </cell>
          <cell r="C741" t="str">
            <v>mês</v>
          </cell>
        </row>
        <row r="742">
          <cell r="A742" t="str">
            <v>01.050.0704-0</v>
          </cell>
          <cell r="B742" t="str">
            <v>Mão-de-obra de Agrônomo Pleno, para serviços de Consultoria de Engenharia e Arquitetura, inclusive encargos sociais</v>
          </cell>
          <cell r="C742" t="str">
            <v>mês</v>
          </cell>
        </row>
        <row r="743">
          <cell r="A743" t="str">
            <v>01.050.0705-0</v>
          </cell>
          <cell r="B743" t="str">
            <v>Mão-de-obra de Agrônomo Sênior, para serviços de Consultoria de Engenharia e Arquitetura, inclusive encargos sociais</v>
          </cell>
          <cell r="C743" t="str">
            <v>mês</v>
          </cell>
        </row>
        <row r="744">
          <cell r="A744" t="str">
            <v>01.050.0706-0</v>
          </cell>
          <cell r="B744" t="str">
            <v>Mão-de-obra de Geólogo Júnior, para serviços de Consultoria de Engenharia e Arquitetura, inclusive encargos sociais</v>
          </cell>
          <cell r="C744" t="str">
            <v>mês</v>
          </cell>
        </row>
        <row r="745">
          <cell r="A745" t="str">
            <v>01.050.0707-0</v>
          </cell>
          <cell r="B745" t="str">
            <v>Mão-de-obra de Geólogo Pleno, para serviços de Consultoria de Engenharia e Arquitetura, inclusive encargos sociais</v>
          </cell>
          <cell r="C745" t="str">
            <v>mês</v>
          </cell>
        </row>
        <row r="746">
          <cell r="A746" t="str">
            <v>01.050.0708-0</v>
          </cell>
          <cell r="B746" t="str">
            <v>Mão-de-obra de Geólogo Sênior, para serviços de Consultoria de Engenharia e Arquitetura, inclusive encargos sociais</v>
          </cell>
          <cell r="C746" t="str">
            <v>mês</v>
          </cell>
        </row>
        <row r="747">
          <cell r="A747" t="str">
            <v>01.050.0710-0</v>
          </cell>
          <cell r="B747" t="str">
            <v>Mão-de-obra de Técnico Especializado, para serviços de Consultoria de Engenharia e Arquitetura, inclusive encargos sociais</v>
          </cell>
          <cell r="C747" t="str">
            <v>mês</v>
          </cell>
        </row>
        <row r="748">
          <cell r="A748" t="str">
            <v>01.050.0711-0</v>
          </cell>
          <cell r="B748" t="str">
            <v>Mão-de-obra de Auxiliar Técnico, para serviços de Consultoria de Engenharia e Arquitetura, inclusive encargos sociais</v>
          </cell>
          <cell r="C748" t="str">
            <v>mês</v>
          </cell>
        </row>
        <row r="749">
          <cell r="A749" t="str">
            <v>01.050.0712-0</v>
          </cell>
          <cell r="B749" t="str">
            <v>Mão-de-obra de Secretária, para serviços de Consultoria de Engenharia e Arquitetura, inclusive encargos sociais</v>
          </cell>
          <cell r="C749" t="str">
            <v>mês</v>
          </cell>
        </row>
        <row r="750">
          <cell r="A750" t="str">
            <v>01.050.0713-0</v>
          </cell>
          <cell r="B750" t="str">
            <v>Mão-de-obra de Arquiteto ou Engenheiro Coordenador, para serviços de Consultoria de Engenharia e Arquitetura, inclusive encargos sociais</v>
          </cell>
          <cell r="C750" t="str">
            <v>mês</v>
          </cell>
        </row>
        <row r="751">
          <cell r="A751" t="str">
            <v>01.050.0714-0</v>
          </cell>
          <cell r="B751" t="str">
            <v>Mão-de-obra de Arquiteto ou Engenheiro Júnior, para serviços de Consultoria de Engenharia e Arquitetura, inclusive encargos sociais</v>
          </cell>
          <cell r="C751" t="str">
            <v>mês</v>
          </cell>
        </row>
        <row r="752">
          <cell r="A752" t="str">
            <v>01.050.0715-0</v>
          </cell>
          <cell r="B752" t="str">
            <v>Mão-de-obra de Arquiteto ou Engenheiro Pleno, para serviços de Consultoria de Engenharia e Arquitetura, inclusive encargos sociais</v>
          </cell>
          <cell r="C752" t="str">
            <v>mês</v>
          </cell>
        </row>
        <row r="753">
          <cell r="A753" t="str">
            <v>01.050.0716-0</v>
          </cell>
          <cell r="B753" t="str">
            <v>Mão-de-obra de Arquiteto ou Engenheiro Sênior, para serviços de Consultoria de Engenharia e Arquitetura, inclusive encargos sociais</v>
          </cell>
          <cell r="C753" t="str">
            <v>mês</v>
          </cell>
        </row>
        <row r="754">
          <cell r="A754" t="str">
            <v>01.050.0717-0</v>
          </cell>
          <cell r="B754" t="str">
            <v>Mão-de-obra de Desenhista Cadista Júnior, para serviços de Consultoria de Engenharia e Arquitetura, inclusive encargos sociais</v>
          </cell>
          <cell r="C754" t="str">
            <v>mês</v>
          </cell>
        </row>
        <row r="755">
          <cell r="A755" t="str">
            <v>01.050.0718-0</v>
          </cell>
          <cell r="B755" t="str">
            <v>Mão-de-obra de Desenhista Cadista Pleno, para serviços de Consultoria de Engenharia e Arquitetura, inclusive encargos sociais</v>
          </cell>
          <cell r="C755" t="str">
            <v>mês</v>
          </cell>
        </row>
        <row r="756">
          <cell r="A756" t="str">
            <v>01.050.0719-0</v>
          </cell>
          <cell r="B756" t="str">
            <v>Mão-de-obra de Desenhista Cadista Sênior, para serviços de Consultoria de Engenharia e Arquitetura, inclusive encargos sociais</v>
          </cell>
          <cell r="C756" t="str">
            <v>mês</v>
          </cell>
        </row>
        <row r="757">
          <cell r="A757" t="str">
            <v>01.050.0720-0</v>
          </cell>
          <cell r="B757" t="str">
            <v>Mão-de-obra de Projetista Cadista Júnior de serviços técnicos especializados de Consultoria de Engenharia e Arquitetura, inclusive encargos sociais</v>
          </cell>
          <cell r="C757" t="str">
            <v>mês</v>
          </cell>
        </row>
        <row r="758">
          <cell r="A758" t="str">
            <v>01.050.0721-0</v>
          </cell>
          <cell r="B758" t="str">
            <v>Mão-de-obra de Projetista Cadista Pleno, para serviços de Consultoria de Engenharia e Arquitetura, inclusive encargos sociais</v>
          </cell>
          <cell r="C758" t="str">
            <v>mês</v>
          </cell>
        </row>
        <row r="759">
          <cell r="A759" t="str">
            <v>01.050.0722-0</v>
          </cell>
          <cell r="B759" t="str">
            <v>Mão-de-obra de Projetista Cadista Sênior, para serviços de Consultoria de Engenharia e Arquitetura, inclusive encargos sociais</v>
          </cell>
          <cell r="C759" t="str">
            <v>mês</v>
          </cell>
        </row>
        <row r="760">
          <cell r="A760" t="str">
            <v>01.050.0723-0</v>
          </cell>
          <cell r="B760" t="str">
            <v xml:space="preserve">Mão-de-obra de Consultor, para serviços de Consultoria de Engenharia e Arquitetura, exclusive encargos sociais </v>
          </cell>
          <cell r="C760" t="str">
            <v>mês</v>
          </cell>
        </row>
        <row r="761">
          <cell r="A761" t="str">
            <v>01.050.0724-0</v>
          </cell>
          <cell r="B761" t="str">
            <v>Idem item 01.050.0723, inclusive encargos sociais</v>
          </cell>
          <cell r="C761" t="str">
            <v>mês</v>
          </cell>
        </row>
        <row r="762">
          <cell r="A762" t="str">
            <v>01.050.0726-0</v>
          </cell>
          <cell r="B762" t="str">
            <v>Mão-de-obra de Programador de Informática Júnior, para serviços de Consultoria de Engenharia e Arquitetura, inclusive encargos sociais</v>
          </cell>
          <cell r="C762" t="str">
            <v>mês</v>
          </cell>
        </row>
        <row r="763">
          <cell r="A763" t="str">
            <v>01.050.0727-0</v>
          </cell>
          <cell r="B763" t="str">
            <v>Mão-de-obra de Programador de Informática Pleno, para serviços de Consultoria de Engenharia e Arquitetura, inclusive encargos sociais</v>
          </cell>
          <cell r="C763" t="str">
            <v>mês</v>
          </cell>
        </row>
        <row r="764">
          <cell r="A764" t="str">
            <v>01.050.0728-0</v>
          </cell>
          <cell r="B764" t="str">
            <v>Mão-de-obra de Programador de Informática Sênior, para serviços de Consultoria de Engenharia e Arquitetura, inclusive encargos sociais</v>
          </cell>
          <cell r="C764" t="str">
            <v>mês</v>
          </cell>
        </row>
        <row r="765">
          <cell r="A765" t="str">
            <v>01.050.0729-0</v>
          </cell>
          <cell r="B765" t="str">
            <v>Mão-de-obra de Analista de Sistema Júnior, para serviços de Consultoria de Engenharia e Arquitetura, inclusive encargos sociais</v>
          </cell>
          <cell r="C765" t="str">
            <v>mês</v>
          </cell>
        </row>
        <row r="766">
          <cell r="A766" t="str">
            <v>01.050.0730-0</v>
          </cell>
          <cell r="B766" t="str">
            <v>Mão-de-obra de Analista de Sistema Pleno, para serviços de Consultoria de Engenharia e Arquitetura, inclusive encargos sociais</v>
          </cell>
          <cell r="C766" t="str">
            <v>mês</v>
          </cell>
        </row>
        <row r="767">
          <cell r="A767" t="str">
            <v>01.050.0731-0</v>
          </cell>
          <cell r="B767" t="str">
            <v>Mão-de-obra de Analista de Sistema Sênior, para serviços de Consultoria de Engenharia e Arquitetura, inclusive encargos sociais</v>
          </cell>
          <cell r="C767" t="str">
            <v>mês</v>
          </cell>
        </row>
        <row r="768">
          <cell r="A768" t="str">
            <v>01.050.0732-0</v>
          </cell>
          <cell r="B768" t="str">
            <v>Mão-de-obra de Digitador, para serviços de Consultoria de Engenharia e Arquitetura, inclusive encargos sociais</v>
          </cell>
          <cell r="C768" t="str">
            <v>mês</v>
          </cell>
        </row>
        <row r="769">
          <cell r="A769" t="str">
            <v>01.050.0735-0</v>
          </cell>
          <cell r="B769" t="str">
            <v>Mão-de-obra de Advogado, para serviços de Consultoria de Engenharia e Arquitetura,  exclusive encargos sociais</v>
          </cell>
          <cell r="C769" t="str">
            <v>mês</v>
          </cell>
        </row>
        <row r="770">
          <cell r="A770" t="str">
            <v>01.050.0736-0</v>
          </cell>
          <cell r="B770" t="str">
            <v>Idem item 01.050.0735, inclusive encargos sociais</v>
          </cell>
          <cell r="C770" t="str">
            <v>mês</v>
          </cell>
        </row>
        <row r="771">
          <cell r="A771" t="str">
            <v>01.050.0740-0</v>
          </cell>
          <cell r="B771" t="str">
            <v>Mão-de-obra de Engenheiro Sanitarista, para serviços de Consultoria de Engenharia e Arquitetura,  exclusive encargos sociais</v>
          </cell>
          <cell r="C771" t="str">
            <v>mês</v>
          </cell>
        </row>
        <row r="772">
          <cell r="A772" t="str">
            <v>01.050.0741-0</v>
          </cell>
          <cell r="B772" t="str">
            <v>Idem item 01.050.0740, inclusive encargos sociais</v>
          </cell>
          <cell r="C772" t="str">
            <v>mês</v>
          </cell>
        </row>
        <row r="773">
          <cell r="A773" t="str">
            <v>01.050.0750-0</v>
          </cell>
          <cell r="B773" t="str">
            <v>Mão-de-obra de Analista Ambiental, para serviços de Consultoria de Engenharia e Arquitetura, exclusive encargos sociais</v>
          </cell>
          <cell r="C773" t="str">
            <v>mês</v>
          </cell>
        </row>
        <row r="774">
          <cell r="A774" t="str">
            <v>01.050.0751-0</v>
          </cell>
          <cell r="B774" t="str">
            <v>Idem item 01.050.0750, inclusive encargos sociais</v>
          </cell>
          <cell r="C774" t="str">
            <v>mês</v>
          </cell>
        </row>
        <row r="775">
          <cell r="A775" t="str">
            <v>01.090.0000-0</v>
          </cell>
          <cell r="B775" t="str">
            <v>Índice geral para administração local de obra</v>
          </cell>
          <cell r="C775" t="str">
            <v>mês</v>
          </cell>
        </row>
        <row r="776">
          <cell r="A776" t="str">
            <v>01.090.0000-A</v>
          </cell>
          <cell r="B776" t="str">
            <v>Índice geral para administração local de obra</v>
          </cell>
          <cell r="C776" t="str">
            <v>mês</v>
          </cell>
        </row>
        <row r="777">
          <cell r="A777" t="str">
            <v>02.001.0001-0</v>
          </cell>
          <cell r="B777" t="str">
            <v>Tapume de vedação ou proteção, executado com chapas de madeira compensada, resinada, lisa, de colagem fenólica, à prova d’água, com 2,20 x 1,10m e 6mm de espessura, pregadas em peças de madeira de 3ª de 3” x 3” horizontais e verticais a cada 1,22m, exclusive pintura</v>
          </cell>
          <cell r="C777" t="str">
            <v>m²</v>
          </cell>
        </row>
        <row r="778">
          <cell r="A778" t="str">
            <v>02.001.0001-A</v>
          </cell>
          <cell r="B778" t="str">
            <v>Tapume de vedação ou proteção, executado com chapas de madeira compensada, resinada, lisa, de colagem fenólica, à prova d’água, com 2,20 x 1,10m e 6mm de espessura, pregadas em peças de madeira de 3ª de 3” x 3” horizontais e verticais a cada 1,22m, exclusive pintura</v>
          </cell>
          <cell r="C778" t="str">
            <v>m²</v>
          </cell>
        </row>
        <row r="779">
          <cell r="A779" t="str">
            <v>02.001.0002-0</v>
          </cell>
          <cell r="B779" t="str">
            <v>Idem item 02.001.0001, com utilização 2 vezes</v>
          </cell>
          <cell r="C779" t="str">
            <v>m²</v>
          </cell>
        </row>
        <row r="780">
          <cell r="A780" t="str">
            <v>02.001.0003-0</v>
          </cell>
          <cell r="B780" t="str">
            <v>Idem item 02.001.0001, usando chapas de 10mm com reaproveitamento 10 vezes de todas as peças de madeira</v>
          </cell>
          <cell r="C780" t="str">
            <v>m²</v>
          </cell>
        </row>
        <row r="781">
          <cell r="A781" t="str">
            <v>02.002.0005-0</v>
          </cell>
          <cell r="B781" t="str">
            <v xml:space="preserve">Tapume de vedação ou proteção executado com telhas trapezoidais de aço galvanizado, espessura de 0,5mm, estas com 4 vezes de utilização, inclusive engradamento de madeira, utilizado 2 vezes e pintura esmalte sintético na face externa. </v>
          </cell>
          <cell r="C781" t="str">
            <v>m²</v>
          </cell>
        </row>
        <row r="782">
          <cell r="A782" t="str">
            <v>02.002.0006-0</v>
          </cell>
          <cell r="B782" t="str">
            <v>Idem item 02.002.0005, inclusive pintura nas faces interna e externa</v>
          </cell>
          <cell r="C782" t="str">
            <v>m²</v>
          </cell>
        </row>
        <row r="783">
          <cell r="A783" t="str">
            <v>02.002.0007-0</v>
          </cell>
          <cell r="B783" t="str">
            <v>Idem item 02.002.0005, exclusive pintura</v>
          </cell>
          <cell r="C783" t="str">
            <v>m²</v>
          </cell>
        </row>
        <row r="784">
          <cell r="A784" t="str">
            <v>02.002.0010-0</v>
          </cell>
          <cell r="B784" t="str">
            <v>Idem item 02.002.0005, com 2 vezes de utilização das telhas</v>
          </cell>
          <cell r="C784" t="str">
            <v>m²</v>
          </cell>
        </row>
        <row r="785">
          <cell r="A785" t="str">
            <v>02.002.0011-0</v>
          </cell>
          <cell r="B785" t="str">
            <v>Idem item 02.002.0006, com 2 vezes de utilização das telhas</v>
          </cell>
          <cell r="C785" t="str">
            <v>m²</v>
          </cell>
        </row>
        <row r="786">
          <cell r="A786" t="str">
            <v>02.002.0012-0</v>
          </cell>
          <cell r="B786" t="str">
            <v>Idem item 02.002.0007, com 2 vezes de utilização das telhas</v>
          </cell>
          <cell r="C786" t="str">
            <v>m²</v>
          </cell>
        </row>
        <row r="787">
          <cell r="A787" t="str">
            <v>02.003.0001-1</v>
          </cell>
          <cell r="B787" t="str">
            <v>Tapume de vedação ou proteção, executado com tábuas de madeira de 3ª de 1” x 9” e 1” x 12” pregadas em peças de madeira de 3ª de 3” x 3” verticais a cada 1,50m, exclusive pintura</v>
          </cell>
          <cell r="C787" t="str">
            <v>m²</v>
          </cell>
        </row>
        <row r="788">
          <cell r="A788" t="str">
            <v>02.004.0001-0</v>
          </cell>
          <cell r="B788" t="str">
            <v>Barracão de obra com paredes e piso de tábuas de madeira de 3ª, cobertura de telhas de fibrocimento de 6mm, e instalações, exclusive pintura, sendo reaproveitado 2 vezes</v>
          </cell>
          <cell r="C788" t="str">
            <v>m²</v>
          </cell>
        </row>
        <row r="789">
          <cell r="A789" t="str">
            <v>02.004.0002-1</v>
          </cell>
          <cell r="B789" t="str">
            <v>Barracão de obra executado com paredes de chapas de madeira compensada, plastificada, lisa, de colagem fenólica, à prova d’água, de 2,44 x 1,22m e 9mm de espessura e piso e estrutura de madeira de 3ª, sendo a cobertura de telhas onduladas de 6mm de fibrocimento, exclusive pintura e ligações provisórias, inclusive instalações, aparelhos, esquadrias e ferragens, conforme projeto nº 2005/EMOP, constando de: escritório, sanitários, depósitos e torre com caixa d’água de 500l, sendo reaproveitado 5 vezes</v>
          </cell>
          <cell r="C789" t="str">
            <v>m²</v>
          </cell>
        </row>
        <row r="790">
          <cell r="A790" t="str">
            <v>02.004.0002-B</v>
          </cell>
          <cell r="B790" t="str">
            <v>Barracão de obra executado com paredes de chapas de madeira compensada, plastificada, lisa, de colagem fenólica, à prova d’água, de 2,44 x 1,22m e 9mm de espessura e piso e estrutura de madeira de 3ª, sendo a cobertura de telhas onduladas de 6mm de fibrocimento, exclusive pintura e ligações provisórias, inclusive instalações, aparelhos, esquadrias e ferragens, conforme projeto nº 2005/EMOP, constando de: escritório, sanitários, depósitos e torre com caixa d’água de 500l, sendo reaproveitado 5 vezes</v>
          </cell>
          <cell r="C790" t="str">
            <v>m²</v>
          </cell>
        </row>
        <row r="791">
          <cell r="A791" t="str">
            <v>02.004.0003-0</v>
          </cell>
          <cell r="B791" t="str">
            <v>Idem item 02.004.0002 conforme projeto nº 2006/EMOP</v>
          </cell>
          <cell r="C791" t="str">
            <v>m²</v>
          </cell>
        </row>
        <row r="792">
          <cell r="A792" t="str">
            <v>02.004.0004-0</v>
          </cell>
          <cell r="B792" t="str">
            <v>Idem item 02.004.0002 conforme projeto nº 2007/EMOP</v>
          </cell>
          <cell r="C792" t="str">
            <v>m²</v>
          </cell>
        </row>
        <row r="793">
          <cell r="A793" t="str">
            <v>02.004.0005-0</v>
          </cell>
          <cell r="B793" t="str">
            <v>Barracão de obra com divisão interna para escritório e depósito de materiais, piso de tábuas de madeira de 3ª sobre estaqueamento de peças de madeira de 3ª, 3” x 3”, paredes de tábuas de madeira de 3ª e cobertura de telhas de fibrocimento de 6mm, inclusive instalação elétrica, exclusive pintura, sendo reaproveitado 2 vezes</v>
          </cell>
          <cell r="C793" t="str">
            <v>m²</v>
          </cell>
        </row>
        <row r="794">
          <cell r="A794" t="str">
            <v>02.004.0006-0</v>
          </cell>
          <cell r="B794" t="str">
            <v>Barracão de obra com divisão interna para escritório e alojamento, piso de tábuas de madeira de 3ª, situado 2,50m acima do solo sobre estaqueamento de peças de madeira de 3ª, 3” x 4.1/2”, paredes em chapas de madeira compensada, à prova d’água, com 10mm de espessura e cobertura de telhas onduladas de 6mm de fibrocimento, exclusive pintura e ligações provisórias, sendo reaproveitado 5 vezes. O espaço entre o solo e o piso do barracão é dividido em 3 depósitos de material inerte</v>
          </cell>
          <cell r="C794" t="str">
            <v>m²</v>
          </cell>
        </row>
        <row r="795">
          <cell r="A795" t="str">
            <v>02.004.0007-0</v>
          </cell>
          <cell r="B795" t="str">
            <v>Idem item 02.004.0002, sendo a caixa d’água de 1.000l, e dispondo de alojamento conforme projeto nº 2008/EMOP, situado acima do solo 2,50m, sobre estaqueamento de peças de madeira de 3ª, 3” x 4.1/2”</v>
          </cell>
          <cell r="C795" t="str">
            <v>m²</v>
          </cell>
        </row>
        <row r="796">
          <cell r="A796" t="str">
            <v>02.004.0010-0</v>
          </cell>
          <cell r="B796" t="str">
            <v>Barracão de obra em chapa de compensado de 6mm de espessura, resinada, simples, reaproveitamento de 2 vezes, piso em cimentado, cobertura com telhas de fibrocimento sem amianto, espessura 6mm, inclusive instalações</v>
          </cell>
          <cell r="C796" t="str">
            <v>m²</v>
          </cell>
        </row>
        <row r="797">
          <cell r="A797" t="str">
            <v>02.004.0012-0</v>
          </cell>
          <cell r="B797" t="str">
            <v>Sanitário com vaso e chuveiro para pessoal de obra, com 2,00m² executado com tábuas de madeira de 3ª, e telhas onduladas de 6mm de fibrocimento, inclusive instalações, aparelhos, esquadrias e ferragens considerando reaproveitamento das instalações e aparelhos 2 vezes</v>
          </cell>
          <cell r="C797" t="str">
            <v>un</v>
          </cell>
        </row>
        <row r="798">
          <cell r="A798" t="str">
            <v>02.004.0013-0</v>
          </cell>
          <cell r="B798" t="str">
            <v>Idem item 02.004.0012, coletivo de 2 unidades e 4,00m²</v>
          </cell>
          <cell r="C798" t="str">
            <v>un</v>
          </cell>
        </row>
        <row r="799">
          <cell r="A799" t="str">
            <v>02.006.0010-0</v>
          </cell>
          <cell r="B799" t="str">
            <v>Aluguel de container (módulo metálico içável) tipo escritório, medindo aproximadamente 2,20m de largura, 6,20m de comprimento e 2,50m de altura, composto de chapas de aço com nervuras trapezoidais, isolamento termo-acústico no forro, chassis reforçado e piso em compensado naval, incluindo instalações elétricas, exclusive transporte (vide item 04.005.0300) e carga e descarga (vide item 04.013.0015)</v>
          </cell>
          <cell r="C799" t="str">
            <v>un x mês</v>
          </cell>
        </row>
        <row r="800">
          <cell r="A800" t="str">
            <v>02.006.0015-0</v>
          </cell>
          <cell r="B800" t="str">
            <v>Aluguel de container (módulo metálico içável), tipo escritório com WC, medindo aproximadamente 2,20m de largura, 6,20m de comprimento e 2,50m de altura, composto de chapas de aço com nervuras trapezoidais, isolamento termo-acústico no forro, chassis reforçado e piso em compensado naval, incluindo instalações elétricas e hidro-sanitárias, suprido de acessórios, 1 vaso sanitário e 1 lavatório, exclusive transporte (vide item 04.005.0300), carga e descarga (vide item 04.013.0015)</v>
          </cell>
          <cell r="C800" t="str">
            <v>un x mês</v>
          </cell>
        </row>
        <row r="801">
          <cell r="A801" t="str">
            <v>02.006.0020-0</v>
          </cell>
          <cell r="B801" t="str">
            <v>Aluguel de container (módulo metálico içável), tipo sanitário-vestiário, medindo aproximadamente 2,20m de largura, 6,20m de comprimento e 2,50m de altura, composto de chapas de aço com nervuras trapezoidais, isolamento termo-acústico no forro, chassis reforçado e piso em compensado naval, incluindo instalações elétricas e hidro-sanitárias, suprido de acessórios, 2 vasos sanitários, 1 lavatório, 1 mictório e 4 chuveiros, exclusive transporte (vide item 04.005.0300) carga e descarga (vide item 04.013.0015)</v>
          </cell>
          <cell r="C801" t="str">
            <v>un x mês</v>
          </cell>
        </row>
        <row r="802">
          <cell r="A802" t="str">
            <v>02.006.0025-A</v>
          </cell>
          <cell r="B802" t="str">
            <v xml:space="preserve">Aluguel de container (módulo metálico içável), tipo sanitário-vestiário, medindo aproximadamente 2,20m de largura, 6,20m de comprimento e 2,50m de altura, composto de chapas de aço com nervuras trapezoidais, isolamento termo-acústico no forro, chassis reforçado e piso em compensado naval, incluindo instalações elétricas e hidro-sanitárias, suprido de acessórios, 4 vasos sanitários, 1 lavatório, 1 mictório e 4 chuveiros, exclusive transporte (vide item 04.005.0300) carga e descarga (vide item 04.013.0015)        </v>
          </cell>
          <cell r="C802" t="str">
            <v>un x mês</v>
          </cell>
        </row>
        <row r="803">
          <cell r="A803" t="str">
            <v>02.006.0030-0</v>
          </cell>
          <cell r="B803" t="str">
            <v>Idem item 02.006.0020, 7 vasos sanitários, 1 lavatório e 1 mictório</v>
          </cell>
          <cell r="C803" t="str">
            <v>un x mês</v>
          </cell>
        </row>
        <row r="804">
          <cell r="A804" t="str">
            <v>02.006.0050-0</v>
          </cell>
          <cell r="B804" t="str">
            <v>Aluguel de banheiro químico, portátil, medindo 2,31m de altura x 1,56m de largura e 1,16m de profundidade, inclusive instalação e retirada do equipamento, fornecimento de química desodorizante, bactericida e bacteriostática, papel higiênico e veículo próprio com unidade móvel de sucção para limpeza</v>
          </cell>
          <cell r="C804" t="str">
            <v>un x mês</v>
          </cell>
        </row>
        <row r="805">
          <cell r="A805" t="str">
            <v>02.010.0001-0</v>
          </cell>
          <cell r="B805" t="str">
            <v>Galpão aberto para oficinas e depósitos de canteiro de obras, estruturado em madeira de lei, cobertura de telhas de cimento sem amianto onduladas, de 6mm de espessura, piso cimentado e preparo do terreno</v>
          </cell>
          <cell r="C805" t="str">
            <v>m²</v>
          </cell>
        </row>
        <row r="806">
          <cell r="A806" t="str">
            <v>02.010.0002-0</v>
          </cell>
          <cell r="B806" t="str">
            <v>Idem item 02.010.0001, sendo a madeira e a cobertura empregadas 3 vezes</v>
          </cell>
          <cell r="C806" t="str">
            <v>m²</v>
          </cell>
        </row>
        <row r="807">
          <cell r="A807" t="str">
            <v>02.011.0001-0</v>
          </cell>
          <cell r="B807" t="str">
            <v>Cerca protetora de borda de vala, construída com montantes de 3” x 3” de madeira de 3ª, com 1,50m de comprimento, ficando 0,50m enterrado, com intervalo de 2,00m e 2 tábuas de madeira de 1” x 12”, horizontais, com 40cm de separação, com aproveitamento de uma vez da madeira</v>
          </cell>
          <cell r="C807" t="str">
            <v>m</v>
          </cell>
        </row>
        <row r="808">
          <cell r="A808" t="str">
            <v>02.011.0002-0</v>
          </cell>
          <cell r="B808" t="str">
            <v>Idem item 02.011.0001, considerando o uso três vezes da madeira</v>
          </cell>
          <cell r="C808" t="str">
            <v>m</v>
          </cell>
        </row>
        <row r="809">
          <cell r="A809" t="str">
            <v>02.011.0003-0</v>
          </cell>
          <cell r="B809" t="str">
            <v>Retirada e recolocação da cerca protetora de borda de vala, segundo descrição do item 02.011.0001, exceto materiais</v>
          </cell>
          <cell r="C809" t="str">
            <v>m</v>
          </cell>
        </row>
        <row r="810">
          <cell r="A810" t="str">
            <v>02.011.0010-0</v>
          </cell>
          <cell r="B810" t="str">
            <v>Cerca protetora de borda de vala ou obra, com tela plástica na cor laranja ou amarela, considerando 2 vezes de utilização, inclusive apoios, fornecimento, colocação e retirada</v>
          </cell>
          <cell r="C810" t="str">
            <v>m²</v>
          </cell>
        </row>
        <row r="811">
          <cell r="A811" t="str">
            <v>02.011.0014-0</v>
          </cell>
          <cell r="B811" t="str">
            <v>Idem item 02.011.0010, com 1 vez de utilização</v>
          </cell>
          <cell r="C811" t="str">
            <v>m²</v>
          </cell>
        </row>
        <row r="812">
          <cell r="A812" t="str">
            <v>02.015.0001-0</v>
          </cell>
          <cell r="B812" t="str">
            <v>Instalação e ligação provisórias para abastecimento de água e esgotamento sanitário em canteiro de obras, inclusive escavação, exclusive reposição da pavimentação do logradouro público</v>
          </cell>
          <cell r="C812" t="str">
            <v>un</v>
          </cell>
        </row>
        <row r="813">
          <cell r="A813" t="str">
            <v>02.015.0001-A</v>
          </cell>
          <cell r="B813" t="str">
            <v>Instalação e ligação provisórias para abastecimento de água e esgotamento sanitário em canteiro de obras, inclusive escavação, exclusive reposição da pavimentação do logradouro público</v>
          </cell>
          <cell r="C813" t="str">
            <v>un</v>
          </cell>
        </row>
        <row r="814">
          <cell r="A814" t="str">
            <v>02.016.0001-0</v>
          </cell>
          <cell r="B814" t="str">
            <v>Instalação e ligação provisórias de alimentação de energia elétrica, em baixa tensão, para canteiro de obras, M3 chave 100A, carga 3kW, 20cv, exclusive o fornecimento do medidor</v>
          </cell>
          <cell r="C814" t="str">
            <v>un</v>
          </cell>
        </row>
        <row r="815">
          <cell r="A815" t="str">
            <v>02.016.0001-A</v>
          </cell>
          <cell r="B815" t="str">
            <v>Instalação e ligação provisórias de alimentação de energia elétrica, em baixa tensão, para canteiro de obras, M3 chave 100A, carga 3kW, 20cv, exclusive o fornecimento do medidor</v>
          </cell>
          <cell r="C815" t="str">
            <v>un</v>
          </cell>
        </row>
        <row r="816">
          <cell r="A816" t="str">
            <v>02.016.0003-0</v>
          </cell>
          <cell r="B816" t="str">
            <v>Entrada de serviço aérea, em alta tensão (15kV), para 30kVA, inclusive cabine de medição indireta em alvenaria, poste e todos os materiais elétricos necessários, exclusive aluguel do transformador (vide família 05.014)</v>
          </cell>
          <cell r="C816" t="str">
            <v>un</v>
          </cell>
        </row>
        <row r="817">
          <cell r="A817" t="str">
            <v>02.016.0004-0</v>
          </cell>
          <cell r="B817" t="str">
            <v>Idem item 02.016.0003, para 45kVA</v>
          </cell>
          <cell r="C817" t="str">
            <v>un</v>
          </cell>
        </row>
        <row r="818">
          <cell r="A818" t="str">
            <v>02.016.0006-0</v>
          </cell>
          <cell r="B818" t="str">
            <v>Idem item 02.016.0003, para 75kVA</v>
          </cell>
          <cell r="C818" t="str">
            <v>un</v>
          </cell>
        </row>
        <row r="819">
          <cell r="A819" t="str">
            <v>02.016.0008-0</v>
          </cell>
          <cell r="B819" t="str">
            <v>Idem item 02.016.0003, para 112,5kVA</v>
          </cell>
          <cell r="C819" t="str">
            <v>un</v>
          </cell>
        </row>
        <row r="820">
          <cell r="A820" t="str">
            <v>02.016.0010-0</v>
          </cell>
          <cell r="B820" t="str">
            <v>Idem item 02.016.0003, para 150kVA</v>
          </cell>
          <cell r="C820" t="str">
            <v>un</v>
          </cell>
        </row>
        <row r="821">
          <cell r="A821" t="str">
            <v>02.020.0001-0</v>
          </cell>
          <cell r="B821" t="str">
            <v>Placa de identificação de obra pública, inclusive pintura e suportes de madeira. FORNECIMENTO e COLOCAÇÃO</v>
          </cell>
          <cell r="C821" t="str">
            <v>m²</v>
          </cell>
        </row>
        <row r="822">
          <cell r="A822" t="str">
            <v>02.020.0001-A</v>
          </cell>
          <cell r="B822" t="str">
            <v>Placa de identificação de obra pública, inclusive pintura e suportes de madeira. FORNECIMENTO e COLOCAÇÃO</v>
          </cell>
          <cell r="C822" t="str">
            <v>m²</v>
          </cell>
        </row>
        <row r="823">
          <cell r="A823" t="str">
            <v>02.020.0002-0</v>
          </cell>
          <cell r="B823" t="str">
            <v>Placa de identificação de obra pública tipo BANNER / PLOTTER, constituída por lona e impressão digital, inclusive suportes de madeira. FORNECIMENTO e COLOCAÇÃO</v>
          </cell>
          <cell r="C823" t="str">
            <v>m²</v>
          </cell>
        </row>
        <row r="824">
          <cell r="A824" t="str">
            <v>02.020.0003-0</v>
          </cell>
          <cell r="B824" t="str">
            <v>Idem item 02.020.0002, exclusive suporte de madeira</v>
          </cell>
          <cell r="C824" t="str">
            <v>m²</v>
          </cell>
        </row>
        <row r="825">
          <cell r="A825" t="str">
            <v>02.020.0005-0</v>
          </cell>
          <cell r="B825" t="str">
            <v>Barragem de bloqueio de obra na via pública, de acordo com a resolução da Prefeitura-RJ, compreendendo fornecimento, colocação e pintura dos suportes de madeira com reaproveitamento do conjunto 40 (quarenta) vezes</v>
          </cell>
          <cell r="C825" t="str">
            <v>m</v>
          </cell>
        </row>
        <row r="826">
          <cell r="A826" t="str">
            <v>02.020.0007-0</v>
          </cell>
          <cell r="B826" t="str">
            <v>Placa para identificação de obras de concessionária de serviço público de acordo com a resolução da Prefeitura-RJ, compreendendo fornecimento, colocação e pintura da placa e dos suportes de madeira</v>
          </cell>
          <cell r="C826" t="str">
            <v>un</v>
          </cell>
        </row>
        <row r="827">
          <cell r="A827" t="str">
            <v>02.020.0009-0</v>
          </cell>
          <cell r="B827" t="str">
            <v>Semáforo para sinalização de bloqueio de obra na via pública, de acordo com a resolução da Prefeitura-RJ, compreendendo fornecimento e colocação de todos os materiais necessários, inclusive materiais elétricos, considerando 40 (quarenta) vezes o reaproveitamento da madeira</v>
          </cell>
          <cell r="C827" t="str">
            <v>un</v>
          </cell>
        </row>
        <row r="828">
          <cell r="A828" t="str">
            <v>02.025.0010-0</v>
          </cell>
          <cell r="B828" t="str">
            <v>Gabarito simples de passagem, provisório para via pública medindo 10,00m de vão e 4,50m de altura (viga em “I” 8” e colunas em “I” 10” estaiadas com vergalhão de 1/4”) assentes em base de concreto ciclópico, sendo o material utilizado 1 vez, inclusive demolição posterior do pavimento e remoção da estrutura</v>
          </cell>
          <cell r="C828" t="str">
            <v>un</v>
          </cell>
        </row>
        <row r="829">
          <cell r="A829" t="str">
            <v>02.025.0012-0</v>
          </cell>
          <cell r="B829" t="str">
            <v>Idem item 02.025.0010, com 2 utilizações</v>
          </cell>
          <cell r="C829" t="str">
            <v>un</v>
          </cell>
        </row>
        <row r="830">
          <cell r="A830" t="str">
            <v>02.025.0015-0</v>
          </cell>
          <cell r="B830" t="str">
            <v>Idem item 02.025.0010, com 4 utilizações</v>
          </cell>
          <cell r="C830" t="str">
            <v>un</v>
          </cell>
        </row>
        <row r="831">
          <cell r="A831" t="str">
            <v>02.025.0020-0</v>
          </cell>
          <cell r="B831" t="str">
            <v>Idem item 02.025.0010, gabarito duplo com 19,00m de vão, 3 colunas “I” 8” e 1 utilização</v>
          </cell>
          <cell r="C831" t="str">
            <v>un</v>
          </cell>
        </row>
        <row r="832">
          <cell r="A832" t="str">
            <v>02.025.0025-0</v>
          </cell>
          <cell r="B832" t="str">
            <v>Idem item 02.025.0020, com 2 utilizações</v>
          </cell>
          <cell r="C832" t="str">
            <v>un</v>
          </cell>
        </row>
        <row r="833">
          <cell r="A833" t="str">
            <v>02.025.0030-0</v>
          </cell>
          <cell r="B833" t="str">
            <v>Idem item 02.025.0020, com 4 utilizações</v>
          </cell>
          <cell r="C833" t="str">
            <v>un</v>
          </cell>
        </row>
        <row r="834">
          <cell r="A834" t="str">
            <v>02.030.0005-0</v>
          </cell>
          <cell r="B834" t="str">
            <v>Placa de sinalização preventiva para obra na via pública, de acordo com a resolução da Prefeitura-RJ, compreendendo fornecimento e pintura da placa e dos suportes de madeira. FORNECIMENTO e COLOCAÇÃO</v>
          </cell>
          <cell r="C834" t="str">
            <v>un</v>
          </cell>
        </row>
        <row r="835">
          <cell r="A835" t="str">
            <v>02.030.0010-0</v>
          </cell>
          <cell r="B835" t="str">
            <v>Aluguel de balizador vagalume, equipado com pisca alerta e painéis de fita refletiva padrão Engenharia com altura de 1,32m, de acordo com o manual da CET-RIO, inclusive manutenção, primeira colocação e retirada da obra</v>
          </cell>
          <cell r="C835" t="str">
            <v>un x mês</v>
          </cell>
        </row>
        <row r="836">
          <cell r="A836" t="str">
            <v>02.030.0020-0</v>
          </cell>
          <cell r="B836" t="str">
            <v>Aluguel de cavalete minicade, equipado com paineis refletivos de alta intensidade e um pisca alerta com célula foto-elétrica, alimentada por 2 baterias de 6V (dispensa o uso de gerador)</v>
          </cell>
          <cell r="C836" t="str">
            <v>un x mês</v>
          </cell>
        </row>
        <row r="837">
          <cell r="A837" t="str">
            <v>02.030.0025-0</v>
          </cell>
          <cell r="B837" t="str">
            <v>Aluguel de cavalete plástico universal de polietileno de alto impacto, na cor branca, com painéis de fita refletiva nas dimensões (1,15 x 0,61)m, permitindo adaptação de até 2 piscas alertas e placas de sinalizações diversas, de acordo com o manual da CET-RIO, com mais acessórios, incluindo 1 pisca alerta, primeira colocação e retirada no final da obra</v>
          </cell>
          <cell r="C837" t="str">
            <v>un x mês</v>
          </cell>
        </row>
        <row r="838">
          <cell r="A838" t="str">
            <v>02.030.0035-0</v>
          </cell>
          <cell r="B838" t="str">
            <v>Aluguel de pisca alerta para adaptação em cones canalizadores e cavaletes</v>
          </cell>
          <cell r="C838" t="str">
            <v>un x mês</v>
          </cell>
        </row>
        <row r="839">
          <cell r="A839" t="str">
            <v>02.030.0040-0</v>
          </cell>
          <cell r="B839" t="str">
            <v>Aluguel de placas de sinalização de obras, refletivas, revestidas com película refletiva grau técnico</v>
          </cell>
          <cell r="C839" t="str">
            <v>m² x mês</v>
          </cell>
        </row>
        <row r="840">
          <cell r="A840" t="str">
            <v>02.030.0045-0</v>
          </cell>
          <cell r="B840" t="str">
            <v>Aluguel de poste Lite, feito em polietileno de alta densidade, com altura de 1,17m, com fitas refletivas, sendo a área refletiva total de 2480cm², padrão Engenharia, equipado com pisca alerta com dispositivo de segurança, usado também como suporte de placa de obra</v>
          </cell>
          <cell r="C840" t="str">
            <v>un x mês</v>
          </cell>
        </row>
        <row r="841">
          <cell r="A841" t="str">
            <v>02.030.0060-0</v>
          </cell>
          <cell r="B841" t="str">
            <v>Demarcação de pavimento por pintura em faixas alternadas, para desvio do tráfego em obras na via pública, de acordo com a resolução da Prefeitura-RJ, medido por unidade de superfície demarcada</v>
          </cell>
          <cell r="C841" t="str">
            <v>m²</v>
          </cell>
        </row>
        <row r="842">
          <cell r="A842" t="str">
            <v>02.050.0001-0</v>
          </cell>
          <cell r="B842" t="str">
            <v>Repintura de placa de identificação de obras públicas</v>
          </cell>
          <cell r="C842" t="str">
            <v>m²</v>
          </cell>
        </row>
        <row r="843">
          <cell r="A843" t="str">
            <v>03.001.0001-B</v>
          </cell>
          <cell r="B843" t="str">
            <v>Escavação manual de vala/cava em material de 1ª categoria (areia, argila ou piçarra), até 1,50m de profundidade, exclusive escoramento e esgotamento</v>
          </cell>
          <cell r="C843" t="str">
            <v>m³</v>
          </cell>
        </row>
        <row r="844">
          <cell r="A844" t="str">
            <v>03.001.0002-1</v>
          </cell>
          <cell r="B844" t="str">
            <v>Escavação manual de vala/cava em material de 1ª categoria (areia, argila ou piçarra), entre 1,50 e 3,00m, de profundidade, exclusive escoramento e esgotamento</v>
          </cell>
          <cell r="C844" t="str">
            <v>m³</v>
          </cell>
        </row>
        <row r="845">
          <cell r="A845" t="str">
            <v>03.001.0002-B</v>
          </cell>
          <cell r="B845" t="str">
            <v>Escavação manual de vala/cava em material de 1ª categoria (areia, argila ou piçarra), entre 1,50 e 3,00m, de profundidade, exclusive escoramento e esgotamento</v>
          </cell>
          <cell r="C845" t="str">
            <v>m³</v>
          </cell>
        </row>
        <row r="846">
          <cell r="A846" t="str">
            <v>03.001.0003-1</v>
          </cell>
          <cell r="B846" t="str">
            <v>Idem item 03.001.0001, entre 3,00 e 4,50m de profundidade</v>
          </cell>
          <cell r="C846" t="str">
            <v>m³</v>
          </cell>
        </row>
        <row r="847">
          <cell r="A847" t="str">
            <v>03.001.0004-1</v>
          </cell>
          <cell r="B847" t="str">
            <v>Idem item 03.001.0001, entre 4,50 e 6,00m de profundidade</v>
          </cell>
          <cell r="C847" t="str">
            <v>m³</v>
          </cell>
        </row>
        <row r="848">
          <cell r="A848" t="str">
            <v>03.001.0009-1</v>
          </cell>
          <cell r="B848" t="str">
            <v>Idem item 03.001.0001, entre 6,00 e 7,50m de profundidade</v>
          </cell>
          <cell r="C848" t="str">
            <v>m³</v>
          </cell>
        </row>
        <row r="849">
          <cell r="A849" t="str">
            <v>03.001.0010-0</v>
          </cell>
          <cell r="B849" t="str">
            <v>Escavação manual de vala/cava a frio em material de 2ª categoria (moledo ou rocha decomposta), até 1,50m de profundidade, exclusive escoramento e esgotamento</v>
          </cell>
          <cell r="C849" t="str">
            <v>m³</v>
          </cell>
        </row>
        <row r="850">
          <cell r="A850" t="str">
            <v>03.001.0011-0</v>
          </cell>
          <cell r="B850" t="str">
            <v>Idem item 03.001.0010, entre 1,50 e 3,00m de profundidade</v>
          </cell>
          <cell r="C850" t="str">
            <v>m³</v>
          </cell>
        </row>
        <row r="851">
          <cell r="A851" t="str">
            <v>03.001.0012-0</v>
          </cell>
          <cell r="B851" t="str">
            <v>Idem item 03.001.0010, entre 3,00 e 4,50m de profundidade</v>
          </cell>
          <cell r="C851" t="str">
            <v>m³</v>
          </cell>
        </row>
        <row r="852">
          <cell r="A852" t="str">
            <v>03.001.0021-0</v>
          </cell>
          <cell r="B852" t="str">
            <v>Idem item 03.001.0010, entre 4,50 e 6,00m de profundidade</v>
          </cell>
          <cell r="C852" t="str">
            <v>m³</v>
          </cell>
        </row>
        <row r="853">
          <cell r="A853" t="str">
            <v>03.001.0022-0</v>
          </cell>
          <cell r="B853" t="str">
            <v>Idem item 03.001.0010, entre 6,00 e 7,50m de profundidade</v>
          </cell>
          <cell r="C853" t="str">
            <v>m³</v>
          </cell>
        </row>
        <row r="854">
          <cell r="A854" t="str">
            <v>03.001.0041-0</v>
          </cell>
          <cell r="B854" t="str">
            <v>Escavação manual de vala/cava em pedra solta do tamanho médio de pedra de mão ou argila rija, até 1,50m de profundidade, exclusive escoramento e esgotamento</v>
          </cell>
          <cell r="C854" t="str">
            <v>m³</v>
          </cell>
        </row>
        <row r="855">
          <cell r="A855" t="str">
            <v>03.001.0042-0</v>
          </cell>
          <cell r="B855" t="str">
            <v>Idem item 03.001.0041, entre 1,50 e 3,00m de profundidade</v>
          </cell>
          <cell r="C855" t="str">
            <v>m³</v>
          </cell>
        </row>
        <row r="856">
          <cell r="A856" t="str">
            <v>03.001.0043-0</v>
          </cell>
          <cell r="B856" t="str">
            <v>Idem item 03.001.0041, entre 3,00 e 4,50m de profundidade</v>
          </cell>
          <cell r="C856" t="str">
            <v>m³</v>
          </cell>
        </row>
        <row r="857">
          <cell r="A857" t="str">
            <v>03.001.0044-0</v>
          </cell>
          <cell r="B857" t="str">
            <v>Idem item 03.001.0041, entre 4,50 e 6,00m de profundidade</v>
          </cell>
          <cell r="C857" t="str">
            <v>m³</v>
          </cell>
        </row>
        <row r="858">
          <cell r="A858" t="str">
            <v>03.001.0045-0</v>
          </cell>
          <cell r="B858" t="str">
            <v>Idem item 03.001.0041, entre 6,00 e 7,50m de profundidade</v>
          </cell>
          <cell r="C858" t="str">
            <v>m³</v>
          </cell>
        </row>
        <row r="859">
          <cell r="A859" t="str">
            <v>03.001.0047-0</v>
          </cell>
          <cell r="B859" t="str">
            <v>Escavação manual de vala/cava em lodo, até 1,50m de profundidade, exclusive escoramento e esgotamento</v>
          </cell>
          <cell r="C859" t="str">
            <v>m³</v>
          </cell>
        </row>
        <row r="860">
          <cell r="A860" t="str">
            <v>03.001.0048-0</v>
          </cell>
          <cell r="B860" t="str">
            <v>Idem item 03.001.0047, entre 1,50 e 3,00m de profundidade</v>
          </cell>
          <cell r="C860" t="str">
            <v>m³</v>
          </cell>
        </row>
        <row r="861">
          <cell r="A861" t="str">
            <v>03.001.0049-0</v>
          </cell>
          <cell r="B861" t="str">
            <v>Idem item 03.001.0047, entre 3,00 e 4,50m de profundidade</v>
          </cell>
          <cell r="C861" t="str">
            <v>m³</v>
          </cell>
        </row>
        <row r="862">
          <cell r="A862" t="str">
            <v>03.001.0050-0</v>
          </cell>
          <cell r="B862" t="str">
            <v>Idem item 03.001.0047, entre 4,50 e 6,00m de profundidade</v>
          </cell>
          <cell r="C862" t="str">
            <v>m³</v>
          </cell>
        </row>
        <row r="863">
          <cell r="A863" t="str">
            <v>03.001.0051-0</v>
          </cell>
          <cell r="B863" t="str">
            <v>Idem item 03.001.0047, entre 6,00 e 7,50m de profundidade</v>
          </cell>
          <cell r="C863" t="str">
            <v>m³</v>
          </cell>
        </row>
        <row r="864">
          <cell r="A864" t="str">
            <v>03.001.0061-0</v>
          </cell>
          <cell r="B864" t="str">
            <v>Marroamento de material de 3ª categoria (rocha viva), com volume máximo de 0,064m³, para redução a pedra de mão, referindo-se o preço ao material solto, depois de marroado</v>
          </cell>
          <cell r="C864" t="str">
            <v>m³</v>
          </cell>
        </row>
        <row r="865">
          <cell r="A865" t="str">
            <v>03.001.0065-1</v>
          </cell>
          <cell r="B865" t="str">
            <v>Desmonte manual de bloco de material de 3ª categoria (rocha viva), com volume até 1,00m³, inclusive redução a pedra de mão. Para volumes entre 1,00 e 12,00m³, calcular: Cv = c [1 + 0,1 (V 1)]Cv = custo para volume V entre (1,00 e 12,00m³) c = custo do presente item (V £ 1,00m³) c = custo do presente item (V £ 1,00m³) Para volumes entre 12,00 e 20,00m³ adotar o preço referente a 12,00m³</v>
          </cell>
          <cell r="C865" t="str">
            <v>m³</v>
          </cell>
        </row>
        <row r="866">
          <cell r="A866" t="str">
            <v>03.001.0070-1</v>
          </cell>
          <cell r="B866" t="str">
            <v>Desmonte manual em material de 2ª categoria (moledo ou rocha decomposta) Valem a fórmula e as observações do item 03.001.0065</v>
          </cell>
          <cell r="C866" t="str">
            <v>m³</v>
          </cell>
        </row>
        <row r="867">
          <cell r="A867" t="str">
            <v>03.001.0071-1</v>
          </cell>
          <cell r="B867" t="str">
            <v>Marroamento de material de 2ª categoria (rocha decomposta), com volume máximo de 0,064m³, para redução a pedra de mão, referindo-se o preço ao material solto, depois de marroado</v>
          </cell>
          <cell r="C867" t="str">
            <v>m³</v>
          </cell>
        </row>
        <row r="868">
          <cell r="A868" t="str">
            <v>03.001.0080-1</v>
          </cell>
          <cell r="B868" t="str">
            <v>Escavação manual em material de 1ª categoria, a céu aberto, até 0,50m de profundidade com remoção até 1 dam</v>
          </cell>
          <cell r="C868" t="str">
            <v>m³</v>
          </cell>
        </row>
        <row r="869">
          <cell r="A869" t="str">
            <v>03.001.0085-1</v>
          </cell>
          <cell r="B869" t="str">
            <v>Idem item 03.001.0080, para profundidades maiores que 0,50m</v>
          </cell>
          <cell r="C869" t="str">
            <v>m³</v>
          </cell>
        </row>
        <row r="870">
          <cell r="A870" t="str">
            <v>03.001.0090-0</v>
          </cell>
          <cell r="B870" t="str">
            <v>Escavação em túnel de pequenas dimensões, em material de 1ª categoria (areia, argila ou piçarra), inteiramente seco, em serviço semi-mecanizado, exclusive escoramento</v>
          </cell>
          <cell r="C870" t="str">
            <v>m³</v>
          </cell>
        </row>
        <row r="871">
          <cell r="A871" t="str">
            <v>03.001.0095-0</v>
          </cell>
          <cell r="B871" t="str">
            <v>Escavação e reaterro de vala, em material de 1ª categoria, para ligação predial de esgoto sanitário</v>
          </cell>
          <cell r="C871" t="str">
            <v>m</v>
          </cell>
        </row>
        <row r="872">
          <cell r="A872" t="str">
            <v>03.001.0096-0</v>
          </cell>
          <cell r="B872" t="str">
            <v>Idem item 03.001.0095, em material de 2ª categoria</v>
          </cell>
          <cell r="C872" t="str">
            <v>m</v>
          </cell>
        </row>
        <row r="873">
          <cell r="A873" t="str">
            <v>03.001.0098-0</v>
          </cell>
          <cell r="B873" t="str">
            <v>Escavação e reaterro de vala, em material de 1ª categoria, para ligação de água potável</v>
          </cell>
          <cell r="C873" t="str">
            <v>m</v>
          </cell>
        </row>
        <row r="874">
          <cell r="A874" t="str">
            <v>03.001.0099-0</v>
          </cell>
          <cell r="B874" t="str">
            <v>Idem item 03.001.0098, em material de 2ª categoria</v>
          </cell>
          <cell r="C874" t="str">
            <v>m</v>
          </cell>
        </row>
        <row r="875">
          <cell r="A875" t="str">
            <v>03.001.0100-0</v>
          </cell>
          <cell r="B875" t="str">
            <v>Escavação manual de vala/cava em material de 1ª categoria até 1,50m de profundidade, em becos de até 2,00m de largura com impossibilidade de entrada de caminhão ou equipamento motorizado para retirada do material, em favelas, exclusive escoramento e esgotamento</v>
          </cell>
          <cell r="C875" t="str">
            <v>m³</v>
          </cell>
        </row>
        <row r="876">
          <cell r="A876" t="str">
            <v>03.001.0101-0</v>
          </cell>
          <cell r="B876" t="str">
            <v>Idem item 03.001.0100, com profundidade entre 1,50 e 3,00m</v>
          </cell>
          <cell r="C876" t="str">
            <v>m³</v>
          </cell>
        </row>
        <row r="877">
          <cell r="A877" t="str">
            <v>03.001.0102-0</v>
          </cell>
          <cell r="B877" t="str">
            <v>Idem item 03.001.0100, com profundidade entre 3,00 e 4,50m</v>
          </cell>
          <cell r="C877" t="str">
            <v>m³</v>
          </cell>
        </row>
        <row r="878">
          <cell r="A878" t="str">
            <v>03.001.0110-0</v>
          </cell>
          <cell r="B878" t="str">
            <v>Escavação manual de vala/cava em lodo ou lama até 1,50m de profundidade, em becos de até 2,00m de largura, em favelas, exclusive escoramento e esgotamento</v>
          </cell>
          <cell r="C878" t="str">
            <v>m³</v>
          </cell>
        </row>
        <row r="879">
          <cell r="A879" t="str">
            <v>03.001.0111-0</v>
          </cell>
          <cell r="B879" t="str">
            <v>Idem item 03.001.0110, com profundidade entre 1,50 e 3,00m</v>
          </cell>
          <cell r="C879" t="str">
            <v>m³</v>
          </cell>
        </row>
        <row r="880">
          <cell r="A880" t="str">
            <v>03.002.0001-1</v>
          </cell>
          <cell r="B880" t="str">
            <v>Escavação manual de vala em material de 1ª categoria, com escoramento e esgotamento manual</v>
          </cell>
          <cell r="C880" t="str">
            <v>m³</v>
          </cell>
        </row>
        <row r="881">
          <cell r="A881" t="str">
            <v>03.004.0001-1</v>
          </cell>
          <cell r="B881" t="str">
            <v>Escavação de vala/cava a fogo em material de 2ª categoria (moledo ou rocha decomposta), até 1,50m de profundidade, furação a barra mina, inclusive empilhamento do material para remoção</v>
          </cell>
          <cell r="C881" t="str">
            <v>m³</v>
          </cell>
        </row>
        <row r="882">
          <cell r="A882" t="str">
            <v>03.004.0002-0</v>
          </cell>
          <cell r="B882" t="str">
            <v>Idem item 03.004.0001, entre 1,50 e 3,00m de profundidade</v>
          </cell>
          <cell r="C882" t="str">
            <v>m³</v>
          </cell>
        </row>
        <row r="883">
          <cell r="A883" t="str">
            <v>03.004.0003-0</v>
          </cell>
          <cell r="B883" t="str">
            <v>Idem item 03.004.0001, entre 3,00 e 4,50m de profundidade</v>
          </cell>
          <cell r="C883" t="str">
            <v>m³</v>
          </cell>
        </row>
        <row r="884">
          <cell r="A884" t="str">
            <v>03.004.0012-0</v>
          </cell>
          <cell r="B884" t="str">
            <v>Idem item 03.004.0001, entre 4,50 e 6,00m de profundidade</v>
          </cell>
          <cell r="C884" t="str">
            <v>m³</v>
          </cell>
        </row>
        <row r="885">
          <cell r="A885" t="str">
            <v>03.004.0013-0</v>
          </cell>
          <cell r="B885" t="str">
            <v>Idem item 03.004.0001, entre 6,00 e 7,50m de profundidade</v>
          </cell>
          <cell r="C885" t="str">
            <v>m³</v>
          </cell>
        </row>
        <row r="886">
          <cell r="A886" t="str">
            <v>03.004.0020-1</v>
          </cell>
          <cell r="B886" t="str">
            <v>Escavação de vala/cava a fogo em material de 3ª categoria (rocha viva), até 1,50m de profundidade, furação a barra mina, inclusive empilhamento do material para remoção</v>
          </cell>
          <cell r="C886" t="str">
            <v>m³</v>
          </cell>
        </row>
        <row r="887">
          <cell r="A887" t="str">
            <v>03.004.0021-0</v>
          </cell>
          <cell r="B887" t="str">
            <v>Idem item 03.004.0020, entre 1,50 e 3,00m de profundidade</v>
          </cell>
          <cell r="C887" t="str">
            <v>m³</v>
          </cell>
        </row>
        <row r="888">
          <cell r="A888" t="str">
            <v>03.004.0022-0</v>
          </cell>
          <cell r="B888" t="str">
            <v>Idem item 03.004.0020, entre 3,00 e 4,50m de profundidade</v>
          </cell>
          <cell r="C888" t="str">
            <v>m³</v>
          </cell>
        </row>
        <row r="889">
          <cell r="A889" t="str">
            <v>03.004.0023-0</v>
          </cell>
          <cell r="B889" t="str">
            <v>Idem item 03.004.0020, entre 4,50 e 6,00m de profundidade</v>
          </cell>
          <cell r="C889" t="str">
            <v>m³</v>
          </cell>
        </row>
        <row r="890">
          <cell r="A890" t="str">
            <v>03.004.0024-0</v>
          </cell>
          <cell r="B890" t="str">
            <v>Idem item 03.004.0020, entre 6,00 e 7,50m de profundidade</v>
          </cell>
          <cell r="C890" t="str">
            <v>m³</v>
          </cell>
        </row>
        <row r="891">
          <cell r="A891" t="str">
            <v>03.004.0025-0</v>
          </cell>
          <cell r="B891" t="str">
            <v>Escavação a fogo em material de 2ª categoria (moledo ou rocha decomposta), a céu aberto, furação a barra mina</v>
          </cell>
          <cell r="C891" t="str">
            <v>m³</v>
          </cell>
        </row>
        <row r="892">
          <cell r="A892" t="str">
            <v>03.004.0028-0</v>
          </cell>
          <cell r="B892" t="str">
            <v>Idem item 03.004.0025, em material de 3ª categoria (rocha viva)</v>
          </cell>
          <cell r="C892" t="str">
            <v>m³</v>
          </cell>
        </row>
        <row r="893">
          <cell r="A893" t="str">
            <v>03.004.0030-0</v>
          </cell>
          <cell r="B893" t="str">
            <v>Desmonte a fogo de blocos de material de 3ª categoria (rocha viva), com volume de 1,00 a 20,00m³, sendo os furos abertos a broca e marreta, inclusive redução manual a pedra de mão</v>
          </cell>
          <cell r="C893" t="str">
            <v>m³</v>
          </cell>
        </row>
        <row r="894">
          <cell r="A894" t="str">
            <v>03.004.0031-0</v>
          </cell>
          <cell r="B894" t="str">
            <v>Idem item 03.004.0030, em material de 2ª categoria (rocha medianamente decomposta)</v>
          </cell>
          <cell r="C894" t="str">
            <v>m³</v>
          </cell>
        </row>
        <row r="895">
          <cell r="A895" t="str">
            <v>03.005.0011-0</v>
          </cell>
          <cell r="B895" t="str">
            <v>Escavação de rocha com utilização de fogo cuidadoso (SMOOTH BLASTING), a céu aberto, em área urbana, sendo a perfuração a ar comprimido, inclusive empilhamento do material para remoção</v>
          </cell>
          <cell r="C895" t="str">
            <v>m³</v>
          </cell>
        </row>
        <row r="896">
          <cell r="A896" t="str">
            <v>03.005.0013-0</v>
          </cell>
          <cell r="B896" t="str">
            <v>Idem item 03.005.0011, inclusive transporte a 50,00m com trator</v>
          </cell>
          <cell r="C896" t="str">
            <v>m³</v>
          </cell>
        </row>
        <row r="897">
          <cell r="A897" t="str">
            <v>03.005.0020-1</v>
          </cell>
          <cell r="B897" t="str">
            <v>Escavação a fogo em material de 2ª categoria (moledo ou rocha decomposta) em taludes, vala/cava, até 1,50m de profundidade, sendo a perfuração a ar comprimido, inclusive empilhamento do material para remoção</v>
          </cell>
          <cell r="C897" t="str">
            <v>m³</v>
          </cell>
        </row>
        <row r="898">
          <cell r="A898" t="str">
            <v>03.005.0021-0</v>
          </cell>
          <cell r="B898" t="str">
            <v>Idem item 03.005.0020, entre 1,50 e 3,00m de profundidade</v>
          </cell>
          <cell r="C898" t="str">
            <v>m³</v>
          </cell>
        </row>
        <row r="899">
          <cell r="A899" t="str">
            <v>03.005.0022-0</v>
          </cell>
          <cell r="B899" t="str">
            <v>Idem item 03.005.0020, entre 3,00 e 4,50m de profundidade</v>
          </cell>
          <cell r="C899" t="str">
            <v>m³</v>
          </cell>
        </row>
        <row r="900">
          <cell r="A900" t="str">
            <v>03.005.0023-0</v>
          </cell>
          <cell r="B900" t="str">
            <v>Idem item 03.005.0020, entre 4,50 e 6,00m de profundidade</v>
          </cell>
          <cell r="C900" t="str">
            <v>m³</v>
          </cell>
        </row>
        <row r="901">
          <cell r="A901" t="str">
            <v>03.005.0024-0</v>
          </cell>
          <cell r="B901" t="str">
            <v>Idem item 03.005.0020, entre 6,00 e 7,50m de profundidade</v>
          </cell>
          <cell r="C901" t="str">
            <v>m³</v>
          </cell>
        </row>
        <row r="902">
          <cell r="A902" t="str">
            <v>03.005.0025-0</v>
          </cell>
          <cell r="B902" t="str">
            <v>Escavação a fogo em material de 3ª categoria (rocha viva), a céu aberto, sendo a perfuração a ar comprimido, inclusive transporte a 50,00m, com trator com lâmina</v>
          </cell>
          <cell r="C902" t="str">
            <v>m³</v>
          </cell>
        </row>
        <row r="903">
          <cell r="A903" t="str">
            <v>03.005.0026-0</v>
          </cell>
          <cell r="B903" t="str">
            <v>Idem item 03.005.0025, com bota-fora a 100,00m</v>
          </cell>
          <cell r="C903" t="str">
            <v>m³</v>
          </cell>
        </row>
        <row r="904">
          <cell r="A904" t="str">
            <v>03.005.0030-1</v>
          </cell>
          <cell r="B904" t="str">
            <v>Escavação a fogo em material de 3ª categoria (rocha viva) em taludes, vala/cava, até 1,50m de profundidade, sendo a perfuração a ar comprimido, inclusive empilhamento do material para remoção</v>
          </cell>
          <cell r="C904" t="str">
            <v>m³</v>
          </cell>
        </row>
        <row r="905">
          <cell r="A905" t="str">
            <v>03.005.0031-0</v>
          </cell>
          <cell r="B905" t="str">
            <v>Idem item 03.005.0030, entre 1,50 e 3,00m de profundidade</v>
          </cell>
          <cell r="C905" t="str">
            <v>m³</v>
          </cell>
        </row>
        <row r="906">
          <cell r="A906" t="str">
            <v>03.005.0032-0</v>
          </cell>
          <cell r="B906" t="str">
            <v>Idem item 03.005.0030, entre 3,00 e 4,50m de profundidade</v>
          </cell>
          <cell r="C906" t="str">
            <v>m³</v>
          </cell>
        </row>
        <row r="907">
          <cell r="A907" t="str">
            <v>03.005.0033-0</v>
          </cell>
          <cell r="B907" t="str">
            <v>Idem item 03.005.0030, entre 4,50 e 6,00m de profundidade</v>
          </cell>
          <cell r="C907" t="str">
            <v>m³</v>
          </cell>
        </row>
        <row r="908">
          <cell r="A908" t="str">
            <v>03.005.0034-0</v>
          </cell>
          <cell r="B908" t="str">
            <v>Idem item 03.005.0030, entre 6,00 e 7,50m de profundidade</v>
          </cell>
          <cell r="C908" t="str">
            <v>m³</v>
          </cell>
        </row>
        <row r="909">
          <cell r="A909" t="str">
            <v>03.005.0038-1</v>
          </cell>
          <cell r="B909" t="str">
            <v>Escavação a fogo em material de 3ª categoria (rocha viva), a céu aberto, sendo a perfuração a ar comprimido, inclusive carga com carregador frontal de pneus de 3,10m³ e trator de lâmina com potência em torno de 200cv, com lâmina</v>
          </cell>
          <cell r="C909" t="str">
            <v>m³</v>
          </cell>
        </row>
        <row r="910">
          <cell r="A910" t="str">
            <v>03.005.0039-0</v>
          </cell>
          <cell r="B910" t="str">
            <v>Idem item 03.005.0038, em material de 2ª categoria (moledo ou rocha decomposta)</v>
          </cell>
          <cell r="C910" t="str">
            <v>m³</v>
          </cell>
        </row>
        <row r="911">
          <cell r="A911" t="str">
            <v>03.005.0046-0</v>
          </cell>
          <cell r="B911" t="str">
            <v>Idem item 03.005.0045, em material de 3ª categoria, sendo a redução a rompedor.  Valem a fórmula e as observações</v>
          </cell>
          <cell r="C911" t="str">
            <v>m³</v>
          </cell>
        </row>
        <row r="912">
          <cell r="A912" t="str">
            <v>03.007.0001-0</v>
          </cell>
          <cell r="B912" t="str">
            <v>Escavação de contorno de abóbada de túnel, com utilização de fogo cuidadoso (SMOOTH BLASTING), exclusive escoramento, inclusive retirada mecânica do material escavado</v>
          </cell>
          <cell r="C912" t="str">
            <v>m²</v>
          </cell>
        </row>
        <row r="913">
          <cell r="A913" t="str">
            <v>03.007.0002-0</v>
          </cell>
          <cell r="B913" t="str">
            <v>Escavação a fogo de galeria-piloto, em material de 3ª categoria (rocha viva), com seção entre 5,00 e 8,00m², inclusive retirada mecânica do material escavado até a boca da galeria, exclusive escoramento</v>
          </cell>
          <cell r="C913" t="str">
            <v>m³</v>
          </cell>
        </row>
        <row r="914">
          <cell r="A914" t="str">
            <v>03.007.0003-0</v>
          </cell>
          <cell r="B914" t="str">
            <v>Escavação a fogo em material de 3ª categoria (rocha viva), para abertura de túnel de cerca de 70,00m² de seção, com retirada mecânica do material escavado, dentro do túnel, exclusive escoramento</v>
          </cell>
          <cell r="C914" t="str">
            <v>m³</v>
          </cell>
        </row>
        <row r="915">
          <cell r="A915" t="str">
            <v>03.007.0004-1</v>
          </cell>
          <cell r="B915" t="str">
            <v>Escavação a fogo em material de 3ª categoria (rocha viva), para abertura de túnel de cerca de 21,00m² de seção, com retirada mecânica do material escavado até a boca do túnel, exclusive escoramento</v>
          </cell>
          <cell r="C915" t="str">
            <v>m³</v>
          </cell>
        </row>
        <row r="916">
          <cell r="A916" t="str">
            <v>03.008.0010-1</v>
          </cell>
          <cell r="B916" t="str">
            <v>Escavação em material de 2ª categoria (moledo ou rocha muito decomposta), com equipamento a ar comprimido, sem utilização de explosivos, em taludes, vala/cava, até 1,50m de profundidade, inclusive empilhamento do material para remoção</v>
          </cell>
          <cell r="C916" t="str">
            <v>m³</v>
          </cell>
        </row>
        <row r="917">
          <cell r="A917" t="str">
            <v>03.008.0011-0</v>
          </cell>
          <cell r="B917" t="str">
            <v>Idem item 03.008.0010, entre 1,50 e 3,00m de profundidade</v>
          </cell>
          <cell r="C917" t="str">
            <v>m³</v>
          </cell>
        </row>
        <row r="918">
          <cell r="A918" t="str">
            <v>03.008.0012-0</v>
          </cell>
          <cell r="B918" t="str">
            <v>Idem item 03.008.0010, entre 3,00 e 4,50m de profundidade</v>
          </cell>
          <cell r="C918" t="str">
            <v>m³</v>
          </cell>
        </row>
        <row r="919">
          <cell r="A919" t="str">
            <v>03.008.0013-0</v>
          </cell>
          <cell r="B919" t="str">
            <v>Idem item 03.008.0010, entre 4,50 e 6,00m de profundidade</v>
          </cell>
          <cell r="C919" t="str">
            <v>m³</v>
          </cell>
        </row>
        <row r="920">
          <cell r="A920" t="str">
            <v>03.008.0014-0</v>
          </cell>
          <cell r="B920" t="str">
            <v>Idem item 03.008.0010, entre 6,00 e 7,50m de profundidade</v>
          </cell>
          <cell r="C920" t="str">
            <v>m³</v>
          </cell>
        </row>
        <row r="921">
          <cell r="A921" t="str">
            <v>03.008.0020-1</v>
          </cell>
          <cell r="B921" t="str">
            <v>Escavação em material de 2ª categoria (moledo ou rocha decomposta), com equipamento a ar comprimido, sem utilização de explosivos, em taludes, vala/cava, até 1,50m de profundidade, inclusive empilhamento do material para remoção</v>
          </cell>
          <cell r="C921" t="str">
            <v>m³</v>
          </cell>
        </row>
        <row r="922">
          <cell r="A922" t="str">
            <v>03.008.0021-0</v>
          </cell>
          <cell r="B922" t="str">
            <v>Idem item 03.008.0020, entre 1,50 e 3,00m de profundidade</v>
          </cell>
          <cell r="C922" t="str">
            <v>m³</v>
          </cell>
        </row>
        <row r="923">
          <cell r="A923" t="str">
            <v>03.008.0022-0</v>
          </cell>
          <cell r="B923" t="str">
            <v>Idem item 03.008.0020, entre 3,00 e 4,50m de profundidade</v>
          </cell>
          <cell r="C923" t="str">
            <v>m³</v>
          </cell>
        </row>
        <row r="924">
          <cell r="A924" t="str">
            <v>03.008.0023-0</v>
          </cell>
          <cell r="B924" t="str">
            <v>Idem item 03.008.0020, entre 4,50 e 6,00m de profundidade</v>
          </cell>
          <cell r="C924" t="str">
            <v>m³</v>
          </cell>
        </row>
        <row r="925">
          <cell r="A925" t="str">
            <v>03.008.0024-0</v>
          </cell>
          <cell r="B925" t="str">
            <v>Idem item 03.008.0020, entre 6,00 e 7,50m de profundidade</v>
          </cell>
          <cell r="C925" t="str">
            <v>m³</v>
          </cell>
        </row>
        <row r="926">
          <cell r="A926" t="str">
            <v>03.008.0050-1</v>
          </cell>
          <cell r="B926" t="str">
            <v>Escavação em material de 3ª categoria (rocha sã fraturada), com equipamento a ar comprimido e encunhamento generalizado, sem utilização de explosivos, em taludes, vala/cava, até 1,50m de profundidade, inclusive empilhamento do material para remoção</v>
          </cell>
          <cell r="C926" t="str">
            <v>m³</v>
          </cell>
        </row>
        <row r="927">
          <cell r="A927" t="str">
            <v>03.008.0051-0</v>
          </cell>
          <cell r="B927" t="str">
            <v>Idem item 03.008.0050, entre 1,50 e 3,00m de profundidade</v>
          </cell>
          <cell r="C927" t="str">
            <v>m³</v>
          </cell>
        </row>
        <row r="928">
          <cell r="A928" t="str">
            <v>03.008.0052-0</v>
          </cell>
          <cell r="B928" t="str">
            <v>Idem item 03.008.0050, entre 3,00 e 4,50m de profundidade</v>
          </cell>
          <cell r="C928" t="str">
            <v>m³</v>
          </cell>
        </row>
        <row r="929">
          <cell r="A929" t="str">
            <v>03.008.0053-0</v>
          </cell>
          <cell r="B929" t="str">
            <v>Idem item 03.008.0050, entre 4,50 e 6,00m de profundidade</v>
          </cell>
          <cell r="C929" t="str">
            <v>m³</v>
          </cell>
        </row>
        <row r="930">
          <cell r="A930" t="str">
            <v>03.008.0054-0</v>
          </cell>
          <cell r="B930" t="str">
            <v>Idem item 03.008.0050, entre 6,00 e 7,50m de profundidade</v>
          </cell>
          <cell r="C930" t="str">
            <v>m³</v>
          </cell>
        </row>
        <row r="931">
          <cell r="A931" t="str">
            <v>03.008.0060-1</v>
          </cell>
          <cell r="B931" t="str">
            <v>Escavação em material de 3ª categoria (rocha viva), com equipamento a ar comprimido e serração com brocas, seguida de encunhamento, sem utilização de explosivos, em taludes, vala/cava, até 1,50m de profundidade, inclusive empilhamento do material para remoção</v>
          </cell>
          <cell r="C931" t="str">
            <v>m³</v>
          </cell>
        </row>
        <row r="932">
          <cell r="A932" t="str">
            <v>03.008.0061-0</v>
          </cell>
          <cell r="B932" t="str">
            <v>Idem item 03.008.0060, entre 1,50 e 3,00m de profundidade</v>
          </cell>
          <cell r="C932" t="str">
            <v>m³</v>
          </cell>
        </row>
        <row r="933">
          <cell r="A933" t="str">
            <v>03.008.0062-0</v>
          </cell>
          <cell r="B933" t="str">
            <v>Idem item 03.008.0060, entre 3,00 e 4,50m de profundidade</v>
          </cell>
          <cell r="C933" t="str">
            <v>m³</v>
          </cell>
        </row>
        <row r="934">
          <cell r="A934" t="str">
            <v>03.008.0063-0</v>
          </cell>
          <cell r="B934" t="str">
            <v>Idem item 03.008.0060, entre 4,50 e 6,00m de profundidade</v>
          </cell>
          <cell r="C934" t="str">
            <v>m³</v>
          </cell>
        </row>
        <row r="935">
          <cell r="A935" t="str">
            <v>03.008.0064-0</v>
          </cell>
          <cell r="B935" t="str">
            <v>Idem item 03.008.0060, entre 6,00 e 7,50m de profundidade</v>
          </cell>
          <cell r="C935" t="str">
            <v>m³</v>
          </cell>
        </row>
        <row r="936">
          <cell r="A936" t="str">
            <v>03.008.0080-1</v>
          </cell>
          <cell r="B936" t="str">
            <v>Escavação em material de 3ª categoria (rocha sã fraturada), com equipamento a ar comprimido, a céu aberto, sem utilização de explosivos, inclusive empilhamento do material para remoção</v>
          </cell>
          <cell r="C936" t="str">
            <v>m³</v>
          </cell>
        </row>
        <row r="937">
          <cell r="A937" t="str">
            <v>03.008.0085-0</v>
          </cell>
          <cell r="B937" t="str">
            <v>Idem item 03.008.0080, em material de 3ª categoria (rocha viva)</v>
          </cell>
          <cell r="C937" t="str">
            <v>m³</v>
          </cell>
        </row>
        <row r="938">
          <cell r="A938" t="str">
            <v>03.008.0090-1</v>
          </cell>
          <cell r="B938" t="str">
            <v>Escavação em material de 2ª categoria (moledo ou rocha muito decomposta), com equipamento a ar comprimido, a céu aberto, sem utilização de explosivos, inclusive empilhamento do material para remoção</v>
          </cell>
          <cell r="C938" t="str">
            <v>m³</v>
          </cell>
        </row>
        <row r="939">
          <cell r="A939" t="str">
            <v>03.008.0095-0</v>
          </cell>
          <cell r="B939" t="str">
            <v>Idem item 03.008.0090, em material de 2ª categoria (moledo ou rocha decomposta)</v>
          </cell>
          <cell r="C939" t="str">
            <v>m³</v>
          </cell>
        </row>
        <row r="940">
          <cell r="A940" t="str">
            <v>03.008.0120-1</v>
          </cell>
          <cell r="B940" t="str">
            <v>Desmonte de bloco de material de 3ª categoria (rocha viva), com equipamento a ar comprimido, com volume até 1,00m³, sem utilização de explosivos, inclusive redução a pedra de mão com o mesmo equipamento Para volumes até 20,00m³, considerar: -Volume igual a 5,00m³: O custo será:  C (5) = 1,65C -Volumes entre 1,00 e 5,00m³: O custo será a variação linear entre 1,00 e 5,00m³, aplicada a 1,65C ex.:  4,00m³ ® C (4) = 1,65C´ 4/5 = 1,32C -Volumes entre 5,00 e 16,00m³: O custo será igual a 1,65C O custo será igual a 1,65C -Volume igual a 20,00m³: -Volume igual a 20,00m³: O custo será igual a 2C -Volumes entre 16,00 e 20,00m³: O custo será a variação linear entre 16,00 e 20,00m³, aplicada a 2C,sendo C o custo do presente item. ex.:  17,00m³ ® C (17) = 2C´ 17/20 = 1,70C</v>
          </cell>
          <cell r="C940" t="str">
            <v>m³</v>
          </cell>
        </row>
        <row r="941">
          <cell r="A941" t="str">
            <v>03.008.0125-1</v>
          </cell>
          <cell r="B941" t="str">
            <v>Desmonte de bloco de material de 2ª categoria, sem utilização de explosivos, com rompedor a ar comprimido</v>
          </cell>
          <cell r="C941" t="str">
            <v>m³</v>
          </cell>
        </row>
        <row r="942">
          <cell r="A942" t="str">
            <v>03.008.0150-1</v>
          </cell>
          <cell r="B942" t="str">
            <v>Serração contínua em material de 3ª categoria (rocha viva), com a finalidade de impedir propagação de vibrações decorrentes de escavação a fogo</v>
          </cell>
          <cell r="C942" t="str">
            <v>m²</v>
          </cell>
        </row>
        <row r="943">
          <cell r="A943" t="str">
            <v>03.009.0002-1</v>
          </cell>
          <cell r="B943" t="str">
            <v>Compactação de aterro, em camadas de 15cm, com maço</v>
          </cell>
          <cell r="C943" t="str">
            <v>m³</v>
          </cell>
        </row>
        <row r="944">
          <cell r="A944" t="str">
            <v>03.009.0003-0</v>
          </cell>
          <cell r="B944" t="str">
            <v>Idem item 03.009.0002, em camadas de 20cm</v>
          </cell>
          <cell r="C944" t="str">
            <v>m³</v>
          </cell>
        </row>
        <row r="945">
          <cell r="A945" t="str">
            <v>03.009.0004-0</v>
          </cell>
          <cell r="B945" t="str">
            <v>Aterro com material de 1ª categoria, compactado manualmente em camadas de 20cm, até uma altura máxima de 80cm, para suporte de camada de concreto, inclusive dois tiros de pá, espalhamento e rega, exclusive fornecimento da terra</v>
          </cell>
          <cell r="C945" t="str">
            <v>m³</v>
          </cell>
        </row>
        <row r="946">
          <cell r="A946" t="str">
            <v>03.009.0005-0</v>
          </cell>
          <cell r="B946" t="str">
            <v>Aterro com material de 1ª categoria, compactado manualmente em camadas de 20cm de material apiloado, proveniente de jazida distante até 1km, inclusive escavação, carga, transporte em caminhão basculante, descarga, espalhamento e irrigação manuais. Obs.: Este item não considera o custo de indenização da jazida (royalties para retirada do material), caso este exista, o orçamentista deverá fazer uma avaliação, caso a caso.</v>
          </cell>
          <cell r="C946" t="str">
            <v>m³</v>
          </cell>
        </row>
        <row r="947">
          <cell r="A947" t="str">
            <v>03.009.0005-A</v>
          </cell>
          <cell r="B947" t="str">
            <v>Aterro com material de 1ª categoria, compactado manualmente em camadas de 20cm de material apiloado, proveniente de jazida distante até 1km, inclusive escavação, carga, transporte em caminhão basculante, descarga, espalhamento e irrigação manuais. Obs.: Este item não considera o custo de indenização da jazida (royalties para retirada do material), caso este exista, o orçamentista deverá fazer uma avaliação, caso a caso.</v>
          </cell>
          <cell r="C947" t="str">
            <v>m³</v>
          </cell>
        </row>
        <row r="948">
          <cell r="A948" t="str">
            <v>03.009.0006-0</v>
          </cell>
          <cell r="B948" t="str">
            <v>Idem item 03.009.0005, para jazidas até 2km</v>
          </cell>
          <cell r="C948" t="str">
            <v>m³</v>
          </cell>
        </row>
        <row r="949">
          <cell r="A949" t="str">
            <v>03.009.0007-0</v>
          </cell>
          <cell r="B949" t="str">
            <v>Idem item 03.009.0005, para jazidas até 3km</v>
          </cell>
          <cell r="C949" t="str">
            <v>m³</v>
          </cell>
        </row>
        <row r="950">
          <cell r="A950" t="str">
            <v>03.009.0008-0</v>
          </cell>
          <cell r="B950" t="str">
            <v>Idem item 03.009.0005, para jazidas até 4km</v>
          </cell>
          <cell r="C950" t="str">
            <v>m³</v>
          </cell>
        </row>
        <row r="951">
          <cell r="A951" t="str">
            <v>03.009.0009-0</v>
          </cell>
          <cell r="B951" t="str">
            <v>Idem item 03.009.0005, para jazidas até 5km</v>
          </cell>
          <cell r="C951" t="str">
            <v>m³</v>
          </cell>
        </row>
        <row r="952">
          <cell r="A952" t="str">
            <v>03.009.0015-0</v>
          </cell>
          <cell r="B952" t="str">
            <v>Idem item 03.009.0005, para jazidas atá 10km</v>
          </cell>
          <cell r="C952" t="str">
            <v>m³</v>
          </cell>
        </row>
        <row r="953">
          <cell r="A953" t="str">
            <v>03.009.0020-0</v>
          </cell>
          <cell r="B953" t="str">
            <v>Idem item 03.009.0005, para jazidas até 15km</v>
          </cell>
          <cell r="C953" t="str">
            <v>m³</v>
          </cell>
        </row>
        <row r="954">
          <cell r="A954" t="str">
            <v>03.009.0025-0</v>
          </cell>
          <cell r="B954" t="str">
            <v>Idem item 03.009.0005, para jazidas até 20km</v>
          </cell>
          <cell r="C954" t="str">
            <v>m³</v>
          </cell>
        </row>
        <row r="955">
          <cell r="A955" t="str">
            <v>03.009.0030-0</v>
          </cell>
          <cell r="B955" t="str">
            <v>Idem item 03.009.0005, para jazidas até 25km</v>
          </cell>
          <cell r="C955" t="str">
            <v>m³</v>
          </cell>
        </row>
        <row r="956">
          <cell r="A956" t="str">
            <v>03.009.0035-0</v>
          </cell>
          <cell r="B956" t="str">
            <v>Idem item 03.009.0005, para jazidas até 30km</v>
          </cell>
          <cell r="C956" t="str">
            <v>m³</v>
          </cell>
        </row>
        <row r="957">
          <cell r="A957" t="str">
            <v>03.009.0080-0</v>
          </cell>
          <cell r="B957" t="str">
            <v>Compactação de material de 1ª categoria, inclusive descarga de caminhão basculante, movimentação a 1 tiro de pá, espalhamento e socamento manual em camadas de 30cm de material apiloado</v>
          </cell>
          <cell r="C957" t="str">
            <v>m³</v>
          </cell>
        </row>
        <row r="958">
          <cell r="A958" t="str">
            <v>03.010.0015-0</v>
          </cell>
          <cell r="B958" t="str">
            <v>Aterro com material de 1ª categoria, espalhado por trator com potência em torno de 80cv com lâmina, em camadas de 20cm de material adensado, regado por caminhão tanque e compactado a 90% com rolo pé de carneiro convencional, de 2 (dois) cilindros, rebocado por trator de pneus, intervindo 2 (dois) serventes, exclusive o fornecimento da terra</v>
          </cell>
          <cell r="C958" t="str">
            <v>m³</v>
          </cell>
        </row>
        <row r="959">
          <cell r="A959" t="str">
            <v>03.010.0016-0</v>
          </cell>
          <cell r="B959" t="str">
            <v>Idem item 03.010.0015, sendo o espalhamento com trator em torno de 140cv</v>
          </cell>
          <cell r="C959" t="str">
            <v>m³</v>
          </cell>
        </row>
        <row r="960">
          <cell r="A960" t="str">
            <v>03.010.0017-0</v>
          </cell>
          <cell r="B960" t="str">
            <v>Idem item 03.010.0015, sendo o espalhamento com trator em torno de 335cv</v>
          </cell>
          <cell r="C960" t="str">
            <v>m³</v>
          </cell>
        </row>
        <row r="961">
          <cell r="A961" t="str">
            <v>03.010.0018-0</v>
          </cell>
          <cell r="B961" t="str">
            <v>Idem item 03.010.0015, sendo o espalhamento com retro escavadeira</v>
          </cell>
          <cell r="C961" t="str">
            <v>m³</v>
          </cell>
        </row>
        <row r="962">
          <cell r="A962" t="str">
            <v>03.010.0019-0</v>
          </cell>
          <cell r="B962" t="str">
            <v>Idem item 03.010.0015, sendo o espalhamento com retro escavadeira e compactação com soquete vibratório</v>
          </cell>
          <cell r="C962" t="str">
            <v>m³</v>
          </cell>
        </row>
        <row r="963">
          <cell r="A963" t="str">
            <v>03.010.0020-0</v>
          </cell>
          <cell r="B963" t="str">
            <v>Material de 1ª categoria para aterros, compreendendo: escavação, carga, transporte a 1km em caminhão basculante e descarga, considerando o volume necessário à execução de 1,00m³ de material compactado. Obs.: Este item não considera o custo de indenização da jazida (royalties para retirada do material), caso este exista, o orçamentista deverá fazer uma avaliação, caso a caso</v>
          </cell>
          <cell r="C963" t="str">
            <v>m³</v>
          </cell>
        </row>
        <row r="964">
          <cell r="A964" t="str">
            <v>03.010.0021-0</v>
          </cell>
          <cell r="B964" t="str">
            <v>Idem item 03.010.0020, para transporte a 2km</v>
          </cell>
          <cell r="C964" t="str">
            <v>m³</v>
          </cell>
        </row>
        <row r="965">
          <cell r="A965" t="str">
            <v>03.010.0022-0</v>
          </cell>
          <cell r="B965" t="str">
            <v>Idem item 03.010.0020, para transporte a 3km</v>
          </cell>
          <cell r="C965" t="str">
            <v>m³</v>
          </cell>
        </row>
        <row r="966">
          <cell r="A966" t="str">
            <v>03.010.0023-0</v>
          </cell>
          <cell r="B966" t="str">
            <v>Idem item 03.010.0020, para transporte a 4km</v>
          </cell>
          <cell r="C966" t="str">
            <v>m³</v>
          </cell>
        </row>
        <row r="967">
          <cell r="A967" t="str">
            <v>03.010.0024-0</v>
          </cell>
          <cell r="B967" t="str">
            <v>Idem item 03.010.0020, para transporte a 5km</v>
          </cell>
          <cell r="C967" t="str">
            <v>m³</v>
          </cell>
        </row>
        <row r="968">
          <cell r="A968" t="str">
            <v>03.010.0030-0</v>
          </cell>
          <cell r="B968" t="str">
            <v>Idem item 03.010.0020, para transporte a 10km</v>
          </cell>
          <cell r="C968" t="str">
            <v>m³</v>
          </cell>
        </row>
        <row r="969">
          <cell r="A969" t="str">
            <v>03.010.0035-0</v>
          </cell>
          <cell r="B969" t="str">
            <v>Idem item 03.010.0020, com transporte a 15km</v>
          </cell>
          <cell r="C969" t="str">
            <v>m³</v>
          </cell>
        </row>
        <row r="970">
          <cell r="A970" t="str">
            <v>03.010.0040-0</v>
          </cell>
          <cell r="B970" t="str">
            <v>Idem item 03.010.0020, com transporte a 20km</v>
          </cell>
          <cell r="C970" t="str">
            <v>m³</v>
          </cell>
        </row>
        <row r="971">
          <cell r="A971" t="str">
            <v>03.010.0045-0</v>
          </cell>
          <cell r="B971" t="str">
            <v>Idem item 03.010.0020, com transporte a 25km</v>
          </cell>
          <cell r="C971" t="str">
            <v>m³</v>
          </cell>
        </row>
        <row r="972">
          <cell r="A972" t="str">
            <v>03.010.0049-A</v>
          </cell>
          <cell r="B972" t="str">
            <v xml:space="preserve">Material de 1ª categoria para aterros, compreendendo: escavação, carga, transporte a 30km em caminhão basculante e descarga, considerando o volume necessário à execução de 1,00m³ de material compactado. Obs.: Este item não considera o custo de indenização da jazida (royalties para retirada do material), caso este exista, o orçamentista deverá fazer uma avaliação, caso a caso                  </v>
          </cell>
          <cell r="C972" t="str">
            <v>m³</v>
          </cell>
        </row>
        <row r="973">
          <cell r="A973" t="str">
            <v>03.010.0100-0</v>
          </cell>
          <cell r="B973" t="str">
            <v>Compactação de aterro, em camadas de 30cm, utilizando compactador pneumático (sapo), inclusive compressor</v>
          </cell>
          <cell r="C973" t="str">
            <v>m³</v>
          </cell>
        </row>
        <row r="974">
          <cell r="A974" t="str">
            <v>03.010.0101-0</v>
          </cell>
          <cell r="B974" t="str">
            <v>Idem item 03.010.0100, em camadas de 20cm</v>
          </cell>
          <cell r="C974" t="str">
            <v>m³</v>
          </cell>
        </row>
        <row r="975">
          <cell r="A975" t="str">
            <v>03.010.0105-0</v>
          </cell>
          <cell r="B975" t="str">
            <v>Aterro compactado a 95%, para construção de barragens ou diques, executados em camadas de 20cm de material solto de boa qualidade, inclusive espalhamento e irrigação, em terreno de boa resistência, exclusive fornecimento da terra</v>
          </cell>
          <cell r="C975" t="str">
            <v>m³</v>
          </cell>
        </row>
        <row r="976">
          <cell r="A976" t="str">
            <v>03.010.0106-0</v>
          </cell>
          <cell r="B976" t="str">
            <v>Idem item 03.010.0105, em terreno de baixa resistência (argila mole)</v>
          </cell>
          <cell r="C976" t="str">
            <v>m³</v>
          </cell>
        </row>
        <row r="977">
          <cell r="A977" t="str">
            <v>03.011.0015-1</v>
          </cell>
          <cell r="B977" t="str">
            <v>Reaterro de vala/cava com material de boa qualidade, utilizando vibro compactador portátil, exclusive material</v>
          </cell>
          <cell r="C977" t="str">
            <v>m³</v>
          </cell>
        </row>
        <row r="978">
          <cell r="A978" t="str">
            <v>03.011.0015-B</v>
          </cell>
          <cell r="B978" t="str">
            <v>Reaterro de vala/cava com material de boa qualidade, utilizando vibro compactador portátil, exclusive material</v>
          </cell>
          <cell r="C978" t="str">
            <v>m³</v>
          </cell>
        </row>
        <row r="979">
          <cell r="A979" t="str">
            <v>03.012.0010-0</v>
          </cell>
          <cell r="B979" t="str">
            <v>Reaterro de vala/cava com trator com potência em torno de 200cv, exclusive compactação e material</v>
          </cell>
          <cell r="C979" t="str">
            <v>m³</v>
          </cell>
        </row>
        <row r="980">
          <cell r="A980" t="str">
            <v>03.013.0001-1</v>
          </cell>
          <cell r="B980" t="str">
            <v>Reaterro de vala/cava compactada a maço, em camadas de 30cm de espessura máxima, com material de boa qualidade, exclusive este</v>
          </cell>
          <cell r="C980" t="str">
            <v>m³</v>
          </cell>
        </row>
        <row r="981">
          <cell r="A981" t="str">
            <v>03.013.0002-0</v>
          </cell>
          <cell r="B981" t="str">
            <v>Idem item 03.013.0001, em camadas de 20cm</v>
          </cell>
          <cell r="C981" t="str">
            <v>m³</v>
          </cell>
        </row>
        <row r="982">
          <cell r="A982" t="str">
            <v>03.013.0005-0</v>
          </cell>
          <cell r="B982" t="str">
            <v>Reaterro de vala/cava compactada a maço, em camadas de 20cm de espessura máxima, em becos de até 2,50m de largura, em favelas, exclusive material</v>
          </cell>
          <cell r="C982" t="str">
            <v>m³</v>
          </cell>
        </row>
        <row r="983">
          <cell r="A983" t="str">
            <v>03.013.0006-0</v>
          </cell>
          <cell r="B983" t="str">
            <v>Idem item 03.013.0005, em camadas de 30cm de espessura máxima</v>
          </cell>
          <cell r="C983" t="str">
            <v>m³</v>
          </cell>
        </row>
        <row r="984">
          <cell r="A984" t="str">
            <v>03.014.0005-0</v>
          </cell>
          <cell r="B984" t="str">
            <v>Reaterro de vala/cava, espalhamento com retro-escavadeira e compactação vibratória, exclusive material</v>
          </cell>
          <cell r="C984" t="str">
            <v>m³</v>
          </cell>
        </row>
        <row r="985">
          <cell r="A985" t="str">
            <v>03.014.0010-0</v>
          </cell>
          <cell r="B985" t="str">
            <v>Reaterro de vala/cava utilizando carregador frontal de rodas 170cv, espalhamento com trator de esteiras 80cv e compactador vibratório (pé-de-carneiro), exclusive material.</v>
          </cell>
          <cell r="C985" t="str">
            <v>m³</v>
          </cell>
        </row>
        <row r="986">
          <cell r="A986" t="str">
            <v>03.015.0010-0</v>
          </cell>
          <cell r="B986" t="str">
            <v>Reaterro de vala/cava com pó-de-pedra, inclusive fornecimento do material e compactação manual</v>
          </cell>
          <cell r="C986" t="str">
            <v>m³</v>
          </cell>
        </row>
        <row r="987">
          <cell r="A987" t="str">
            <v>03.015.0012-0</v>
          </cell>
          <cell r="B987" t="str">
            <v>Idem item 03.015.0010, em becos de até 2,50m de largura, em favelas</v>
          </cell>
          <cell r="C987" t="str">
            <v>m³</v>
          </cell>
        </row>
        <row r="988">
          <cell r="A988" t="str">
            <v>03.015.0014-0</v>
          </cell>
          <cell r="B988" t="str">
            <v>Idem item 03.015.0010, com areia</v>
          </cell>
          <cell r="C988" t="str">
            <v>m³</v>
          </cell>
        </row>
        <row r="989">
          <cell r="A989" t="str">
            <v>03.015.0016-0</v>
          </cell>
          <cell r="B989" t="str">
            <v>Idem item 03.015.0010, com areia, em becos de até 2,50m de largura, em favelas</v>
          </cell>
          <cell r="C989" t="str">
            <v>m³</v>
          </cell>
        </row>
        <row r="990">
          <cell r="A990" t="str">
            <v>03.015.0025-0</v>
          </cell>
          <cell r="B990" t="str">
            <v>Idem item 03.015.0010, com brita 1, inclusive fornecimento do material e compactação manual</v>
          </cell>
          <cell r="C990" t="str">
            <v>m³</v>
          </cell>
        </row>
        <row r="991">
          <cell r="A991" t="str">
            <v>03.015.0026-0</v>
          </cell>
          <cell r="B991" t="str">
            <v>Idem item 03.015.0025, em becos de até 2,50m de largura, em favelas. Nota: Vide item de transporte dos equipamentos na CATEGORIA 04</v>
          </cell>
          <cell r="C991" t="str">
            <v>m³</v>
          </cell>
        </row>
        <row r="992">
          <cell r="A992" t="str">
            <v>03.016.0005-1</v>
          </cell>
          <cell r="B992" t="str">
            <v>Escavação mecânica de vala não escorada em material de 1ª categoria com pedras, instalações prediais ou outros redutores de produtividade ou cavas de fundação, até 1,50m de profundidade, utilizando retro-escavadeira, exclusive esgotamento</v>
          </cell>
          <cell r="C992" t="str">
            <v>m³</v>
          </cell>
        </row>
        <row r="993">
          <cell r="A993" t="str">
            <v>03.016.0010-1</v>
          </cell>
          <cell r="B993" t="str">
            <v>Idem item 03.016.0005, entre 1,50 e 3,00m de profundidade</v>
          </cell>
          <cell r="C993" t="str">
            <v>m³</v>
          </cell>
        </row>
        <row r="994">
          <cell r="A994" t="str">
            <v>03.016.0015-1</v>
          </cell>
          <cell r="B994" t="str">
            <v>Escavação mecânica de vala não escorada, em material de 1ª categoria, até 1,50m de profundidade, utilizando retro-escavadeira, exclusive esgotamento</v>
          </cell>
          <cell r="C994" t="str">
            <v>m³</v>
          </cell>
        </row>
        <row r="995">
          <cell r="A995" t="str">
            <v>03.016.0018-1</v>
          </cell>
          <cell r="B995" t="str">
            <v>Idem item 03.016.0015, entre 1,50 e 3,00m de profundidade</v>
          </cell>
          <cell r="C995" t="str">
            <v>m³</v>
          </cell>
        </row>
        <row r="996">
          <cell r="A996" t="str">
            <v>03.016.0020-1</v>
          </cell>
          <cell r="B996" t="str">
            <v>Escavação mecânica de vala escorada, em material de 1ª categoria com pedras, instalações prediais ou outros redutores de produtividade, ou cavas de fundação, até 1,50m de profundidade, utilizando retro-escavadeira, exclusive esgotamento e escoramento</v>
          </cell>
          <cell r="C996" t="str">
            <v>m³</v>
          </cell>
        </row>
        <row r="997">
          <cell r="A997" t="str">
            <v>03.016.0025-1</v>
          </cell>
          <cell r="B997" t="str">
            <v>Idem item 03.016.0020, entre 1,50 e 3,00m de profundidade</v>
          </cell>
          <cell r="C997" t="str">
            <v>m³</v>
          </cell>
        </row>
        <row r="998">
          <cell r="A998" t="str">
            <v>03.016.0050-1</v>
          </cell>
          <cell r="B998" t="str">
            <v>Escavação mecânica de vala escorada, em material de 1ª categoria, até 1,50m de profundidade, utilizando retro-escavadeira, exclusive esgotamento e escoramento</v>
          </cell>
          <cell r="C998" t="str">
            <v>m³</v>
          </cell>
        </row>
        <row r="999">
          <cell r="A999" t="str">
            <v>03.016.0055-1</v>
          </cell>
          <cell r="B999" t="str">
            <v>Idem item 03.016.0050, entre 1,50 e 3,00m de profundidade</v>
          </cell>
          <cell r="C999" t="str">
            <v>m³</v>
          </cell>
        </row>
        <row r="1000">
          <cell r="A1000" t="str">
            <v>03.020.0030-1</v>
          </cell>
          <cell r="B1000" t="str">
            <v>Escavação mecânica de vala não escorada, em material de 1ª categoria com pedras, instalações prediais, ou outros redutores de produtividade, ou cavas de fundação, até 1,50m de profundidade, utilizando escavadeira hidráulica de 0,78m³, exclusive esgotamento</v>
          </cell>
          <cell r="C1000" t="str">
            <v>m³</v>
          </cell>
        </row>
        <row r="1001">
          <cell r="A1001" t="str">
            <v>03.020.0035-1</v>
          </cell>
          <cell r="B1001" t="str">
            <v>Idem item 03.020.0030, entre 1,50 e 3,00m de profundidade</v>
          </cell>
          <cell r="C1001" t="str">
            <v>m³</v>
          </cell>
        </row>
        <row r="1002">
          <cell r="A1002" t="str">
            <v>03.020.0040-1</v>
          </cell>
          <cell r="B1002" t="str">
            <v>Idem item 03.020.0030, entre 3,00 e 4,50m de profundidade</v>
          </cell>
          <cell r="C1002" t="str">
            <v>m³</v>
          </cell>
        </row>
        <row r="1003">
          <cell r="A1003" t="str">
            <v>03.020.0045-1</v>
          </cell>
          <cell r="B1003" t="str">
            <v>Idem item 03.020.0030, entre 4,50 e 6,00m de profundidade</v>
          </cell>
          <cell r="C1003" t="str">
            <v>m³</v>
          </cell>
        </row>
        <row r="1004">
          <cell r="A1004" t="str">
            <v>03.020.0050-1</v>
          </cell>
          <cell r="B1004" t="str">
            <v>Escavação mecânica de vala não escorada, em material de 1ª categoria, até 1,50m de profundidade, utilizando escavadeira hidráulica de 0,78m³, exclusive esgotamento</v>
          </cell>
          <cell r="C1004" t="str">
            <v>m³</v>
          </cell>
        </row>
        <row r="1005">
          <cell r="A1005" t="str">
            <v>03.020.0052-1</v>
          </cell>
          <cell r="B1005" t="str">
            <v>Idem item 03.020.0050, entre 1,50 e 3,00m de profundidade</v>
          </cell>
          <cell r="C1005" t="str">
            <v>m³</v>
          </cell>
        </row>
        <row r="1006">
          <cell r="A1006" t="str">
            <v>03.020.0055-1</v>
          </cell>
          <cell r="B1006" t="str">
            <v>Idem item 03.020.0050, entre 3,00 e 4,50m de profundidade</v>
          </cell>
          <cell r="C1006" t="str">
            <v>m³</v>
          </cell>
        </row>
        <row r="1007">
          <cell r="A1007" t="str">
            <v>03.020.0057-1</v>
          </cell>
          <cell r="B1007" t="str">
            <v>Idem item 03.020.0050, entre 4,50 e 6,00m de profundidade</v>
          </cell>
          <cell r="C1007" t="str">
            <v>m³</v>
          </cell>
        </row>
        <row r="1008">
          <cell r="A1008" t="str">
            <v>03.020.0060-1</v>
          </cell>
          <cell r="B1008" t="str">
            <v>Escavação mecânica de vala escorada, em material de 1ª categoria com pedras, instalações prediais ou outros redutores de produtividade, ou cavas de fundação, até 1,50m de profundidade, utilizando escavadeira hidráulica de 0,78m³, exclusive esgotamento e escoramento</v>
          </cell>
          <cell r="C1008" t="str">
            <v>m³</v>
          </cell>
        </row>
        <row r="1009">
          <cell r="A1009" t="str">
            <v>03.020.0065-1</v>
          </cell>
          <cell r="B1009" t="str">
            <v>Idem item 03.020.0060, entre 1,50 e 3,00m de profundidade</v>
          </cell>
          <cell r="C1009" t="str">
            <v>m³</v>
          </cell>
        </row>
        <row r="1010">
          <cell r="A1010" t="str">
            <v>03.020.0070-1</v>
          </cell>
          <cell r="B1010" t="str">
            <v>Idem item 03.020.0060, entre 3,00 e 4,50m de profundidade</v>
          </cell>
          <cell r="C1010" t="str">
            <v>m³</v>
          </cell>
        </row>
        <row r="1011">
          <cell r="A1011" t="str">
            <v>03.020.0075-1</v>
          </cell>
          <cell r="B1011" t="str">
            <v>Idem item 03.020.0060, entre 4,50 e 6,00m de profundidade</v>
          </cell>
          <cell r="C1011" t="str">
            <v>m³</v>
          </cell>
        </row>
        <row r="1012">
          <cell r="A1012" t="str">
            <v>03.020.0080-1</v>
          </cell>
          <cell r="B1012" t="str">
            <v>Escavação mecânica de vala escorada, em material de 1ª categoria, até 1,50m de profundidade, utilizando escavadeira hidráulica de 0,78m³, exclusive esgotamento e escoramento</v>
          </cell>
          <cell r="C1012" t="str">
            <v>m³</v>
          </cell>
        </row>
        <row r="1013">
          <cell r="A1013" t="str">
            <v>03.020.0085-1</v>
          </cell>
          <cell r="B1013" t="str">
            <v>Idem item 03.020.0080, entre 1,50 e 3,00m de profundidade</v>
          </cell>
          <cell r="C1013" t="str">
            <v>m³</v>
          </cell>
        </row>
        <row r="1014">
          <cell r="A1014" t="str">
            <v>03.020.0090-1</v>
          </cell>
          <cell r="B1014" t="str">
            <v>Idem item 03.020.0080, entre 3,00 e 4,50m de profundidade</v>
          </cell>
          <cell r="C1014" t="str">
            <v>m³</v>
          </cell>
        </row>
        <row r="1015">
          <cell r="A1015" t="str">
            <v>03.020.0100-1</v>
          </cell>
          <cell r="B1015" t="str">
            <v>Idem item 03.020.0080, entre 4,50 e 6,00m de profundidade</v>
          </cell>
          <cell r="C1015" t="str">
            <v>m³</v>
          </cell>
        </row>
        <row r="1016">
          <cell r="A1016" t="str">
            <v>03.020.0200-0</v>
          </cell>
          <cell r="B1016" t="str">
            <v>Escavação mecânica, para acerto de taludes, em material de 1ª categoria, utilizando escavadeira hidráulica</v>
          </cell>
          <cell r="C1016" t="str">
            <v>m³</v>
          </cell>
        </row>
        <row r="1017">
          <cell r="A1017" t="str">
            <v>03.021.0005-1</v>
          </cell>
          <cell r="B1017" t="str">
            <v>Escavação mecânica, a céu aberto, em material de 1ª categoria, utilizando escavadeira hidráulica de 0,78m³</v>
          </cell>
          <cell r="C1017" t="str">
            <v>m³</v>
          </cell>
        </row>
        <row r="1018">
          <cell r="A1018" t="str">
            <v>03.022.0010-0</v>
          </cell>
          <cell r="B1018" t="str">
            <v>Escavação mecânica de vala, em material de 2ª categoria (moledo ou rocha muito decomposta), utilizando escavadeira hidráulica, exclusive escoramento e esgotamento, sem uso de compressor</v>
          </cell>
          <cell r="C1018" t="str">
            <v>m³</v>
          </cell>
        </row>
        <row r="1019">
          <cell r="A1019" t="str">
            <v>03.023.0010-1</v>
          </cell>
          <cell r="B1019" t="str">
            <v>Escavação e carga mecânica de vala em rodovias, utilizando valetadeira de 135 HP, inclusive caminhão. Obs.: Veja também a família 03.026</v>
          </cell>
          <cell r="C1019" t="str">
            <v>m³</v>
          </cell>
        </row>
        <row r="1020">
          <cell r="A1020" t="str">
            <v>03.025.0005-0</v>
          </cell>
          <cell r="B1020" t="str">
            <v>Escavação mecânica, com trator de lâmina com potência em torno de 200cv, em material de 1ª categoria, com transporte entre 50,00 e 100,00m</v>
          </cell>
          <cell r="C1020" t="str">
            <v>m³</v>
          </cell>
        </row>
        <row r="1021">
          <cell r="A1021" t="str">
            <v>03.025.0010-0</v>
          </cell>
          <cell r="B1021" t="str">
            <v>Idem item 03.025.0005, com transporte a 50,00m</v>
          </cell>
          <cell r="C1021" t="str">
            <v>m³</v>
          </cell>
        </row>
        <row r="1022">
          <cell r="A1022" t="str">
            <v>03.025.0015-1</v>
          </cell>
          <cell r="B1022" t="str">
            <v>Idem item 03.025.0005, com transporte a 15,00m</v>
          </cell>
          <cell r="C1022" t="str">
            <v>m³</v>
          </cell>
        </row>
        <row r="1023">
          <cell r="A1023" t="str">
            <v>03.025.0020-0</v>
          </cell>
          <cell r="B1023" t="str">
            <v>Escavação mecânica, com trator com potência em torno de 80cv, em material de 1ª categoria, com transporte a 20,00m</v>
          </cell>
          <cell r="C1023" t="str">
            <v>m³</v>
          </cell>
        </row>
        <row r="1024">
          <cell r="A1024" t="str">
            <v>03.025.0025-0</v>
          </cell>
          <cell r="B1024" t="str">
            <v>Escavação mecânica, com trator de lâmina com potência em torno de 200cv, em material de 2ª categoria, sem uso prévio de escarificador, com transporte até 50,00m</v>
          </cell>
          <cell r="C1024" t="str">
            <v>m³</v>
          </cell>
        </row>
        <row r="1025">
          <cell r="A1025" t="str">
            <v>03.025.0027-0</v>
          </cell>
          <cell r="B1025" t="str">
            <v>Idem item 03.025.0025, com transporte entre 50,00 e 100,00m</v>
          </cell>
          <cell r="C1025" t="str">
            <v>m³</v>
          </cell>
        </row>
        <row r="1026">
          <cell r="A1026" t="str">
            <v>03.025.0030-0</v>
          </cell>
          <cell r="B1026" t="str">
            <v>Remoção até 20,00m, de material de 2ª ou 3ª categoria, após escavação, medido no corte, com trator com potência em torno de 200cv, considerando-se este trabalhando à metade de sua produção normal</v>
          </cell>
          <cell r="C1026" t="str">
            <v>m³</v>
          </cell>
        </row>
        <row r="1027">
          <cell r="A1027" t="str">
            <v>03.025.0031-0</v>
          </cell>
          <cell r="B1027" t="str">
            <v>Idem item 03.025.0030, utilizando trator com potência em torno de 80cv</v>
          </cell>
          <cell r="C1027" t="str">
            <v>m³</v>
          </cell>
        </row>
        <row r="1028">
          <cell r="A1028" t="str">
            <v>03.025.0033-0</v>
          </cell>
          <cell r="B1028" t="str">
            <v>Espalhamento de material de 1ª categoria e aterros, com trator de lâmina com potência em torno de 80cv. Medido pelo volume solto</v>
          </cell>
          <cell r="C1028" t="str">
            <v>m³</v>
          </cell>
        </row>
        <row r="1029">
          <cell r="A1029" t="str">
            <v>03.025.0035-0</v>
          </cell>
          <cell r="B1029" t="str">
            <v>Idem item 03.025.0033, com trator de lâmina com potência em torno de 140cv</v>
          </cell>
          <cell r="C1029" t="str">
            <v>m³</v>
          </cell>
        </row>
        <row r="1030">
          <cell r="A1030" t="str">
            <v>03.025.0036-0</v>
          </cell>
          <cell r="B1030" t="str">
            <v>Idem item 03.025.0033, com trator de lâmina com potência em torno de 200cv</v>
          </cell>
          <cell r="C1030" t="str">
            <v>m³</v>
          </cell>
        </row>
        <row r="1031">
          <cell r="A1031" t="str">
            <v>03.025.0037-0</v>
          </cell>
          <cell r="B1031" t="str">
            <v>Espalhamento de escória com trator de lâmina com potência em torno de 140cv. Medido pelo volume solto</v>
          </cell>
          <cell r="C1031" t="str">
            <v>m³</v>
          </cell>
        </row>
        <row r="1032">
          <cell r="A1032" t="str">
            <v>03.025.0038-0</v>
          </cell>
          <cell r="B1032" t="str">
            <v>Espalhamento de brita com trator de lâmina com potência em torno de 140cv. Medido pelo volume solto</v>
          </cell>
          <cell r="C1032" t="str">
            <v>m³</v>
          </cell>
        </row>
        <row r="1033">
          <cell r="A1033">
            <v>302500390</v>
          </cell>
          <cell r="B1033" t="str">
            <v>Escarificação de solo com trator com potência em torno de 335cv</v>
          </cell>
          <cell r="C1033" t="str">
            <v>m³</v>
          </cell>
        </row>
        <row r="1034">
          <cell r="A1034" t="str">
            <v>03.025.0040-0</v>
          </cell>
          <cell r="B1034" t="str">
            <v>Escavação mecânica, com trator de lâmina com potência em torno de 80cv, em material de 1ª categoria, nos serviços de terraceamento de taludes em cortes, seja para alargamento ou para preparo do leito de valetas de drenagem, tendo cada patamar 4,00m de largura</v>
          </cell>
          <cell r="C1034" t="str">
            <v>m³</v>
          </cell>
        </row>
        <row r="1035">
          <cell r="A1035" t="str">
            <v>03.026.0010-0</v>
          </cell>
          <cell r="B1035" t="str">
            <v>Escavação mecânica, em material de 1ª categoria, utilizando trator de lâmina com potência em torno de 335cv, inclusive carga com carregador frontal de pneus de 3,10m³</v>
          </cell>
          <cell r="C1035" t="str">
            <v>m³</v>
          </cell>
        </row>
        <row r="1036">
          <cell r="A1036" t="str">
            <v>03.026.0015-0</v>
          </cell>
          <cell r="B1036" t="str">
            <v>Idem item 03.026.0010, utilizando trator de lâmina com potência em torno de 200cv</v>
          </cell>
          <cell r="C1036" t="str">
            <v>m³</v>
          </cell>
        </row>
        <row r="1037">
          <cell r="A1037" t="str">
            <v>03.026.0020-0</v>
          </cell>
          <cell r="B1037" t="str">
            <v>Escavação mecânica, em material de 2ª categoria, utilizando trator de lâmina e escarificador com potência em torno de 335cv, inclusive carga com carregador frontal de pneus de 3,10m³</v>
          </cell>
          <cell r="C1037" t="str">
            <v>m³</v>
          </cell>
        </row>
        <row r="1038">
          <cell r="A1038" t="str">
            <v>03.030.0150-0</v>
          </cell>
          <cell r="B1038" t="str">
            <v>Escavação mecânica, a céu aberto, de material de 1ª categoria, utilizando escavadeira, sobre esteiras, versão Clam-Shell, com caçamba de 0,38m³ (1/2jd³)</v>
          </cell>
          <cell r="C1038" t="str">
            <v>m³</v>
          </cell>
        </row>
        <row r="1039">
          <cell r="A1039" t="str">
            <v>03.030.0155-0</v>
          </cell>
          <cell r="B1039" t="str">
            <v>Idem item 03.030.0150, utilizando Clam-Shell de 0,76m³ (1jd³)</v>
          </cell>
          <cell r="C1039" t="str">
            <v>m³</v>
          </cell>
        </row>
        <row r="1040">
          <cell r="A1040" t="str">
            <v>03.030.0159-0</v>
          </cell>
          <cell r="B1040" t="str">
            <v>Idem item 03.030.0150, utilizando Clam-Shell de 0,96m³ (1.1/4jd³)</v>
          </cell>
          <cell r="C1040" t="str">
            <v>m³</v>
          </cell>
        </row>
        <row r="1041">
          <cell r="A1041" t="str">
            <v>03.036.0200-0</v>
          </cell>
          <cell r="B1041" t="str">
            <v>Escavação em leito de rio ou canal (dragagem) de material mole, até 4,50m de profundidade, medida a partir do plano de estacionamento da máquina, utilizando escavadeira sobre esteiras, versão Drag-line, com caçamba de 0,57m³ (3/4jd³).</v>
          </cell>
          <cell r="C1041" t="str">
            <v>m³</v>
          </cell>
        </row>
        <row r="1042">
          <cell r="A1042" t="str">
            <v>03.036.0205-0</v>
          </cell>
          <cell r="B1042" t="str">
            <v>Idem item 03.036.0200, entre 4,50 e 9,00m de profundidade</v>
          </cell>
          <cell r="C1042" t="str">
            <v>m³</v>
          </cell>
        </row>
        <row r="1043">
          <cell r="A1043" t="str">
            <v>03.036.0210-0</v>
          </cell>
          <cell r="B1043" t="str">
            <v>Idem item 03.036.0200, utilizando Clam-Shell de 0,57m³ (3/4jd³)</v>
          </cell>
          <cell r="C1043" t="str">
            <v>m³</v>
          </cell>
        </row>
        <row r="1044">
          <cell r="A1044" t="str">
            <v>03.036.0215-0</v>
          </cell>
          <cell r="B1044" t="str">
            <v>Idem item 03.036.0205, utilizando Clam-Shell de 0,57m³ (3/4jd³)</v>
          </cell>
          <cell r="C1044" t="str">
            <v>m³</v>
          </cell>
        </row>
        <row r="1045">
          <cell r="A1045" t="str">
            <v>03.037.0100-0</v>
          </cell>
          <cell r="B1045" t="str">
            <v>Dragagem com uso de draga flutuante cortadora de sucção de sedimento areia fina/lodo (0,074 a 0,18mm), menos de 3% em volume de lixo, compacidade menor que 5 golpes/30cm SPT, corte com até 8m de lâmina d’agua, recalque com elevação de até 3,00m acima do NA, comprimento da tubulação até 300m, inclusive barco de apoio e equipe de operação</v>
          </cell>
          <cell r="C1045" t="str">
            <v>m³</v>
          </cell>
        </row>
        <row r="1046">
          <cell r="A1046" t="str">
            <v>03.037.0105-0</v>
          </cell>
          <cell r="B1046" t="str">
            <v>Idem item 03.037.0100, até 600m</v>
          </cell>
          <cell r="C1046" t="str">
            <v>m³</v>
          </cell>
        </row>
        <row r="1047">
          <cell r="A1047" t="str">
            <v>03.037.0110-0</v>
          </cell>
          <cell r="B1047" t="str">
            <v>Idem item 03.037.0100, até 900m</v>
          </cell>
          <cell r="C1047" t="str">
            <v>m³</v>
          </cell>
        </row>
        <row r="1048">
          <cell r="A1048" t="str">
            <v>03.037.0120-0</v>
          </cell>
          <cell r="B1048" t="str">
            <v>Dragagem com uso de draga flutuante cortadora de sucção de sedimento areia fina/lodo (0,074 a 0,18mm), menos de 3% em volume de lixo, compacidade menor que 5 golpes/30cm SPT, corte com até 8m de lâmina d’agua, recalque com elevação de até 3,00m acima do NA, comprimento da tubulação até 1200m, utilizando booster se necessário, inclusive barco de apoio e equipe de operação</v>
          </cell>
          <cell r="C1048" t="str">
            <v>m³</v>
          </cell>
        </row>
        <row r="1049">
          <cell r="A1049" t="str">
            <v>03.037.0125-0</v>
          </cell>
          <cell r="B1049" t="str">
            <v>Idem item 03.037.0120, até 1500m</v>
          </cell>
          <cell r="C1049" t="str">
            <v>m³</v>
          </cell>
        </row>
        <row r="1050">
          <cell r="A1050" t="str">
            <v>03.037.0130-0</v>
          </cell>
          <cell r="B1050" t="str">
            <v>Idem item 03.037.0120, até 1800m</v>
          </cell>
          <cell r="C1050" t="str">
            <v>m³</v>
          </cell>
        </row>
        <row r="1051">
          <cell r="A1051" t="str">
            <v>03.037.0135-0</v>
          </cell>
          <cell r="B1051" t="str">
            <v>Idem item 03.037.0120, até 2100m</v>
          </cell>
          <cell r="C1051" t="str">
            <v>m³</v>
          </cell>
        </row>
        <row r="1052">
          <cell r="A1052" t="str">
            <v>03.037.0140-0</v>
          </cell>
          <cell r="B1052" t="str">
            <v>Idem item 03.037.0120, até 2400m</v>
          </cell>
          <cell r="C1052" t="str">
            <v>m³</v>
          </cell>
        </row>
        <row r="1053">
          <cell r="A1053" t="str">
            <v>03.037.0145-0</v>
          </cell>
          <cell r="B1053" t="str">
            <v>Idem item 03.037.0120, até 3000m</v>
          </cell>
          <cell r="C1053" t="str">
            <v>m³</v>
          </cell>
        </row>
        <row r="1054">
          <cell r="A1054" t="str">
            <v>03.037.0150-0</v>
          </cell>
          <cell r="B1054" t="str">
            <v>Idem item 03.037.0120, até 3600m</v>
          </cell>
          <cell r="C1054" t="str">
            <v>m³</v>
          </cell>
        </row>
        <row r="1055">
          <cell r="A1055" t="str">
            <v>03.037.0155-0</v>
          </cell>
          <cell r="B1055" t="str">
            <v>Idem item 03.037.0120, até 4200m</v>
          </cell>
          <cell r="C1055" t="str">
            <v>m³</v>
          </cell>
        </row>
        <row r="1056">
          <cell r="A1056" t="str">
            <v>03.037.0160-0</v>
          </cell>
          <cell r="B1056" t="str">
            <v>Dragagem com uso de draga flutuante cortadora de sucção de sedimento areia fina/média (0,18 a 0,35mm), menos de 3% em volume de lixo, compacidade menor que 5 golpes/30cm SPT, corte com até 8m de lâmina d’agua, recalque com elevação de até 3,00m acima do NA, comprimento da tubulação até 300m, inclusive barco de apoio e equipe de operação</v>
          </cell>
          <cell r="C1056" t="str">
            <v>m³</v>
          </cell>
        </row>
        <row r="1057">
          <cell r="A1057" t="str">
            <v>03.037.0165-0</v>
          </cell>
          <cell r="B1057" t="str">
            <v>Idem item 03.037.0160, até 600m</v>
          </cell>
          <cell r="C1057" t="str">
            <v>m³</v>
          </cell>
        </row>
        <row r="1058">
          <cell r="A1058" t="str">
            <v>03.037.0170-0</v>
          </cell>
          <cell r="B1058" t="str">
            <v>Idem item 03.037.0160, até 900m</v>
          </cell>
          <cell r="C1058" t="str">
            <v>m³</v>
          </cell>
        </row>
        <row r="1059">
          <cell r="A1059" t="str">
            <v>03.037.0180-0</v>
          </cell>
          <cell r="B1059" t="str">
            <v>Dragagem com uso de draga flutuante cortadora de sucção de sedimento areia fina/média (0,18 a 0,35mm), menos de 3% em volume de lixo, compacidade menor que 5 golpes/30cm SPT, corte com até 8m de lâmina d’agua, recalque com elevação de até 3,00m acima do NA, comprimento da tubulação até 1200m, utilizando booster se necessário, inclusive barco de apoio e equipe de operação</v>
          </cell>
          <cell r="C1059" t="str">
            <v>m³</v>
          </cell>
        </row>
        <row r="1060">
          <cell r="A1060" t="str">
            <v>03.037.0185-0</v>
          </cell>
          <cell r="B1060" t="str">
            <v>Idem item 03.037.0180, até 1500m</v>
          </cell>
          <cell r="C1060" t="str">
            <v>m³</v>
          </cell>
        </row>
        <row r="1061">
          <cell r="A1061" t="str">
            <v>03.037.0190-0</v>
          </cell>
          <cell r="B1061" t="str">
            <v>Idem item 03.037.0180, até 1800m</v>
          </cell>
          <cell r="C1061" t="str">
            <v>m³</v>
          </cell>
        </row>
        <row r="1062">
          <cell r="A1062" t="str">
            <v>03.037.0195-0</v>
          </cell>
          <cell r="B1062" t="str">
            <v>Idem item 03.037.0180, até 2100m</v>
          </cell>
          <cell r="C1062" t="str">
            <v>m³</v>
          </cell>
        </row>
        <row r="1063">
          <cell r="A1063" t="str">
            <v>03.037.0200-0</v>
          </cell>
          <cell r="B1063" t="str">
            <v>Idem item 03.037.0180, até 2400m</v>
          </cell>
          <cell r="C1063" t="str">
            <v>m³</v>
          </cell>
        </row>
        <row r="1064">
          <cell r="A1064" t="str">
            <v>03.037.0205-0</v>
          </cell>
          <cell r="B1064" t="str">
            <v>Idem item 03.037.0180, até 3000m</v>
          </cell>
          <cell r="C1064" t="str">
            <v>m³</v>
          </cell>
        </row>
        <row r="1065">
          <cell r="A1065" t="str">
            <v>03.037.0210-0</v>
          </cell>
          <cell r="B1065" t="str">
            <v>Idem item 03.037.0180, até 3600m</v>
          </cell>
          <cell r="C1065" t="str">
            <v>m³</v>
          </cell>
        </row>
        <row r="1066">
          <cell r="A1066" t="str">
            <v>03.037.0215-0</v>
          </cell>
          <cell r="B1066" t="str">
            <v>Idem item 03.037.0180, até 4200m</v>
          </cell>
          <cell r="C1066" t="str">
            <v>m³</v>
          </cell>
        </row>
        <row r="1067">
          <cell r="A1067" t="str">
            <v>03.037.0230-0</v>
          </cell>
          <cell r="B1067" t="str">
            <v>Dragagem com uso de draga flutuante cortadora de sucção de sedimento areia grossa (0,35 a 1,80mm), menos de 3% em volume de lixo, compacidade menor que 5 golpes/30cm SPT, corte com até 8m de lâmina d’agua, recalque com elevação de até 3,00m acima do NA, comprimento da tubulação até 300m, inclusive barco de apoio e equipe de operação</v>
          </cell>
          <cell r="C1067" t="str">
            <v>m³</v>
          </cell>
        </row>
        <row r="1068">
          <cell r="A1068" t="str">
            <v>03.037.0235-0</v>
          </cell>
          <cell r="B1068" t="str">
            <v>Idem item 03.037.0230, até 600m</v>
          </cell>
          <cell r="C1068" t="str">
            <v>m³</v>
          </cell>
        </row>
        <row r="1069">
          <cell r="A1069" t="str">
            <v>03.037.0240-0</v>
          </cell>
          <cell r="B1069" t="str">
            <v>Idem item 03.037.0230, até 900m</v>
          </cell>
          <cell r="C1069" t="str">
            <v>m³</v>
          </cell>
        </row>
        <row r="1070">
          <cell r="A1070" t="str">
            <v>03.037.0250-0</v>
          </cell>
          <cell r="B1070" t="str">
            <v>Dragagem com uso de draga flutuante cortadora de sucção de sedimento areia grossa (0,35 a 1,80mm), menos de 3% em volume de lixo, compacidade menor que 5 golpes/30cm SPT, corte com até 8m de lâmina d’agua, recalque com elevação de até 3,00m acima do NA, comprimento da tubulação até 1200m, utilizando booster se necessário, inclusive barco de apoio e equipe de operação</v>
          </cell>
          <cell r="C1070" t="str">
            <v>m³</v>
          </cell>
        </row>
        <row r="1071">
          <cell r="A1071" t="str">
            <v>03.037.0255-0</v>
          </cell>
          <cell r="B1071" t="str">
            <v>Idem item 03.037.0250, até 1500m</v>
          </cell>
          <cell r="C1071" t="str">
            <v>m³</v>
          </cell>
        </row>
        <row r="1072">
          <cell r="A1072" t="str">
            <v>03.037.0260-0</v>
          </cell>
          <cell r="B1072" t="str">
            <v>Idem item 03.037.0250, até 1800m</v>
          </cell>
          <cell r="C1072" t="str">
            <v>m³</v>
          </cell>
        </row>
        <row r="1073">
          <cell r="A1073" t="str">
            <v>03.037.0265-0</v>
          </cell>
          <cell r="B1073" t="str">
            <v>Idem item 03.037.0250, até 2100m</v>
          </cell>
          <cell r="C1073" t="str">
            <v>m³</v>
          </cell>
        </row>
        <row r="1074">
          <cell r="A1074" t="str">
            <v>03.037.0270-0</v>
          </cell>
          <cell r="B1074" t="str">
            <v>Idem item 03.037.0250, até 2400m</v>
          </cell>
          <cell r="C1074" t="str">
            <v>m³</v>
          </cell>
        </row>
        <row r="1075">
          <cell r="A1075" t="str">
            <v>03.037.0275-0</v>
          </cell>
          <cell r="B1075" t="str">
            <v>Idem item 03.037.0250, até 3000m</v>
          </cell>
          <cell r="C1075" t="str">
            <v>m³</v>
          </cell>
        </row>
        <row r="1076">
          <cell r="A1076" t="str">
            <v>03.037.0280-0</v>
          </cell>
          <cell r="B1076" t="str">
            <v>Idem item 03.037.0250, até 3600m</v>
          </cell>
          <cell r="C1076" t="str">
            <v>m³</v>
          </cell>
        </row>
        <row r="1077">
          <cell r="A1077" t="str">
            <v>03.037.0285-0</v>
          </cell>
          <cell r="B1077" t="str">
            <v>Idem item 03.037.0250, até 4200m</v>
          </cell>
          <cell r="C1077" t="str">
            <v>m³</v>
          </cell>
        </row>
        <row r="1078">
          <cell r="A1078" t="str">
            <v>03.038.0009-0</v>
          </cell>
          <cell r="B1078" t="str">
            <v>Aterro hidráulico, constituído de recalque de areia, utilizando draga flutuante de sucção e recalque para uma distância até 100,00m</v>
          </cell>
          <cell r="C1078" t="str">
            <v>m³</v>
          </cell>
        </row>
        <row r="1079">
          <cell r="A1079" t="str">
            <v>03.038.0010-0</v>
          </cell>
          <cell r="B1079" t="str">
            <v>Idem item 03.038.0009, para uma distância até 200,00m</v>
          </cell>
          <cell r="C1079" t="str">
            <v>m³</v>
          </cell>
        </row>
        <row r="1080">
          <cell r="A1080" t="str">
            <v>03.038.0011-0</v>
          </cell>
          <cell r="B1080" t="str">
            <v>Idem item 03.038.0009, para uma distância até 300,00m</v>
          </cell>
          <cell r="C1080" t="str">
            <v>m³</v>
          </cell>
        </row>
        <row r="1081">
          <cell r="A1081" t="str">
            <v>03.038.0012-0</v>
          </cell>
          <cell r="B1081" t="str">
            <v>Idem item 03.038.0009, para uma distância até 400,00m</v>
          </cell>
          <cell r="C1081" t="str">
            <v>m³</v>
          </cell>
        </row>
        <row r="1082">
          <cell r="A1082" t="str">
            <v>03.038.0013-0</v>
          </cell>
          <cell r="B1082" t="str">
            <v>Idem item 03.038.0009, para uma distância até 500,00m</v>
          </cell>
          <cell r="C1082" t="str">
            <v>m³</v>
          </cell>
        </row>
        <row r="1083">
          <cell r="A1083" t="str">
            <v>03.038.0014-0</v>
          </cell>
          <cell r="B1083" t="str">
            <v>Idem item 03.038.0009, para uma distância até 600,00m</v>
          </cell>
          <cell r="C1083" t="str">
            <v>m³</v>
          </cell>
        </row>
        <row r="1084">
          <cell r="A1084" t="str">
            <v>03.038.0015-0</v>
          </cell>
          <cell r="B1084" t="str">
            <v>Idem item 03.038.0009, para uma distância até 700,00m</v>
          </cell>
          <cell r="C1084" t="str">
            <v>m³</v>
          </cell>
        </row>
        <row r="1085">
          <cell r="A1085" t="str">
            <v>03.038.0016-0</v>
          </cell>
          <cell r="B1085" t="str">
            <v>Idem item 03.038.0009, para uma distância até 800,00m</v>
          </cell>
          <cell r="C1085" t="str">
            <v>m³</v>
          </cell>
        </row>
        <row r="1086">
          <cell r="A1086" t="str">
            <v>03.038.0017-0</v>
          </cell>
          <cell r="B1086" t="str">
            <v>Idem item 03.038.0009, para uma distância até 900,00m</v>
          </cell>
          <cell r="C1086" t="str">
            <v>m³</v>
          </cell>
        </row>
        <row r="1087">
          <cell r="A1087" t="str">
            <v>03.038.0018-0</v>
          </cell>
          <cell r="B1087" t="str">
            <v>Idem item 03.038.0009, para uma distância até 1000,00m</v>
          </cell>
          <cell r="C1087" t="str">
            <v>m³</v>
          </cell>
        </row>
        <row r="1088">
          <cell r="A1088" t="str">
            <v>03.038.0019-0</v>
          </cell>
          <cell r="B1088" t="str">
            <v>Idem item 03.038.0009, para uma distância até 1500,00m</v>
          </cell>
          <cell r="C1088" t="str">
            <v>m³</v>
          </cell>
        </row>
        <row r="1089">
          <cell r="A1089" t="str">
            <v>03.040.0001-0</v>
          </cell>
          <cell r="B1089" t="str">
            <v>Escavação, carga e transporte de material de 1ª categoria, utilizando moto-escavo-transportador, trator (pusher) e motoniveladora, admitindo uma distância média de transporte de 100,00m</v>
          </cell>
          <cell r="C1089" t="str">
            <v>m³</v>
          </cell>
        </row>
        <row r="1090">
          <cell r="A1090" t="str">
            <v>03.040.0002-0</v>
          </cell>
          <cell r="B1090" t="str">
            <v>Idem item 03.040.0001, para distância de 150,00m</v>
          </cell>
          <cell r="C1090" t="str">
            <v>m³</v>
          </cell>
        </row>
        <row r="1091">
          <cell r="A1091" t="str">
            <v>03.040.0003-0</v>
          </cell>
          <cell r="B1091" t="str">
            <v>Idem item 03.040.0001, para distância de 200,00m</v>
          </cell>
          <cell r="C1091" t="str">
            <v>m³</v>
          </cell>
        </row>
        <row r="1092">
          <cell r="A1092" t="str">
            <v>03.040.0004-0</v>
          </cell>
          <cell r="B1092" t="str">
            <v>Idem item 03.040.0001, para distância de 250,00m</v>
          </cell>
          <cell r="C1092" t="str">
            <v>m³</v>
          </cell>
        </row>
        <row r="1093">
          <cell r="A1093" t="str">
            <v>03.040.0005-0</v>
          </cell>
          <cell r="B1093" t="str">
            <v>Idem item 03.040.0001, para distância de 300,00m</v>
          </cell>
          <cell r="C1093" t="str">
            <v>m³</v>
          </cell>
        </row>
        <row r="1094">
          <cell r="A1094" t="str">
            <v>03.040.0006-0</v>
          </cell>
          <cell r="B1094" t="str">
            <v>Idem item 03.040.0001, para distância de 350,00m</v>
          </cell>
          <cell r="C1094" t="str">
            <v>m³</v>
          </cell>
        </row>
        <row r="1095">
          <cell r="A1095" t="str">
            <v>03.040.0007-0</v>
          </cell>
          <cell r="B1095" t="str">
            <v>Idem item 03.040.0001, para distância de 400,00m</v>
          </cell>
          <cell r="C1095" t="str">
            <v>m³</v>
          </cell>
        </row>
        <row r="1096">
          <cell r="A1096" t="str">
            <v>03.040.0008-0</v>
          </cell>
          <cell r="B1096" t="str">
            <v>Idem item 03.040.0001, para distância de 450,00m</v>
          </cell>
          <cell r="C1096" t="str">
            <v>m³</v>
          </cell>
        </row>
        <row r="1097">
          <cell r="A1097" t="str">
            <v>03.040.0009-0</v>
          </cell>
          <cell r="B1097" t="str">
            <v>Idem item 03.040.0001, para distância de 500,00m</v>
          </cell>
          <cell r="C1097" t="str">
            <v>m³</v>
          </cell>
        </row>
        <row r="1098">
          <cell r="A1098" t="str">
            <v>03.040.0010-0</v>
          </cell>
          <cell r="B1098" t="str">
            <v>Idem item 03.040.0001, para distância de 550,00m</v>
          </cell>
          <cell r="C1098" t="str">
            <v>m³</v>
          </cell>
        </row>
        <row r="1099">
          <cell r="A1099" t="str">
            <v>03.040.0011-0</v>
          </cell>
          <cell r="B1099" t="str">
            <v>Idem item 03.040.0001, para distância de 600,00m</v>
          </cell>
          <cell r="C1099" t="str">
            <v>m³</v>
          </cell>
        </row>
        <row r="1100">
          <cell r="A1100" t="str">
            <v>03.040.0012-0</v>
          </cell>
          <cell r="B1100" t="str">
            <v>Idem item 03.040.0001, para distância de 650,00m</v>
          </cell>
          <cell r="C1100" t="str">
            <v>m³</v>
          </cell>
        </row>
        <row r="1101">
          <cell r="A1101" t="str">
            <v>03.040.0013-0</v>
          </cell>
          <cell r="B1101" t="str">
            <v>Idem item 03.040.0001, para distância de 700,00m</v>
          </cell>
          <cell r="C1101" t="str">
            <v>m³</v>
          </cell>
        </row>
        <row r="1102">
          <cell r="A1102" t="str">
            <v>03.040.0014-0</v>
          </cell>
          <cell r="B1102" t="str">
            <v>Idem item 03.040.0001, para distância de 750,00m</v>
          </cell>
          <cell r="C1102" t="str">
            <v>m³</v>
          </cell>
        </row>
        <row r="1103">
          <cell r="A1103" t="str">
            <v>03.040.0015-0</v>
          </cell>
          <cell r="B1103" t="str">
            <v>Idem item 03.040.0001, para distância de 800,00m</v>
          </cell>
          <cell r="C1103" t="str">
            <v>m³</v>
          </cell>
        </row>
        <row r="1104">
          <cell r="A1104" t="str">
            <v>03.040.0016-0</v>
          </cell>
          <cell r="B1104" t="str">
            <v>Idem item 03.040.0001, para distância de 850,00m</v>
          </cell>
          <cell r="C1104" t="str">
            <v>m³</v>
          </cell>
        </row>
        <row r="1105">
          <cell r="A1105" t="str">
            <v>03.040.0017-0</v>
          </cell>
          <cell r="B1105" t="str">
            <v>Idem item 03.040.0001, para distância de 900,00m</v>
          </cell>
          <cell r="C1105" t="str">
            <v>m³</v>
          </cell>
        </row>
        <row r="1106">
          <cell r="A1106" t="str">
            <v>03.040.0018-0</v>
          </cell>
          <cell r="B1106" t="str">
            <v>Idem item 03.040.0001, para distância de 950,00m</v>
          </cell>
          <cell r="C1106" t="str">
            <v>m³</v>
          </cell>
        </row>
        <row r="1107">
          <cell r="A1107" t="str">
            <v>03.040.0019-0</v>
          </cell>
          <cell r="B1107" t="str">
            <v>Idem item 03.040.0001, para distância de 1000,00m</v>
          </cell>
          <cell r="C1107" t="str">
            <v>m³</v>
          </cell>
        </row>
        <row r="1108">
          <cell r="A1108" t="str">
            <v>03.040.0020-0</v>
          </cell>
          <cell r="B1108" t="str">
            <v>Idem item 03.040.0001, para distância de 1050,00m</v>
          </cell>
          <cell r="C1108" t="str">
            <v>m³</v>
          </cell>
        </row>
        <row r="1109">
          <cell r="A1109" t="str">
            <v>03.040.0021-0</v>
          </cell>
          <cell r="B1109" t="str">
            <v>Idem item 03.040.0001, para distância de 1100,00m</v>
          </cell>
          <cell r="C1109" t="str">
            <v>m³</v>
          </cell>
        </row>
        <row r="1110">
          <cell r="A1110" t="str">
            <v>03.040.0022-0</v>
          </cell>
          <cell r="B1110" t="str">
            <v>Idem item 03.040.0001, para distância de 1150,00m</v>
          </cell>
          <cell r="C1110" t="str">
            <v>m³</v>
          </cell>
        </row>
        <row r="1111">
          <cell r="A1111" t="str">
            <v>03.040.0023-0</v>
          </cell>
          <cell r="B1111" t="str">
            <v>Idem item 03.040.0001, para distância de 1200,00m</v>
          </cell>
          <cell r="C1111" t="str">
            <v>m³</v>
          </cell>
        </row>
        <row r="1112">
          <cell r="A1112" t="str">
            <v>03.040.0024-0</v>
          </cell>
          <cell r="B1112" t="str">
            <v>Escavação, carga e transporte de material de 2ª categoria, utilizando moto-escavo-transportador, trator (pusher), motoniveladora e trator com escarificador, admitindo uma distância média de transporte de 100,00m</v>
          </cell>
          <cell r="C1112" t="str">
            <v>m³</v>
          </cell>
        </row>
        <row r="1113">
          <cell r="A1113" t="str">
            <v>03.040.0025-0</v>
          </cell>
          <cell r="B1113" t="str">
            <v>Idem item 03.040.0024, para distância de 150,00m</v>
          </cell>
          <cell r="C1113" t="str">
            <v>m³</v>
          </cell>
        </row>
        <row r="1114">
          <cell r="A1114" t="str">
            <v>03.040.0026-0</v>
          </cell>
          <cell r="B1114" t="str">
            <v>Idem item 03.040.0024, para distância de 200,00m</v>
          </cell>
          <cell r="C1114" t="str">
            <v>m³</v>
          </cell>
        </row>
        <row r="1115">
          <cell r="A1115" t="str">
            <v>03.040.0027-0</v>
          </cell>
          <cell r="B1115" t="str">
            <v>Idem item 03.040.0024, para distância de 250,00m</v>
          </cell>
          <cell r="C1115" t="str">
            <v>m³</v>
          </cell>
        </row>
        <row r="1116">
          <cell r="A1116" t="str">
            <v>03.040.0028-0</v>
          </cell>
          <cell r="B1116" t="str">
            <v>Idem item 03.040.0024, para distância de 300,00m</v>
          </cell>
          <cell r="C1116" t="str">
            <v>m³</v>
          </cell>
        </row>
        <row r="1117">
          <cell r="A1117" t="str">
            <v>03.040.0029-0</v>
          </cell>
          <cell r="B1117" t="str">
            <v>Idem item 03.040.0024, para distância de 350,00m</v>
          </cell>
          <cell r="C1117" t="str">
            <v>m³</v>
          </cell>
        </row>
        <row r="1118">
          <cell r="A1118" t="str">
            <v>03.040.0030-0</v>
          </cell>
          <cell r="B1118" t="str">
            <v>Idem item 03.040.0024, para distância de 400,00m</v>
          </cell>
          <cell r="C1118" t="str">
            <v>m³</v>
          </cell>
        </row>
        <row r="1119">
          <cell r="A1119" t="str">
            <v>03.040.0031-0</v>
          </cell>
          <cell r="B1119" t="str">
            <v>Idem item 03.040.0024, para distância de 450,00m</v>
          </cell>
          <cell r="C1119" t="str">
            <v>m³</v>
          </cell>
        </row>
        <row r="1120">
          <cell r="A1120" t="str">
            <v>03.040.0032-0</v>
          </cell>
          <cell r="B1120" t="str">
            <v>Idem item 03.040.0024, para distância de 500,00m</v>
          </cell>
          <cell r="C1120" t="str">
            <v>m³</v>
          </cell>
        </row>
        <row r="1121">
          <cell r="A1121" t="str">
            <v>03.040.0033-0</v>
          </cell>
          <cell r="B1121" t="str">
            <v>Idem item 03.040.0024, para distância de 550,00m</v>
          </cell>
          <cell r="C1121" t="str">
            <v>m³</v>
          </cell>
        </row>
        <row r="1122">
          <cell r="A1122" t="str">
            <v>03.040.0034-0</v>
          </cell>
          <cell r="B1122" t="str">
            <v>Idem item 03.040.0024, para distância de 600,00m</v>
          </cell>
          <cell r="C1122" t="str">
            <v>m³</v>
          </cell>
        </row>
        <row r="1123">
          <cell r="A1123" t="str">
            <v>03.040.0035-0</v>
          </cell>
          <cell r="B1123" t="str">
            <v>Idem item 03.040.0024, para distância de 650,00m</v>
          </cell>
          <cell r="C1123" t="str">
            <v>m³</v>
          </cell>
        </row>
        <row r="1124">
          <cell r="A1124" t="str">
            <v>03.040.0036-0</v>
          </cell>
          <cell r="B1124" t="str">
            <v>Idem item 03.040.0024, para distância de 700,00m</v>
          </cell>
          <cell r="C1124" t="str">
            <v>m³</v>
          </cell>
        </row>
        <row r="1125">
          <cell r="A1125" t="str">
            <v>03.040.0037-0</v>
          </cell>
          <cell r="B1125" t="str">
            <v>Idem item 03.040.0024, para distância de 750,00m</v>
          </cell>
          <cell r="C1125" t="str">
            <v>m³</v>
          </cell>
        </row>
        <row r="1126">
          <cell r="A1126" t="str">
            <v>03.040.0038-0</v>
          </cell>
          <cell r="B1126" t="str">
            <v>Idem item 03.040.0024, para distância de 800,00m</v>
          </cell>
          <cell r="C1126" t="str">
            <v>m³</v>
          </cell>
        </row>
        <row r="1127">
          <cell r="A1127" t="str">
            <v>03.040.0039-0</v>
          </cell>
          <cell r="B1127" t="str">
            <v>Idem item 03.040.0024, para distância de 850,00m</v>
          </cell>
          <cell r="C1127" t="str">
            <v>m³</v>
          </cell>
        </row>
        <row r="1128">
          <cell r="A1128" t="str">
            <v>03.040.0040-0</v>
          </cell>
          <cell r="B1128" t="str">
            <v>Idem item 03.040.0024, para distância de 900,00m</v>
          </cell>
          <cell r="C1128" t="str">
            <v>m³</v>
          </cell>
        </row>
        <row r="1129">
          <cell r="A1129" t="str">
            <v>03.040.0041-0</v>
          </cell>
          <cell r="B1129" t="str">
            <v>Idem item 03.040.0024, para distância de 950,00m</v>
          </cell>
          <cell r="C1129" t="str">
            <v>m³</v>
          </cell>
        </row>
        <row r="1130">
          <cell r="A1130" t="str">
            <v>03.040.0042-0</v>
          </cell>
          <cell r="B1130" t="str">
            <v>Idem item 03.040.0024, para distância de 1000,00m</v>
          </cell>
          <cell r="C1130" t="str">
            <v>m³</v>
          </cell>
        </row>
        <row r="1131">
          <cell r="A1131" t="str">
            <v>03.040.0043-0</v>
          </cell>
          <cell r="B1131" t="str">
            <v>Idem item 03.040.0024, para distância de 1050,00m</v>
          </cell>
          <cell r="C1131" t="str">
            <v>m³</v>
          </cell>
        </row>
        <row r="1132">
          <cell r="A1132" t="str">
            <v>03.040.0044-0</v>
          </cell>
          <cell r="B1132" t="str">
            <v>Idem item 03.040.0024, para distância de 1100,00m</v>
          </cell>
          <cell r="C1132" t="str">
            <v>m³</v>
          </cell>
        </row>
        <row r="1133">
          <cell r="A1133" t="str">
            <v>03.040.0045-0</v>
          </cell>
          <cell r="B1133" t="str">
            <v>Idem item 03.040.0024, para distância de 1150,00m</v>
          </cell>
          <cell r="C1133" t="str">
            <v>m³</v>
          </cell>
        </row>
        <row r="1134">
          <cell r="A1134" t="str">
            <v>03.040.0046-0</v>
          </cell>
          <cell r="B1134" t="str">
            <v>Idem item 03.040.0024, para distância de 1200,00m</v>
          </cell>
          <cell r="C1134" t="str">
            <v>m³</v>
          </cell>
        </row>
        <row r="1135">
          <cell r="A1135" t="str">
            <v>04.005.0000-0-</v>
          </cell>
          <cell r="B1135" t="str">
            <v>Índice geral de transportes</v>
          </cell>
          <cell r="C1135" t="str">
            <v>un x km</v>
          </cell>
        </row>
        <row r="1136">
          <cell r="A1136" t="str">
            <v>04.005.0003-0</v>
          </cell>
          <cell r="B1136" t="str">
            <v>Transporte de carga de qualquer natureza, exclusive as despesas de carga e descarga, tanto de espera do caminhão como do servente ou equipamento auxiliar, à velocidade média de 50km/h, em caminhão de carroceria fixa a óleo diesel, com capacidade útil de 7,5t</v>
          </cell>
          <cell r="C1136" t="str">
            <v>t x km</v>
          </cell>
        </row>
        <row r="1137">
          <cell r="A1137" t="str">
            <v>04.005.0004-0</v>
          </cell>
          <cell r="B1137" t="str">
            <v>Idem item 04.005.0003, considerando velocidade média de 40km/h</v>
          </cell>
          <cell r="C1137" t="str">
            <v>t x km</v>
          </cell>
        </row>
        <row r="1138">
          <cell r="A1138" t="str">
            <v>04.005.0005-0</v>
          </cell>
          <cell r="B1138" t="str">
            <v>Idem item 04.005.0003, considerando velocidade média de 35km/h</v>
          </cell>
          <cell r="C1138" t="str">
            <v>t x km</v>
          </cell>
        </row>
        <row r="1139">
          <cell r="A1139" t="str">
            <v>04.005.0006-1</v>
          </cell>
          <cell r="B1139" t="str">
            <v>Idem item 04.005.0003, considerando velocidade média de 30km/h</v>
          </cell>
          <cell r="C1139" t="str">
            <v>t x km</v>
          </cell>
        </row>
        <row r="1140">
          <cell r="A1140" t="str">
            <v>04.005.0007-0</v>
          </cell>
          <cell r="B1140" t="str">
            <v>Idem item 04.005.0003, considerando velocidade média de 25km/h</v>
          </cell>
          <cell r="C1140" t="str">
            <v>t x km</v>
          </cell>
        </row>
        <row r="1141">
          <cell r="A1141" t="str">
            <v>04.005.0011-0</v>
          </cell>
          <cell r="B1141" t="str">
            <v>Idem item 04.005.0003, considerando velocidade média de 20km/h</v>
          </cell>
          <cell r="C1141" t="str">
            <v>t x km</v>
          </cell>
        </row>
        <row r="1142">
          <cell r="A1142" t="str">
            <v>04.005.0012-1</v>
          </cell>
          <cell r="B1142" t="str">
            <v>Idem item 04.005.0003, considerando velocidade média de 15km/h</v>
          </cell>
          <cell r="C1142" t="str">
            <v>t x km</v>
          </cell>
        </row>
        <row r="1143">
          <cell r="A1143" t="str">
            <v>04.005.0013-0</v>
          </cell>
          <cell r="B1143" t="str">
            <v>Idem item 04.005.0003, considerando velocidade média de 10km/h</v>
          </cell>
          <cell r="C1143" t="str">
            <v>t x km</v>
          </cell>
        </row>
        <row r="1144">
          <cell r="A1144" t="str">
            <v>04.005.0014-0</v>
          </cell>
          <cell r="B1144" t="str">
            <v>Idem item 04.005.0003, considerando velocidade média de 5km/h</v>
          </cell>
          <cell r="C1144" t="str">
            <v>t x km</v>
          </cell>
        </row>
        <row r="1145">
          <cell r="A1145" t="str">
            <v>04.005.0015-0</v>
          </cell>
          <cell r="B1145" t="str">
            <v>Transporte de carga de qualquer natureza, exclusive as despesas de carga e descarga, tanto de espera do caminhão como do servente ou equipamento auxiliar, à velocidade média de 50km/h, em caminhão trucado de carroceria fixa a óleo diesel, com capacidade útil de 12t</v>
          </cell>
          <cell r="C1145" t="str">
            <v>t x km</v>
          </cell>
        </row>
        <row r="1146">
          <cell r="A1146" t="str">
            <v>04.005.0016-0</v>
          </cell>
          <cell r="B1146" t="str">
            <v>Idem item 04.005.0015, considerando velocidade média de 40km/h</v>
          </cell>
          <cell r="C1146" t="str">
            <v>t x km</v>
          </cell>
        </row>
        <row r="1147">
          <cell r="A1147" t="str">
            <v>04.005.0017-0</v>
          </cell>
          <cell r="B1147" t="str">
            <v>Idem item 04.005.0015, considerando velocidade média de 35km/h</v>
          </cell>
          <cell r="C1147" t="str">
            <v>t x km</v>
          </cell>
        </row>
        <row r="1148">
          <cell r="A1148" t="str">
            <v>04.005.0018-0</v>
          </cell>
          <cell r="B1148" t="str">
            <v>Idem item 04.005.0015, considerando velocidade média de 30km/h</v>
          </cell>
          <cell r="C1148" t="str">
            <v>t x km</v>
          </cell>
        </row>
        <row r="1149">
          <cell r="A1149" t="str">
            <v>04.005.0019-0</v>
          </cell>
          <cell r="B1149" t="str">
            <v>Idem item 04.005.0015, considerando velocidade média de 25km/h</v>
          </cell>
          <cell r="C1149" t="str">
            <v>t x km</v>
          </cell>
        </row>
        <row r="1150">
          <cell r="A1150" t="str">
            <v>04.005.0020-0</v>
          </cell>
          <cell r="B1150" t="str">
            <v>Idem item 04.005.0015, considerando velocidade média de 20km/h</v>
          </cell>
          <cell r="C1150" t="str">
            <v>t x km</v>
          </cell>
        </row>
        <row r="1151">
          <cell r="A1151" t="str">
            <v>04.005.0021-0</v>
          </cell>
          <cell r="B1151" t="str">
            <v>Idem item 04.005.0015, considerando velocidade média de 15km/h</v>
          </cell>
          <cell r="C1151" t="str">
            <v>t x km</v>
          </cell>
        </row>
        <row r="1152">
          <cell r="A1152" t="str">
            <v>04.005.0022-0</v>
          </cell>
          <cell r="B1152" t="str">
            <v>Idem item 04.005.0015, considerando velocidade média de 10km/h</v>
          </cell>
          <cell r="C1152" t="str">
            <v>t x km</v>
          </cell>
        </row>
        <row r="1153">
          <cell r="A1153" t="str">
            <v>04.005.0023-0</v>
          </cell>
          <cell r="B1153" t="str">
            <v>Idem item 04.005.0015, considerando velocidade média de 5km/h</v>
          </cell>
          <cell r="C1153" t="str">
            <v>t x km</v>
          </cell>
        </row>
        <row r="1154">
          <cell r="A1154" t="str">
            <v>04.005.0100-0</v>
          </cell>
          <cell r="B1154" t="str">
            <v>Transporte de carga de qualquer natureza, exclusive as despesas de carga e descarga, tanto de espera do caminhão como do servente ou equipamento auxiliar, à velocidade média de 50km/h, em caminhão de carroceria fixa a óleo diesel, com capacidade útil de 7,5t, considerando o caminhão equipado com guindauto de 3,5t</v>
          </cell>
          <cell r="C1154" t="str">
            <v>t x km</v>
          </cell>
        </row>
        <row r="1155">
          <cell r="A1155" t="str">
            <v>04.005.0101-0</v>
          </cell>
          <cell r="B1155" t="str">
            <v>Idem item 04.005.0100, considerando velocidade média de 40km/h</v>
          </cell>
          <cell r="C1155" t="str">
            <v>t x km</v>
          </cell>
        </row>
        <row r="1156">
          <cell r="A1156" t="str">
            <v>04.005.0102-0</v>
          </cell>
          <cell r="B1156" t="str">
            <v>Idem item 04.005.0100, considerando velocidade média de 35km/h</v>
          </cell>
          <cell r="C1156" t="str">
            <v>t x km</v>
          </cell>
        </row>
        <row r="1157">
          <cell r="A1157" t="str">
            <v>04.005.0103-0</v>
          </cell>
          <cell r="B1157" t="str">
            <v>Idem item 04.005.0100, considerando velocidade média de 30km/h</v>
          </cell>
          <cell r="C1157" t="str">
            <v>t x km</v>
          </cell>
        </row>
        <row r="1158">
          <cell r="A1158" t="str">
            <v>04.005.0104-0</v>
          </cell>
          <cell r="B1158" t="str">
            <v>Idem item 04.005.0100, considerando velocidade média de 25km/h</v>
          </cell>
          <cell r="C1158" t="str">
            <v>t x km</v>
          </cell>
        </row>
        <row r="1159">
          <cell r="A1159" t="str">
            <v>04.005.0105-0</v>
          </cell>
          <cell r="B1159" t="str">
            <v>Idem item 04.005.0100, considerando velocidade média de 20km/h</v>
          </cell>
          <cell r="C1159" t="str">
            <v>t x km</v>
          </cell>
        </row>
        <row r="1160">
          <cell r="A1160" t="str">
            <v>04.005.0106-0</v>
          </cell>
          <cell r="B1160" t="str">
            <v>Idem item 04.005.0100, considerando velocidade média de 15km/h</v>
          </cell>
          <cell r="C1160" t="str">
            <v>t x km</v>
          </cell>
        </row>
        <row r="1161">
          <cell r="A1161" t="str">
            <v>04.005.0107-0</v>
          </cell>
          <cell r="B1161" t="str">
            <v>Idem item 04.005.0100, considerando velocidade média de 10km/h</v>
          </cell>
          <cell r="C1161" t="str">
            <v>t x km</v>
          </cell>
        </row>
        <row r="1162">
          <cell r="A1162" t="str">
            <v>04.005.0108-0</v>
          </cell>
          <cell r="B1162" t="str">
            <v>Idem item 04.005.0100, considerando velocidade média de 5km/h</v>
          </cell>
          <cell r="C1162" t="str">
            <v>t x km</v>
          </cell>
        </row>
        <row r="1163">
          <cell r="A1163" t="str">
            <v>04.005.0120-0</v>
          </cell>
          <cell r="B1163" t="str">
            <v>Transporte de carga de qualquer natureza, exclusive as despesas de carga e descarga, tanto de espera do caminhão como do servente ou equipamento auxiliar, à velocidade média de 50km/h, em caminhão basculante a óleo diesel, com capacidade útil de 8t</v>
          </cell>
          <cell r="C1163" t="str">
            <v>t x km</v>
          </cell>
        </row>
        <row r="1164">
          <cell r="A1164" t="str">
            <v>04.005.0121-0</v>
          </cell>
          <cell r="B1164" t="str">
            <v>Transporte de carga de qualquer natureza, exclusive as despesas de carga e descarga, tanto de espera do caminhão como do servente ou equipamento auxiliar, à velocidade média de 40km/h, em caminhão basculante a óleo diesel, com capacidade útil de 8t</v>
          </cell>
          <cell r="C1164" t="str">
            <v>t x km</v>
          </cell>
        </row>
        <row r="1165">
          <cell r="A1165" t="str">
            <v>04.005.0122-0</v>
          </cell>
          <cell r="B1165" t="str">
            <v>Idem item 04.005.0120, considerando velocidade média de 35km/h</v>
          </cell>
          <cell r="C1165" t="str">
            <v>t x km</v>
          </cell>
        </row>
        <row r="1166">
          <cell r="A1166" t="str">
            <v>04.005.0123-1</v>
          </cell>
          <cell r="B1166" t="str">
            <v>Idem item 04.005.0120, considerando velocidade média de 30km/h</v>
          </cell>
          <cell r="C1166" t="str">
            <v>t x km</v>
          </cell>
        </row>
        <row r="1167">
          <cell r="A1167" t="str">
            <v>04.005.0124-0</v>
          </cell>
          <cell r="B1167" t="str">
            <v>Idem item 04.005.0120, considerando velocidade média de 25km/h</v>
          </cell>
          <cell r="C1167" t="str">
            <v>t x km</v>
          </cell>
        </row>
        <row r="1168">
          <cell r="A1168" t="str">
            <v>04.005.0125-0</v>
          </cell>
          <cell r="B1168" t="str">
            <v>Idem item 04.005.0120, considerando velocidade média de 20km/h</v>
          </cell>
          <cell r="C1168" t="str">
            <v>t x km</v>
          </cell>
        </row>
        <row r="1169">
          <cell r="A1169" t="str">
            <v>04.005.0126-0</v>
          </cell>
          <cell r="B1169" t="str">
            <v>Idem item 04.005.0120, considerando velocidade média de 15km/h</v>
          </cell>
          <cell r="C1169" t="str">
            <v>t x km</v>
          </cell>
        </row>
        <row r="1170">
          <cell r="A1170" t="str">
            <v>04.005.0127-0</v>
          </cell>
          <cell r="B1170" t="str">
            <v>Idem item 04.005.0120, considerando velocidade média de 10km/h</v>
          </cell>
          <cell r="C1170" t="str">
            <v>t x km</v>
          </cell>
        </row>
        <row r="1171">
          <cell r="A1171" t="str">
            <v>04.005.0128-0</v>
          </cell>
          <cell r="B1171" t="str">
            <v>Idem item 04.005.0120, considerando velocidade média de 5km/h</v>
          </cell>
          <cell r="C1171" t="str">
            <v>t x km</v>
          </cell>
        </row>
        <row r="1172">
          <cell r="A1172" t="str">
            <v>04.005.0140-0</v>
          </cell>
          <cell r="B1172" t="str">
            <v>Transporte de carga de qualquer natureza, exclusive as despesas de carga e descarga, tanto de espera do caminhão como do servente ou equipamento auxiliar, à velocidade média de 50km/h, em caminhão basculante a óleo diesel, com capacidade útil de 12t</v>
          </cell>
          <cell r="C1172" t="str">
            <v>t x km</v>
          </cell>
        </row>
        <row r="1173">
          <cell r="A1173" t="str">
            <v>04.005.0141-0</v>
          </cell>
          <cell r="B1173" t="str">
            <v>Idem item 04.005.0140, considerando velocidade média de 40km/h</v>
          </cell>
          <cell r="C1173" t="str">
            <v>t x km</v>
          </cell>
        </row>
        <row r="1174">
          <cell r="A1174" t="str">
            <v>04.005.0142-0</v>
          </cell>
          <cell r="B1174" t="str">
            <v>Idem item 04.005.0140, considerando velocidade média de 35km/h</v>
          </cell>
          <cell r="C1174" t="str">
            <v>t x km</v>
          </cell>
        </row>
        <row r="1175">
          <cell r="A1175" t="str">
            <v>04.005.0143-1</v>
          </cell>
          <cell r="B1175" t="str">
            <v>Idem item 04.005.0140, considerando velocidade média de 30km/h</v>
          </cell>
          <cell r="C1175" t="str">
            <v>t x km</v>
          </cell>
        </row>
        <row r="1176">
          <cell r="A1176" t="str">
            <v>04.005.0144-0</v>
          </cell>
          <cell r="B1176" t="str">
            <v>Idem item 04.005.0140, considerando velocidade média de 25km/h</v>
          </cell>
          <cell r="C1176" t="str">
            <v>t x km</v>
          </cell>
        </row>
        <row r="1177">
          <cell r="A1177" t="str">
            <v>04.005.0145-0</v>
          </cell>
          <cell r="B1177" t="str">
            <v>Idem item 04.005.0140, considerando velocidade média de 20km/h</v>
          </cell>
          <cell r="C1177" t="str">
            <v>t x km</v>
          </cell>
        </row>
        <row r="1178">
          <cell r="A1178" t="str">
            <v>04.005.0146-0</v>
          </cell>
          <cell r="B1178" t="str">
            <v>Idem item 04.005.0140, considerando velocidade média de 15km/h</v>
          </cell>
          <cell r="C1178" t="str">
            <v>t x km</v>
          </cell>
        </row>
        <row r="1179">
          <cell r="A1179" t="str">
            <v>04.005.0147-0</v>
          </cell>
          <cell r="B1179" t="str">
            <v>Idem item 04.005.0140, considerando velocidade média de 10km/h</v>
          </cell>
          <cell r="C1179" t="str">
            <v>t x km</v>
          </cell>
        </row>
        <row r="1180">
          <cell r="A1180" t="str">
            <v>04.005.0148-0</v>
          </cell>
          <cell r="B1180" t="str">
            <v>Idem item 04.005.0140, considerando velocidade média de 5km/h</v>
          </cell>
          <cell r="C1180" t="str">
            <v>t x km</v>
          </cell>
        </row>
        <row r="1181">
          <cell r="A1181" t="str">
            <v>04.005.0160-0</v>
          </cell>
          <cell r="B1181" t="str">
            <v>Transporte de carga de qualquer natureza, exclusive as despesas de carga e descarga, tanto de espera do caminhão como do servente ou equipamento auxiliar, à velocidade média de 50km/h, em caminhão basculante a óleo diesel, com capacidade útil de 17t</v>
          </cell>
          <cell r="C1181" t="str">
            <v>t x km</v>
          </cell>
        </row>
        <row r="1182">
          <cell r="A1182" t="str">
            <v>04.005.0161-0</v>
          </cell>
          <cell r="B1182" t="str">
            <v>Idem item 04.005.0160, considerando velocidade média de 40km/h</v>
          </cell>
          <cell r="C1182" t="str">
            <v>t x km</v>
          </cell>
        </row>
        <row r="1183">
          <cell r="A1183" t="str">
            <v>04.005.0162-0</v>
          </cell>
          <cell r="B1183" t="str">
            <v>Idem item 04.005.0160, considerando velocidade média de 35km/h</v>
          </cell>
          <cell r="C1183" t="str">
            <v>t x km</v>
          </cell>
        </row>
        <row r="1184">
          <cell r="A1184" t="str">
            <v>04.005.0163-0</v>
          </cell>
          <cell r="B1184" t="str">
            <v>Idem item 04.005.0160, considerando velocidade média de 30km/h</v>
          </cell>
          <cell r="C1184" t="str">
            <v>t x km</v>
          </cell>
        </row>
        <row r="1185">
          <cell r="A1185" t="str">
            <v>04.005.0164-0</v>
          </cell>
          <cell r="B1185" t="str">
            <v>Idem item 04.005.0160, considerando velocidade média de 25km/h</v>
          </cell>
          <cell r="C1185" t="str">
            <v>t x km</v>
          </cell>
        </row>
        <row r="1186">
          <cell r="A1186" t="str">
            <v>04.005.0165-0</v>
          </cell>
          <cell r="B1186" t="str">
            <v>Idem item 04.005.0160, considerando velocidade média de 20km/h</v>
          </cell>
          <cell r="C1186" t="str">
            <v>t x km</v>
          </cell>
        </row>
        <row r="1187">
          <cell r="A1187" t="str">
            <v>04.005.0166-0</v>
          </cell>
          <cell r="B1187" t="str">
            <v>Idem item 04.005.0160, considerando velocidade média de 15km/h</v>
          </cell>
          <cell r="C1187" t="str">
            <v>t x km</v>
          </cell>
        </row>
        <row r="1188">
          <cell r="A1188" t="str">
            <v>04.005.0167-0</v>
          </cell>
          <cell r="B1188" t="str">
            <v>Idem item 04.005.0160, considerando velocidade média de 10km/h</v>
          </cell>
          <cell r="C1188" t="str">
            <v>t x km</v>
          </cell>
        </row>
        <row r="1189">
          <cell r="A1189" t="str">
            <v>04.005.0168-0</v>
          </cell>
          <cell r="B1189" t="str">
            <v>Idem item 04.005.0160, considerando velocidade média de 5km/h</v>
          </cell>
          <cell r="C1189" t="str">
            <v>t x km</v>
          </cell>
        </row>
        <row r="1190">
          <cell r="A1190" t="str">
            <v>04.005.0170-0</v>
          </cell>
          <cell r="B1190" t="str">
            <v>Transporte de carga de qualquer natureza, exclusive as despesas de carga e descarga, tanto de espera da carreta como do servente ou equipamento auxiliar, à velocidade média de 50km/h, em carreta, com capacidade útil de 30t</v>
          </cell>
          <cell r="C1190" t="str">
            <v>t x km</v>
          </cell>
        </row>
        <row r="1191">
          <cell r="A1191" t="str">
            <v>04.005.0171-0</v>
          </cell>
          <cell r="B1191" t="str">
            <v>Idem item 04.005.0170, considerando velocidade média de 40km/h</v>
          </cell>
          <cell r="C1191" t="str">
            <v>t x km</v>
          </cell>
        </row>
        <row r="1192">
          <cell r="A1192" t="str">
            <v>04.005.0172-0</v>
          </cell>
          <cell r="B1192" t="str">
            <v>Idem item 04.005.0170, considerando velocidade média de 30km/h</v>
          </cell>
          <cell r="C1192" t="str">
            <v>t x km</v>
          </cell>
        </row>
        <row r="1193">
          <cell r="A1193" t="str">
            <v>04.005.0180-0</v>
          </cell>
          <cell r="B1193" t="str">
            <v>Transporte de carga de qualquer natureza, exclusive as despesas de carga e descarga, tanto de espera do servente e manobra do equipamento auxiliar, a velocidade média de 5km/h, em Dumper de 18HP a óleo diesel com capacidade útil de 2,3t ou 850l</v>
          </cell>
          <cell r="C1193" t="str">
            <v>t x km</v>
          </cell>
        </row>
        <row r="1194">
          <cell r="A1194" t="str">
            <v>04.005.0300-A</v>
          </cell>
          <cell r="B1194" t="str">
            <v>Transporte de container, segundo descrição da família 02.006, exclusive carga e descarga de container, segundo descrição da família 02.006</v>
          </cell>
          <cell r="C1194" t="str">
            <v>un x km</v>
          </cell>
        </row>
        <row r="1195">
          <cell r="A1195" t="str">
            <v>04.005.0350-1</v>
          </cell>
          <cell r="B1195" t="str">
            <v>Transporte de equipamentos pesados em carretas, exclusive a carga e descarga (vide item 04.014.0091) e o custo horário dos equipamentos transportados</v>
          </cell>
          <cell r="C1195" t="str">
            <v>t x km</v>
          </cell>
        </row>
        <row r="1196">
          <cell r="A1196" t="str">
            <v>04.005.0495-0</v>
          </cell>
          <cell r="B1196" t="str">
            <v>Transporte de tubo RIBLOC com diâmetro de 400mm, em caminhão, distância até 3km, inclusive carga e descarga</v>
          </cell>
          <cell r="C1196" t="str">
            <v>un</v>
          </cell>
        </row>
        <row r="1197">
          <cell r="A1197" t="str">
            <v>04.005.0501-0</v>
          </cell>
          <cell r="B1197" t="str">
            <v>Idem item 04.005.0495, sendo diâmetro de 500mm</v>
          </cell>
          <cell r="C1197" t="str">
            <v>un</v>
          </cell>
        </row>
        <row r="1198">
          <cell r="A1198" t="str">
            <v>04.005.0502-0</v>
          </cell>
          <cell r="B1198" t="str">
            <v>Idem item 04.005.0495, sendo diâmetro de 600mm</v>
          </cell>
          <cell r="C1198" t="str">
            <v>un</v>
          </cell>
        </row>
        <row r="1199">
          <cell r="A1199" t="str">
            <v>04.005.0503-0</v>
          </cell>
          <cell r="B1199" t="str">
            <v>Idem item 04.005.0495, sendo diâmetro de 700mm</v>
          </cell>
          <cell r="C1199" t="str">
            <v>un</v>
          </cell>
        </row>
        <row r="1200">
          <cell r="A1200" t="str">
            <v>04.005.0504-0</v>
          </cell>
          <cell r="B1200" t="str">
            <v>Idem item 04.005.0495, sendo diâmetro de 800mm</v>
          </cell>
          <cell r="C1200" t="str">
            <v>un</v>
          </cell>
        </row>
        <row r="1201">
          <cell r="A1201" t="str">
            <v>04.005.0505-0</v>
          </cell>
          <cell r="B1201" t="str">
            <v>Idem item 04.005.0495, sendo diâmetro de 900mm</v>
          </cell>
          <cell r="C1201" t="str">
            <v>un</v>
          </cell>
        </row>
        <row r="1202">
          <cell r="A1202" t="str">
            <v>04.005.0506-0</v>
          </cell>
          <cell r="B1202" t="str">
            <v>Idem item 04.005.0495, sendo diâmetro de 1000mm</v>
          </cell>
          <cell r="C1202" t="str">
            <v>un</v>
          </cell>
        </row>
        <row r="1203">
          <cell r="A1203" t="str">
            <v>04.005.0507-0</v>
          </cell>
          <cell r="B1203" t="str">
            <v>Idem item 04.005.0495, sendo diâmetro de 1100mm</v>
          </cell>
          <cell r="C1203" t="str">
            <v>un</v>
          </cell>
        </row>
        <row r="1204">
          <cell r="A1204" t="str">
            <v>04.005.0508-0</v>
          </cell>
          <cell r="B1204" t="str">
            <v>Idem item 04.005.0495, sendo diâmetro de 1200mm</v>
          </cell>
          <cell r="C1204" t="str">
            <v>un</v>
          </cell>
        </row>
        <row r="1205">
          <cell r="A1205" t="str">
            <v>04.006.0008-1</v>
          </cell>
          <cell r="B1205" t="str">
            <v>Carga manual e descarga mecânica de material a granel (agregados, pedra-de-mão, paralelos, terra e escombros), compreendendo os tempos para carga, descarga e manobras do caminhão basculante a óleo diesel, com capacidade útil de 8t, empregando 2 serventes na carga</v>
          </cell>
          <cell r="C1205" t="str">
            <v>t</v>
          </cell>
        </row>
        <row r="1206">
          <cell r="A1206" t="str">
            <v>04.006.0009-0</v>
          </cell>
          <cell r="B1206" t="str">
            <v>Idem item 04.006.0008, empregando 4 serventes na carga</v>
          </cell>
          <cell r="C1206" t="str">
            <v>t</v>
          </cell>
        </row>
        <row r="1207">
          <cell r="A1207" t="str">
            <v>04.006.0010-0</v>
          </cell>
          <cell r="B1207" t="str">
            <v>Idem item 04.006.0008, empregando caminhão basculante a óleo diesel com capacidade útil de 12t e 4 serventes na carga</v>
          </cell>
          <cell r="C1207" t="str">
            <v>t</v>
          </cell>
        </row>
        <row r="1208">
          <cell r="A1208" t="str">
            <v>04.006.0012-0</v>
          </cell>
          <cell r="B1208" t="str">
            <v>Carga manual e descarga mecânica de material a granel (agregados, pedra-de-mão, paralelos, terra, escombros, etc), compreendendo tempos para carga, descarga e manobras do caminhão basculante a óleo diesel, de 8t e do equipamento dumper de 18HP e 1000l, empregando 2 serventes na carga</v>
          </cell>
          <cell r="C1208" t="str">
            <v>t</v>
          </cell>
        </row>
        <row r="1209">
          <cell r="A1209" t="str">
            <v>04.006.0013-1</v>
          </cell>
          <cell r="B1209" t="str">
            <v>Carga e descarga manual de peças de peso reduzido: tijolos, telhas, cimento e agregados em sacos, em caminhão de carroceria fixa a óleo diesel, com capacidade útil de 7,5t, inclusive o tempo de carga, descarga e manobra</v>
          </cell>
          <cell r="C1209" t="str">
            <v>t</v>
          </cell>
        </row>
        <row r="1210">
          <cell r="A1210" t="str">
            <v>04.006.0014-1</v>
          </cell>
          <cell r="B1210" t="str">
            <v>Carga e descarga manual de material que exija o concurso de mais de um servente para cada peça: vergalhões, vigas de madeira, caixas e meios-fios, em caminhão de carroceria fixa a óleo diesel, com capacidade útil de 7,5t, inclusive o tempo de carga, descarga e manobra</v>
          </cell>
          <cell r="C1210" t="str">
            <v>t</v>
          </cell>
        </row>
        <row r="1211">
          <cell r="A1211" t="str">
            <v>04.006.0020-0</v>
          </cell>
          <cell r="B1211" t="str">
            <v>Carga e descarga manual de postes de concreto ou aço, em caminhão de carroceria fixa a óleo diesel, com capacidade útil de 7,5t, inclusive o tempo de carga, descarga e manobra</v>
          </cell>
          <cell r="C1211" t="str">
            <v>t</v>
          </cell>
        </row>
        <row r="1212">
          <cell r="A1212" t="str">
            <v>04.007.0015-0</v>
          </cell>
          <cell r="B1212" t="str">
            <v>Carga e descarga mecânica de tubos de concreto com 20cm de diâmetro, em caminhão de carroceria fixa a óleo diesel, com capacidade útil de 7,5t, inclusive o tempo de carga, descarga e manobra do caminhão e do equipamento auxiliar, com capacidade útil de 4t</v>
          </cell>
          <cell r="C1212" t="str">
            <v>t</v>
          </cell>
        </row>
        <row r="1213">
          <cell r="A1213" t="str">
            <v>04.007.0016-0</v>
          </cell>
          <cell r="B1213" t="str">
            <v>Idem item 04.007.0015, para diâmetro de 40cm</v>
          </cell>
          <cell r="C1213" t="str">
            <v>t</v>
          </cell>
        </row>
        <row r="1214">
          <cell r="A1214" t="str">
            <v>04.007.0017-0</v>
          </cell>
          <cell r="B1214" t="str">
            <v>Idem item 04.007.0015, para diâmetro de 60cm</v>
          </cell>
          <cell r="C1214" t="str">
            <v>t</v>
          </cell>
        </row>
        <row r="1215">
          <cell r="A1215" t="str">
            <v>04.007.0018-0</v>
          </cell>
          <cell r="B1215" t="str">
            <v>Idem item 04.007.0015, para diâmetro de 80cm</v>
          </cell>
          <cell r="C1215" t="str">
            <v>t</v>
          </cell>
        </row>
        <row r="1216">
          <cell r="A1216" t="str">
            <v>04.007.0019-0</v>
          </cell>
          <cell r="B1216" t="str">
            <v>Idem item 04.007.0015, para diâmetro de 100cm</v>
          </cell>
          <cell r="C1216" t="str">
            <v>t</v>
          </cell>
        </row>
        <row r="1217">
          <cell r="A1217" t="str">
            <v>04.007.0050-0</v>
          </cell>
          <cell r="B1217" t="str">
            <v>Carga e descarga mecânica de postes de concreto ou aço, em caminhão de carroceria fixa a óleo diesel, com capacidade útil de 7,5t, inclusive o tempo de carga, descarga e manobra do caminhão e do equipamento auxiliar</v>
          </cell>
          <cell r="C1217" t="str">
            <v>t</v>
          </cell>
        </row>
        <row r="1218">
          <cell r="A1218" t="str">
            <v>04.008.0020-0</v>
          </cell>
          <cell r="B1218" t="str">
            <v>Carga e descarga manual de tubos de ferro fundido nos diâmetros de 5 a 15cm, em caminhão de carroceria fixa a óleo diesel, com capacidade útil de 7,5t, inclusive tempo de carga, descarga e manobra</v>
          </cell>
          <cell r="C1218" t="str">
            <v>t</v>
          </cell>
        </row>
        <row r="1219">
          <cell r="A1219" t="str">
            <v>04.008.0021-0</v>
          </cell>
          <cell r="B1219" t="str">
            <v>Idem item 04.008.0020, nos diâmetros de 20, 25 e 30cm</v>
          </cell>
          <cell r="C1219" t="str">
            <v>t</v>
          </cell>
        </row>
        <row r="1220">
          <cell r="A1220" t="str">
            <v>04.009.0022-0</v>
          </cell>
          <cell r="B1220" t="str">
            <v>Carga e descarga mecânica de tubos de ferro fundido, com o diâmetro de 40cm, inclusive o tempo de carga, descarga e manobra do caminhão de carroceria fixa a óleo diesel, com capacidade útil de 7,5t, inclusive os mesmos tempos de guindauto, de 4t</v>
          </cell>
          <cell r="C1220" t="str">
            <v>t</v>
          </cell>
        </row>
        <row r="1221">
          <cell r="A1221" t="str">
            <v>04.009.0023-0</v>
          </cell>
          <cell r="B1221" t="str">
            <v>Idem item 04.009.0022, para diâmetros de 60 a 80cm</v>
          </cell>
          <cell r="C1221" t="str">
            <v>t</v>
          </cell>
        </row>
        <row r="1222">
          <cell r="A1222" t="str">
            <v>04.010.0045-0</v>
          </cell>
          <cell r="B1222" t="str">
            <v>Carga e descarga mecânica de agregados, terra, escombros, material a granel, utilizando caminhão basculante a óleo diesel, com capacidade útil de 8t, considerando o tempo para carga, descarga e manobra, exclusive despesas com a pá-carregadeira empregada na carga, com capacidade de 1,50m³</v>
          </cell>
          <cell r="C1222" t="str">
            <v>t</v>
          </cell>
        </row>
        <row r="1223">
          <cell r="A1223" t="str">
            <v>04.010.0046-0</v>
          </cell>
          <cell r="B1223" t="str">
            <v>Idem item 04.010.0045, utilizando caminhão basculante a óleo diesel, com capacidade útil de 12t</v>
          </cell>
          <cell r="C1223" t="str">
            <v>t</v>
          </cell>
        </row>
        <row r="1224">
          <cell r="A1224" t="str">
            <v>04.010.0047-0</v>
          </cell>
          <cell r="B1224" t="str">
            <v>Idem item 04.010.0045, utilizando caminhão basculante a óleo diesel, com capacidade útil de 17t</v>
          </cell>
          <cell r="C1224" t="str">
            <v>t</v>
          </cell>
        </row>
        <row r="1225">
          <cell r="A1225" t="str">
            <v>04.011.0051-1</v>
          </cell>
          <cell r="B1225" t="str">
            <v>Carga e descarga mecânica, com pá-carregadeira, com 1,50m³ de capacidade, utilizando caminhão basculante a óleo diesel, com capacidade útil de 8t, considerados para o caminhão os tempos de espera, manobra, carga e descarga e para a carregadeira os tempos de espera e operação para cargas de 50t por dia de 8h</v>
          </cell>
          <cell r="C1225" t="str">
            <v>t</v>
          </cell>
        </row>
        <row r="1226">
          <cell r="A1226" t="str">
            <v>04.011.0052-1</v>
          </cell>
          <cell r="B1226" t="str">
            <v>Idem item 04.011.0051, para cargas de 100t</v>
          </cell>
          <cell r="C1226" t="str">
            <v>t</v>
          </cell>
        </row>
        <row r="1227">
          <cell r="A1227" t="str">
            <v>04.011.0053-1</v>
          </cell>
          <cell r="B1227" t="str">
            <v>Idem item 04.011.0051, para cargas de 150t</v>
          </cell>
          <cell r="C1227" t="str">
            <v>t</v>
          </cell>
        </row>
        <row r="1228">
          <cell r="A1228" t="str">
            <v>04.011.0054-1</v>
          </cell>
          <cell r="B1228" t="str">
            <v>Idem item 04.011.0051, para cargas de 200t</v>
          </cell>
          <cell r="C1228" t="str">
            <v>t</v>
          </cell>
        </row>
        <row r="1229">
          <cell r="A1229" t="str">
            <v>04.011.0055-1</v>
          </cell>
          <cell r="B1229" t="str">
            <v>Idem item 04.011.0051, para cargas de 250t</v>
          </cell>
          <cell r="C1229" t="str">
            <v>t</v>
          </cell>
        </row>
        <row r="1230">
          <cell r="A1230" t="str">
            <v>04.011.0056-1</v>
          </cell>
          <cell r="B1230" t="str">
            <v>Idem item 04.011.0051, para cargas de 500t</v>
          </cell>
          <cell r="C1230" t="str">
            <v>t</v>
          </cell>
        </row>
        <row r="1231">
          <cell r="A1231" t="str">
            <v>04.011.0057-1</v>
          </cell>
          <cell r="B1231" t="str">
            <v>Idem item 04.011.0051, para cargas de 750t, com carregadeira de 1,90m³</v>
          </cell>
          <cell r="C1231" t="str">
            <v>t</v>
          </cell>
        </row>
        <row r="1232">
          <cell r="A1232" t="str">
            <v>04.011.0058-1</v>
          </cell>
          <cell r="B1232" t="str">
            <v>Idem item 04.011.0051, para cargas de 1000t, com carregadeira de 2,30m³</v>
          </cell>
          <cell r="C1232" t="str">
            <v>t</v>
          </cell>
        </row>
        <row r="1233">
          <cell r="A1233" t="str">
            <v>04.012.0071-1</v>
          </cell>
          <cell r="B1233" t="str">
            <v>Carga de material com pá-carregadeira de 1,30m³, exclusive despesas com o caminhão, compreendendo tempo com espera e operação para cargas de 50t por dia de 8h</v>
          </cell>
          <cell r="C1233" t="str">
            <v>t</v>
          </cell>
        </row>
        <row r="1234">
          <cell r="A1234" t="str">
            <v>04.012.0072-1</v>
          </cell>
          <cell r="B1234" t="str">
            <v>Idem item 04.012.0071, para cargas de 100t</v>
          </cell>
          <cell r="C1234" t="str">
            <v>t</v>
          </cell>
        </row>
        <row r="1235">
          <cell r="A1235" t="str">
            <v>04.012.0073-1</v>
          </cell>
          <cell r="B1235" t="str">
            <v>Idem item 04.012.0071, para cargas de 150t</v>
          </cell>
          <cell r="C1235" t="str">
            <v>t</v>
          </cell>
        </row>
        <row r="1236">
          <cell r="A1236" t="str">
            <v>04.012.0074-1</v>
          </cell>
          <cell r="B1236" t="str">
            <v>Idem item 04.012.0071, para cargas de 200t</v>
          </cell>
          <cell r="C1236" t="str">
            <v>t</v>
          </cell>
        </row>
        <row r="1237">
          <cell r="A1237" t="str">
            <v>04.012.0075-1</v>
          </cell>
          <cell r="B1237" t="str">
            <v>Idem item 04.012.0071, para cargas de 250t</v>
          </cell>
          <cell r="C1237" t="str">
            <v>t</v>
          </cell>
        </row>
        <row r="1238">
          <cell r="A1238" t="str">
            <v>04.012.0076-1</v>
          </cell>
          <cell r="B1238" t="str">
            <v>Idem item 04.012.0071, para cargas de 500t</v>
          </cell>
          <cell r="C1238" t="str">
            <v>t</v>
          </cell>
        </row>
        <row r="1239">
          <cell r="A1239" t="str">
            <v>04.012.0077-1</v>
          </cell>
          <cell r="B1239" t="str">
            <v>Idem item 04.012.0071, para cargas de 750t, com pá-carregadeira de 3,10m³</v>
          </cell>
          <cell r="C1239" t="str">
            <v>t</v>
          </cell>
        </row>
        <row r="1240">
          <cell r="A1240" t="str">
            <v>04.012.0078-1</v>
          </cell>
          <cell r="B1240" t="str">
            <v>Idem item 04.012.0071, para cargas de 1000t, com pá-carregadeira de 3,10m³</v>
          </cell>
          <cell r="C1240" t="str">
            <v>t</v>
          </cell>
        </row>
        <row r="1241">
          <cell r="A1241" t="str">
            <v>04.013.0015-A</v>
          </cell>
          <cell r="B1241" t="str">
            <v>Carga e descarga de container, segundo descrição da família 02.006</v>
          </cell>
          <cell r="C1241" t="str">
            <v>un</v>
          </cell>
        </row>
        <row r="1242">
          <cell r="A1242" t="str">
            <v>04.014.0091-1</v>
          </cell>
          <cell r="B1242" t="str">
            <v>Carga e descarga de equipamentos pesados, em carretas, exclusive o custo horário do equipamento durante a operação</v>
          </cell>
          <cell r="C1242" t="str">
            <v>t</v>
          </cell>
        </row>
        <row r="1243">
          <cell r="A1243" t="str">
            <v>04.014.0095-0</v>
          </cell>
          <cell r="B1243" t="str">
            <v>Locação de caçamba de aço tipo container com 5m³ de capacidade, para retirada de entulho de obra, inclusive carregamento, transporte e descarregamento, exclusive taxa para descarga em locais autorizados e/ou licenciados (vide item 04.014.0110). Custo por unidade de caçamba. Obs.: O período de permanência da caçamba na obra é de até 48 horas</v>
          </cell>
          <cell r="C1243" t="str">
            <v>un</v>
          </cell>
        </row>
        <row r="1244">
          <cell r="A1244" t="str">
            <v>04.014.0100-0</v>
          </cell>
          <cell r="B1244" t="str">
            <v>Coleta e transporte de resíduos em caçamba estacionária “Roll-On/Roll-Off”, aberta, com capacidade aproximada de 35m³, com mínimo de 40 coletas por mês, exclusive taxa para descarga em locais autorizados e/ou licenciados (vide item 04.014.0110)</v>
          </cell>
          <cell r="C1244" t="str">
            <v>un</v>
          </cell>
        </row>
        <row r="1245">
          <cell r="A1245" t="str">
            <v>04.014.0110-0</v>
          </cell>
          <cell r="B1245" t="str">
            <v>Descarga de materiais e resíduos em locais de disposição final autorizados e/ou licenciados a operar pelos órgãos de controle ambiental</v>
          </cell>
          <cell r="C1245" t="str">
            <v>t</v>
          </cell>
        </row>
        <row r="1246">
          <cell r="A1246" t="str">
            <v>04.015.0100-0</v>
          </cell>
          <cell r="B1246" t="str">
            <v>Custo de despesas com veículo próprio, considerando 50% de utilização do mesmo em serviço e média mensal percorrida até 1.500km, tendo em vista deslocamento para fiscalização de obras ou vistorias</v>
          </cell>
          <cell r="C1246" t="str">
            <v>km</v>
          </cell>
        </row>
        <row r="1247">
          <cell r="A1247" t="str">
            <v>04.015.0101-0</v>
          </cell>
          <cell r="B1247" t="str">
            <v>Idem item 04.015.0100, devendo o item ser utilizado como complemento do item anterior, quando a média mensal percorrida se situar entre 1.501 e 3.000km rodados</v>
          </cell>
          <cell r="C1247" t="str">
            <v>km</v>
          </cell>
        </row>
        <row r="1248">
          <cell r="A1248" t="str">
            <v>04.015.0105-0</v>
          </cell>
          <cell r="B1248" t="str">
            <v>Custo de despesas com veículo próprio, considerando 75% de utilização do mesmo em serviço e média mensal percorrida até 1.500km, tendo em vista deslocamentos para fiscalização de obras ou vistorias</v>
          </cell>
          <cell r="C1248" t="str">
            <v>km</v>
          </cell>
        </row>
        <row r="1249">
          <cell r="A1249" t="str">
            <v>04.015.0106-0</v>
          </cell>
          <cell r="B1249" t="str">
            <v>Idem item 04.015.0105, devendo ser utilizado como complemento do item anterior, quando a média mensal percorrida se situar entre 1.501 e 3.000km rodados</v>
          </cell>
          <cell r="C1249" t="str">
            <v>km</v>
          </cell>
        </row>
        <row r="1250">
          <cell r="A1250" t="str">
            <v>04.015.0110-0</v>
          </cell>
          <cell r="B1250" t="str">
            <v>Custo de despesas com veículo próprio, considerando 100% de utilização do mesmo em serviço e média mensal percorrida até 1.500km, tendo em vista deslocamentos para fiscalização de obras ou vistorias</v>
          </cell>
          <cell r="C1250" t="str">
            <v>km</v>
          </cell>
        </row>
        <row r="1251">
          <cell r="A1251" t="str">
            <v>04.015.0111-0</v>
          </cell>
          <cell r="B1251" t="str">
            <v>Idem item 04.015.0110, devendo ser utilizado como complemento do item anterior, quando a média mensal percorrida se situar entre 1.501 e 3.000km rodados</v>
          </cell>
          <cell r="C1251" t="str">
            <v>km</v>
          </cell>
        </row>
        <row r="1252">
          <cell r="A1252" t="str">
            <v>04.018.0010-0</v>
          </cell>
          <cell r="B1252" t="str">
            <v>Recebimento de carga de caminhão basculante em serviços de descarga mecânica</v>
          </cell>
          <cell r="C1252" t="str">
            <v>t</v>
          </cell>
        </row>
        <row r="1253">
          <cell r="A1253" t="str">
            <v>04.018.0012-0</v>
          </cell>
          <cell r="B1253" t="str">
            <v>Recebimento de carga de carreta de 30t, inclusive utilização de guindaste na descarga</v>
          </cell>
          <cell r="C1253" t="str">
            <v>t</v>
          </cell>
        </row>
        <row r="1254">
          <cell r="A1254" t="str">
            <v>04.018.0015-0</v>
          </cell>
          <cell r="B1254" t="str">
            <v>Recebimento de carga, descarga e manobra de caminhão basculante de 10m³ ou 15t</v>
          </cell>
          <cell r="C1254" t="str">
            <v>t</v>
          </cell>
        </row>
        <row r="1255">
          <cell r="A1255" t="str">
            <v>04.018.0020-1</v>
          </cell>
          <cell r="B1255" t="str">
            <v>Idem item 04.018.0015, com capacidade de 8,00m³ ou 12t</v>
          </cell>
          <cell r="C1255" t="str">
            <v>t</v>
          </cell>
        </row>
        <row r="1256">
          <cell r="A1256" t="str">
            <v>04.018.0025-0</v>
          </cell>
          <cell r="B1256" t="str">
            <v>Idem item 04.018.0015, com capacidade de 5,00m³ ou 7,5t</v>
          </cell>
          <cell r="C1256" t="str">
            <v>t</v>
          </cell>
        </row>
        <row r="1257">
          <cell r="A1257" t="str">
            <v>04.018.0030-0</v>
          </cell>
          <cell r="B1257" t="str">
            <v>Recebimento de carga, descarga e manobra de caminhão de carroceria fixa, de 8,00m³ ou 12t</v>
          </cell>
          <cell r="C1257" t="str">
            <v>t</v>
          </cell>
        </row>
        <row r="1258">
          <cell r="A1258" t="str">
            <v>04.020.0122-0</v>
          </cell>
          <cell r="B1258" t="str">
            <v>Transporte de andaime tubular, considerando-se a área de projeção vertical do andaime, exclusive carga, descarga e tempo de espera do caminhão (vide item 04.021.0010)</v>
          </cell>
          <cell r="C1258" t="str">
            <v>m² x km</v>
          </cell>
        </row>
        <row r="1259">
          <cell r="A1259" t="str">
            <v>04.020.0122-A</v>
          </cell>
          <cell r="B1259" t="str">
            <v>Transporte de andaime tubular, considerando-se a área de projeção vertical do andaime, exclusive carga, descarga e tempo de espera do caminhão (vide item 04.021.0010)</v>
          </cell>
          <cell r="C1259" t="str">
            <v>m² x km</v>
          </cell>
        </row>
        <row r="1260">
          <cell r="A1260" t="str">
            <v>04.020.0126-0</v>
          </cell>
          <cell r="B1260" t="str">
            <v>Transporte de andaime suspenso, tipo pesado, para revestimento, exclusive carga, descarga e tempo de espera do caminhão (vide item 04.021.0015)</v>
          </cell>
          <cell r="C1260" t="str">
            <v>un x km</v>
          </cell>
        </row>
        <row r="1261">
          <cell r="A1261" t="str">
            <v>04.020.0131-0</v>
          </cell>
          <cell r="B1261" t="str">
            <v>Transporte de andaime suspenso, tipo leve, para pintura, exclusive carga, descarga e tempo de espera do caminhão (vide item 04.021.0020)</v>
          </cell>
          <cell r="C1261" t="str">
            <v>un x km</v>
          </cell>
        </row>
        <row r="1262">
          <cell r="A1262" t="str">
            <v>04.020.0136-0</v>
          </cell>
          <cell r="B1262" t="str">
            <v>Transporte de elevador de obras, constituído por caçamba, funil e silo ou elevador de cabine aberta com plataforma, ambos com guincho e cabo até 16,00m de altura, exclusive carga, descarga e tempo de espera do caminhão (vide item 04.021.0025)</v>
          </cell>
          <cell r="C1262" t="str">
            <v>un x km</v>
          </cell>
        </row>
        <row r="1263">
          <cell r="A1263" t="str">
            <v>04.021.0010-0</v>
          </cell>
          <cell r="B1263" t="str">
            <v>Carga e descarga manual de andaime tubular, inclusive tempo de espera do caminhão, considerando-se a área de projeção vertical</v>
          </cell>
          <cell r="C1263" t="str">
            <v>m²</v>
          </cell>
        </row>
        <row r="1264">
          <cell r="A1264" t="str">
            <v>04.021.0010-A</v>
          </cell>
          <cell r="B1264" t="str">
            <v>Carga e descarga manual de andaime tubular, inclusive tempo de espera do caminhão, considerando-se a área de projeção vertical</v>
          </cell>
          <cell r="C1264" t="str">
            <v>m²</v>
          </cell>
        </row>
        <row r="1265">
          <cell r="A1265" t="str">
            <v>04.021.0015-0</v>
          </cell>
          <cell r="B1265" t="str">
            <v>Carga e descarga manual de andaime suspenso, tipo pesado, para revestimento, inclusive tempo de espera do caminhão</v>
          </cell>
          <cell r="C1265" t="str">
            <v>un</v>
          </cell>
        </row>
        <row r="1266">
          <cell r="A1266" t="str">
            <v>04.021.0020-0</v>
          </cell>
          <cell r="B1266" t="str">
            <v>Carga e descarga manual de andaime suspenso, tipo leve, para pintura, inclusive tempo de espera do caminhão</v>
          </cell>
          <cell r="C1266" t="str">
            <v>un</v>
          </cell>
        </row>
        <row r="1267">
          <cell r="A1267" t="str">
            <v>04.021.0025-0</v>
          </cell>
          <cell r="B1267" t="str">
            <v>Carga e descarga manual de elevador de obras, inclusive tempo de espera do caminhão referente ao item 04.020.0136</v>
          </cell>
          <cell r="C1267" t="str">
            <v>un</v>
          </cell>
        </row>
        <row r="1268">
          <cell r="A1268" t="str">
            <v>04.025.0200-0</v>
          </cell>
          <cell r="B1268" t="str">
            <v>Transporte até 25km, montagem e desmontagem de bate-estacas com martelo pesando até 1,5t, com ou sem torre, inclusive horas improdutivas da equipe e do equipamento na ida, volta, na montagem e na desmontagem.  Para distância além de 25km acrescentar 0,6% para cada km adicional</v>
          </cell>
          <cell r="C1268" t="str">
            <v>un</v>
          </cell>
        </row>
        <row r="1269">
          <cell r="A1269" t="str">
            <v>04.025.0205-0</v>
          </cell>
          <cell r="B1269" t="str">
            <v>Idem item 04.025.0200, para bate-estacas com martelo pesando até 2,5t, com torre.  Para distâncias além de 25km, acrescentar 0,5% para cada km adicional</v>
          </cell>
          <cell r="C1269" t="str">
            <v>un</v>
          </cell>
        </row>
        <row r="1270">
          <cell r="A1270" t="str">
            <v>04.025.0210-0</v>
          </cell>
          <cell r="B1270" t="str">
            <v>Idem item 04.025.0200, para bate-estacas tipo “FRANKI” (máquina XVII) com torre, com ou sem tubulação necessária para execução de estacas “IN SITU”. Para distâncias além de 25km, acrescentar 0,5% para cada km adicional</v>
          </cell>
          <cell r="C1270" t="str">
            <v>un</v>
          </cell>
        </row>
        <row r="1271">
          <cell r="A1271" t="str">
            <v>04.025.0215-0</v>
          </cell>
          <cell r="B1271" t="str">
            <v>Idem item 04.025.0200, para bate-estacas tipo “FRANKI” (máquina XIII) com torre, com ou sem tubulação necessária para execução de estacas “IN SITU”. Para distâncias além de 25km, acrescentar 0,5% para cada km adicional</v>
          </cell>
          <cell r="C1271" t="str">
            <v>un</v>
          </cell>
        </row>
        <row r="1272">
          <cell r="A1272" t="str">
            <v>05.001.0001-0</v>
          </cell>
          <cell r="B1272" t="str">
            <v>Demolição manual de concreto simples com empilhamento lateral dentro do canteiro de serviço</v>
          </cell>
          <cell r="C1272" t="str">
            <v>m³</v>
          </cell>
        </row>
        <row r="1273">
          <cell r="A1273" t="str">
            <v>05.001.0002-1</v>
          </cell>
          <cell r="B1273" t="str">
            <v>Demolição manual de concreto armado compreendendo pilares, vigas e lajes, em estrutura apresentando posição especial, inclusive empilhamento lateral dentro do canteiro</v>
          </cell>
          <cell r="C1273" t="str">
            <v>m³</v>
          </cell>
        </row>
        <row r="1274">
          <cell r="A1274" t="str">
            <v>05.001.0005-0</v>
          </cell>
          <cell r="B1274" t="str">
            <v>Demolição manual de alvenaria de pedra argamassada, inclusive empilhamento lateral dentro do canteiro de serviço</v>
          </cell>
          <cell r="C1274" t="str">
            <v>m³</v>
          </cell>
        </row>
        <row r="1275">
          <cell r="A1275" t="str">
            <v>05.001.0006-0</v>
          </cell>
          <cell r="B1275" t="str">
            <v>Demolição manual de alvenaria de pedra seca, inclusive empilhamento dentro do canteiro de serviço</v>
          </cell>
          <cell r="C1275" t="str">
            <v>m³</v>
          </cell>
        </row>
        <row r="1276">
          <cell r="A1276" t="str">
            <v>05.001.0007-0</v>
          </cell>
          <cell r="B1276" t="str">
            <v>Demolição de revestimento em argamassa de cal e areia ou cimento e saibro</v>
          </cell>
          <cell r="C1276" t="str">
            <v>m²</v>
          </cell>
        </row>
        <row r="1277">
          <cell r="A1277" t="str">
            <v>05.001.0008-0</v>
          </cell>
          <cell r="B1277" t="str">
            <v>Demolição de revestimento em argamassa de cimento e areia em parede</v>
          </cell>
          <cell r="C1277" t="str">
            <v>m²</v>
          </cell>
        </row>
        <row r="1278">
          <cell r="A1278" t="str">
            <v>05.001.0009-0</v>
          </cell>
          <cell r="B1278" t="str">
            <v>Demolição de revestimento em azulejos, cerâmicas ou mármore em parede, exclusive a camada de assentamento</v>
          </cell>
          <cell r="C1278" t="str">
            <v>m²</v>
          </cell>
        </row>
        <row r="1279">
          <cell r="A1279" t="str">
            <v>05.001.0010-0</v>
          </cell>
          <cell r="B1279" t="str">
            <v>Demolição de filme (película) de impermeabilização e respectiva tela de poliester Obs.: Vide item 05.001.0162</v>
          </cell>
          <cell r="C1279" t="str">
            <v>m²</v>
          </cell>
        </row>
        <row r="1280">
          <cell r="A1280" t="str">
            <v>05.001.0011-0</v>
          </cell>
          <cell r="B1280" t="str">
            <v>Demolição de revestimento de pastilha, a ponteiro, com respectiva camada de argamassa de assentamento, inclusive afastamento lateral dentro do canteiro de serviço</v>
          </cell>
          <cell r="C1280" t="str">
            <v>m²</v>
          </cell>
        </row>
        <row r="1281">
          <cell r="A1281" t="str">
            <v>05.001.0012-0</v>
          </cell>
          <cell r="B1281" t="str">
            <v>Demolição de revestimento de argamassa de cimento e areia e impermeabilizante em reservatórios ou outra superfície de concreto, inclusive limpeza com escova de aço, exclusive jato de areia, água ou ar</v>
          </cell>
          <cell r="C1281" t="str">
            <v>m²</v>
          </cell>
        </row>
        <row r="1282">
          <cell r="A1282" t="str">
            <v>05.001.0013-0</v>
          </cell>
          <cell r="B1282" t="str">
            <v>Demolição a ponteiro de arremate de pátio cimentado para reexecução do mesmo, exclusive esta reexecução</v>
          </cell>
          <cell r="C1282" t="str">
            <v>m²</v>
          </cell>
        </row>
        <row r="1283">
          <cell r="A1283" t="str">
            <v>05.001.0014-0</v>
          </cell>
          <cell r="B1283" t="str">
            <v>Demolição de argamassa de assentamento de azulejo, cerâmica ou mármore em parede, inclusive afastamento lateral dentro do canteiro de serviço</v>
          </cell>
          <cell r="C1283" t="str">
            <v>m²</v>
          </cell>
        </row>
        <row r="1284">
          <cell r="A1284" t="str">
            <v>05.001.0015-0</v>
          </cell>
          <cell r="B1284" t="str">
            <v>Demolição de piso de ladrilho com respectiva camada de argamassa de assentamento, inclusive afastamento lateral dentro do canteiro de serviço</v>
          </cell>
          <cell r="C1284" t="str">
            <v>m²</v>
          </cell>
        </row>
        <row r="1285">
          <cell r="A1285" t="str">
            <v>05.001.0016-0</v>
          </cell>
          <cell r="B1285" t="str">
            <v>Demolição manual de piso cimentado, exclusive a base de concreto, inclusive empilhamento lateral dentro do canteiro de serviço</v>
          </cell>
          <cell r="C1285" t="str">
            <v>m²</v>
          </cell>
        </row>
        <row r="1286">
          <cell r="A1286" t="str">
            <v>05.001.0017-0</v>
          </cell>
          <cell r="B1286" t="str">
            <v>Demolição manual de pavimentação de concreto asfáltico de 5cm de espessura</v>
          </cell>
          <cell r="C1286" t="str">
            <v>m²</v>
          </cell>
        </row>
        <row r="1287">
          <cell r="A1287" t="str">
            <v>05.001.0018-0</v>
          </cell>
          <cell r="B1287" t="str">
            <v>Demolição manual de piso cimentado e da respectiva base de concreto, ou passeio de concreto, inclusive afastamento lateral dentro do canteiro de serviço</v>
          </cell>
          <cell r="C1287" t="str">
            <v>m²</v>
          </cell>
        </row>
        <row r="1288">
          <cell r="A1288" t="str">
            <v>05.001.0019-0</v>
          </cell>
          <cell r="B1288" t="str">
            <v>Demolição manual de pavimentação de macadame betuminoso, inclusive afastamento lateral dentro do canteiro de serviço</v>
          </cell>
          <cell r="C1288" t="str">
            <v>m³</v>
          </cell>
        </row>
        <row r="1289">
          <cell r="A1289" t="str">
            <v>05.001.0020-0</v>
          </cell>
          <cell r="B1289" t="str">
            <v>Demolição de pisos de mármore, soleiras, peitoris e escadas com respectiva camada de argamassa de assentamento, inclusive afastamento lateral dentro do canteiro de serviço</v>
          </cell>
          <cell r="C1289" t="str">
            <v>m²</v>
          </cell>
        </row>
        <row r="1290">
          <cell r="A1290" t="str">
            <v>05.001.0021-0</v>
          </cell>
          <cell r="B1290" t="str">
            <v>Demolição a ponteiro, de base suporte, contrapiso, camada regularizadora ou de assentamento de tacos, cerâmicas e azulejos, com espessura até 4cm</v>
          </cell>
          <cell r="C1290" t="str">
            <v>m²</v>
          </cell>
        </row>
        <row r="1291">
          <cell r="A1291" t="str">
            <v>05.001.0022-0</v>
          </cell>
          <cell r="B1291" t="str">
            <v>Demolição de estrutura de concreto celular (lajes, vigas, etc)</v>
          </cell>
          <cell r="C1291" t="str">
            <v>m³</v>
          </cell>
        </row>
        <row r="1292">
          <cell r="A1292" t="str">
            <v>05.001.0023-0</v>
          </cell>
          <cell r="B1292" t="str">
            <v>Demolição manual de alvenaria de tijolos furados, inclusive empilhamento dentro do canteiro de serviço</v>
          </cell>
          <cell r="C1292" t="str">
            <v>m³</v>
          </cell>
        </row>
        <row r="1293">
          <cell r="A1293" t="str">
            <v>05.001.0024-0</v>
          </cell>
          <cell r="B1293" t="str">
            <v>Demolição manual de alvenaria de tijolos maciços, inclusive empilhamento dentro do canteiro de serviço</v>
          </cell>
          <cell r="C1293" t="str">
            <v>m³</v>
          </cell>
        </row>
        <row r="1294">
          <cell r="A1294" t="str">
            <v>05.001.0025-0</v>
          </cell>
          <cell r="B1294" t="str">
            <v>Demolição manual de alvenaria de blocos de concreto, inclusive empilhamento dentro do canteiro de serviço</v>
          </cell>
          <cell r="C1294" t="str">
            <v>m³</v>
          </cell>
        </row>
        <row r="1295">
          <cell r="A1295" t="str">
            <v>05.001.0027-0</v>
          </cell>
          <cell r="B1295" t="str">
            <v>Demolição manual de laje pré-fabricada composta de tijolos cerâmicos, vigotas, armação e camada de capeamento, inclusive empilhamento dentro do canteiro de serviço. Obs.: Vide demolição de laje pré-fabricada com equipamento no item 05.002.0061</v>
          </cell>
          <cell r="C1295" t="str">
            <v>m³</v>
          </cell>
        </row>
        <row r="1296">
          <cell r="A1296" t="str">
            <v>05.001.0031-0</v>
          </cell>
          <cell r="B1296" t="str">
            <v>Demolição de piso de alta resistência, exclusive camada de assentamento (contrapiso)</v>
          </cell>
          <cell r="C1296" t="str">
            <v>m²</v>
          </cell>
        </row>
        <row r="1297">
          <cell r="A1297" t="str">
            <v>05.001.0033-0</v>
          </cell>
          <cell r="B1297" t="str">
            <v>Demolição manual de concreto armado estando as peças em posição especial sobre o terreno ou plano horizontal de trabalho</v>
          </cell>
          <cell r="C1297" t="str">
            <v>m³</v>
          </cell>
        </row>
        <row r="1298">
          <cell r="A1298" t="str">
            <v>05.001.0035-0</v>
          </cell>
          <cell r="B1298" t="str">
            <v>Demolição de rodapé de alta resistência</v>
          </cell>
          <cell r="C1298" t="str">
            <v>m</v>
          </cell>
        </row>
        <row r="1299">
          <cell r="A1299" t="str">
            <v>05.001.0039-0</v>
          </cell>
          <cell r="B1299" t="str">
            <v>Demolição de divisórias de placas de marmorite ou concreto</v>
          </cell>
          <cell r="C1299" t="str">
            <v>m²</v>
          </cell>
        </row>
        <row r="1300">
          <cell r="A1300" t="str">
            <v>05.001.0040-0</v>
          </cell>
          <cell r="B1300" t="str">
            <v>Remoção de cobertura em telhas de alumínio, exclusive suporte, estrutura ou madeiramento, medida pela área real de cobertura</v>
          </cell>
          <cell r="C1300" t="str">
            <v>m²</v>
          </cell>
        </row>
        <row r="1301">
          <cell r="A1301" t="str">
            <v>05.001.0041-0</v>
          </cell>
          <cell r="B1301" t="str">
            <v>Remoção de cobertura em telhas de fibrocimento convencional, ondulada, inclusive madeiramento, medido o conjunto pela área real de cobertura</v>
          </cell>
          <cell r="C1301" t="str">
            <v>m²</v>
          </cell>
        </row>
        <row r="1302">
          <cell r="A1302" t="str">
            <v>05.001.0042-0</v>
          </cell>
          <cell r="B1302" t="str">
            <v>Idem item 05.001.0041, exclusive madeiramento</v>
          </cell>
          <cell r="C1302" t="str">
            <v>m²</v>
          </cell>
        </row>
        <row r="1303">
          <cell r="A1303" t="str">
            <v>05.001.0043-0</v>
          </cell>
          <cell r="B1303" t="str">
            <v>Remoção de cobertura em telhas coloniais, medida pela área real de cobertura, exclusive madeiramento</v>
          </cell>
          <cell r="C1303" t="str">
            <v>m²</v>
          </cell>
        </row>
        <row r="1304">
          <cell r="A1304" t="str">
            <v>05.001.0044-0</v>
          </cell>
          <cell r="B1304" t="str">
            <v>Remoção de cobertura em telhas francesas, medida pela área real de cobertura, exclusive madeiramento</v>
          </cell>
          <cell r="C1304" t="str">
            <v>m²</v>
          </cell>
        </row>
        <row r="1305">
          <cell r="A1305" t="str">
            <v>05.001.0045-0</v>
          </cell>
          <cell r="B1305" t="str">
            <v>Remoção de cobertura em telhas de fibrocimento, tipo calha, com 90cm de largura, inclusive madeiramento, medido o conjunto pela área real de cobertura</v>
          </cell>
          <cell r="C1305" t="str">
            <v>m²</v>
          </cell>
        </row>
        <row r="1306">
          <cell r="A1306" t="str">
            <v>05.001.0046-0</v>
          </cell>
          <cell r="B1306" t="str">
            <v>Remoção de cobertura em telhas de fibrocimento, tipo calha, com 90cm de largura, ou metálica, medida pela área real de cobertura, exclusive madeiramento</v>
          </cell>
          <cell r="C1306" t="str">
            <v>m²</v>
          </cell>
        </row>
        <row r="1307">
          <cell r="A1307" t="str">
            <v>05.001.0047-0</v>
          </cell>
          <cell r="B1307" t="str">
            <v>Remoção de cobertura em telhas de fibrocimento tipo calha, com 43 ou 49cm de largura, inclusive madeiramento, medido pela área real de cobertura</v>
          </cell>
          <cell r="C1307" t="str">
            <v>m²</v>
          </cell>
        </row>
        <row r="1308">
          <cell r="A1308" t="str">
            <v>05.001.0048-0</v>
          </cell>
          <cell r="B1308" t="str">
            <v>Idem item 05.001.0047, exclusive madeiramento</v>
          </cell>
          <cell r="C1308" t="str">
            <v>m²</v>
          </cell>
        </row>
        <row r="1309">
          <cell r="A1309" t="str">
            <v>05.001.0049-0</v>
          </cell>
          <cell r="B1309" t="str">
            <v>Remoção de madeiramento de telhado em telha cerâmica</v>
          </cell>
          <cell r="C1309" t="str">
            <v>m²</v>
          </cell>
        </row>
        <row r="1310">
          <cell r="A1310" t="str">
            <v>05.001.0050-0</v>
          </cell>
          <cell r="B1310" t="str">
            <v>Remoção de cobertura em telhas coloniais, inclusive madeiramento, medido o conjunto pela área real de cobertura</v>
          </cell>
          <cell r="C1310" t="str">
            <v>m²</v>
          </cell>
        </row>
        <row r="1311">
          <cell r="A1311" t="str">
            <v>05.001.0051-0</v>
          </cell>
          <cell r="B1311" t="str">
            <v>Remoção de cobertura em telhas de ardósia, inclusive madeiramento, medido o conjunto pela área real de cobertura</v>
          </cell>
          <cell r="C1311" t="str">
            <v>m²</v>
          </cell>
        </row>
        <row r="1312">
          <cell r="A1312" t="str">
            <v>05.001.0052-0</v>
          </cell>
          <cell r="B1312" t="str">
            <v>Remoção de cobertura em telhas francesas, inclusive madeiramento, medido o conjunto pela área real de cobertura</v>
          </cell>
          <cell r="C1312" t="str">
            <v>m²</v>
          </cell>
        </row>
        <row r="1313">
          <cell r="A1313" t="str">
            <v>05.001.0055-0</v>
          </cell>
          <cell r="B1313" t="str">
            <v>Remoção de forro de estuque, gesso, placas prensadas e semelhantes</v>
          </cell>
          <cell r="C1313" t="str">
            <v>m²</v>
          </cell>
        </row>
        <row r="1314">
          <cell r="A1314" t="str">
            <v>05.001.0056-0</v>
          </cell>
          <cell r="B1314" t="str">
            <v>Remoção manual cuidadosa da camada de capeamento de concreto armado, visando exposição da armadura, usando cinzel, ponteiro e escova de aço. Obs.: Vide limpeza no item 05.001.0750</v>
          </cell>
          <cell r="C1314" t="str">
            <v>m³</v>
          </cell>
        </row>
        <row r="1315">
          <cell r="A1315" t="str">
            <v>05.001.0057-0</v>
          </cell>
          <cell r="B1315" t="str">
            <v>Idem item 05.001.0056, para espessura de 3cm</v>
          </cell>
          <cell r="C1315" t="str">
            <v>m²</v>
          </cell>
        </row>
        <row r="1316">
          <cell r="A1316" t="str">
            <v>05.001.0058-0</v>
          </cell>
          <cell r="B1316" t="str">
            <v>Idem item 05.001.0056, para espessura de 5cm</v>
          </cell>
          <cell r="C1316" t="str">
            <v>m²</v>
          </cell>
        </row>
        <row r="1317">
          <cell r="A1317" t="str">
            <v>05.001.0059-0</v>
          </cell>
          <cell r="B1317" t="str">
            <v>Remoção manual de piso de pedra portuguesa, inclusive base de assentamento</v>
          </cell>
          <cell r="C1317" t="str">
            <v>m²</v>
          </cell>
        </row>
        <row r="1318">
          <cell r="A1318" t="str">
            <v>05.001.0060-0</v>
          </cell>
          <cell r="B1318" t="str">
            <v>Remoção manual de passeio de pedra portuguesa</v>
          </cell>
          <cell r="C1318" t="str">
            <v>m²</v>
          </cell>
        </row>
        <row r="1319">
          <cell r="A1319" t="str">
            <v>05.001.0061-0</v>
          </cell>
          <cell r="B1319" t="str">
            <v>Remoção manual de pavimentação de lajões de granito em passeio</v>
          </cell>
          <cell r="C1319" t="str">
            <v>m²</v>
          </cell>
        </row>
        <row r="1320">
          <cell r="A1320" t="str">
            <v>05.001.0062-0</v>
          </cell>
          <cell r="B1320" t="str">
            <v>Remoção de plaqueamento de concreto</v>
          </cell>
          <cell r="C1320" t="str">
            <v>m²</v>
          </cell>
        </row>
        <row r="1321">
          <cell r="A1321" t="str">
            <v>05.001.0063-0</v>
          </cell>
          <cell r="B1321" t="str">
            <v>Remoção cuidadosa de camada de proteção de impermeabilização</v>
          </cell>
          <cell r="C1321" t="str">
            <v>m²</v>
          </cell>
        </row>
        <row r="1322">
          <cell r="A1322" t="str">
            <v>05.001.0064-0</v>
          </cell>
          <cell r="B1322" t="str">
            <v>Remoção de camada de isolamento térmico de terraço ou de enchimento em banheiros, etc</v>
          </cell>
          <cell r="C1322" t="str">
            <v>m²</v>
          </cell>
        </row>
        <row r="1323">
          <cell r="A1323" t="str">
            <v>05.001.0066-0</v>
          </cell>
          <cell r="B1323" t="str">
            <v>Remoção manual de material rochoso, em blocos de 15kg, a 1,50m de altura, referindo-se o custo ao material solto</v>
          </cell>
          <cell r="C1323" t="str">
            <v>m³</v>
          </cell>
        </row>
        <row r="1324">
          <cell r="A1324" t="str">
            <v>05.001.0067-0</v>
          </cell>
          <cell r="B1324" t="str">
            <v>Remoção manual de material rochoso, em blocos até 15kg, a 2,50m de distância, referindo-se o custo ao material solto</v>
          </cell>
          <cell r="C1324" t="str">
            <v>m³</v>
          </cell>
        </row>
        <row r="1325">
          <cell r="A1325" t="str">
            <v>05.001.0068-0</v>
          </cell>
          <cell r="B1325" t="str">
            <v>Remoção, a pá, de cascalho e pó de material rochoso, a 1,50m de altura</v>
          </cell>
          <cell r="C1325" t="str">
            <v>m³</v>
          </cell>
        </row>
        <row r="1326">
          <cell r="A1326" t="str">
            <v>05.001.0069-0</v>
          </cell>
          <cell r="B1326" t="str">
            <v>Idem item 05.001.0068, a 2,50m de distância</v>
          </cell>
          <cell r="C1326" t="str">
            <v>m³</v>
          </cell>
        </row>
        <row r="1327">
          <cell r="A1327" t="str">
            <v>05.001.0070-0</v>
          </cell>
          <cell r="B1327" t="str">
            <v>Remoção de pavimentação de lajotas de concreto, altamente vibrado, intertravado, pré-fabricado</v>
          </cell>
          <cell r="C1327" t="str">
            <v>m²</v>
          </cell>
        </row>
        <row r="1328">
          <cell r="A1328" t="str">
            <v>05.001.0071-0</v>
          </cell>
          <cell r="B1328" t="str">
            <v>Remoção cuidadosa de peitoris, soleiras ou chapins</v>
          </cell>
          <cell r="C1328" t="str">
            <v>m</v>
          </cell>
        </row>
        <row r="1329">
          <cell r="A1329" t="str">
            <v>05.001.0072-0</v>
          </cell>
          <cell r="B1329" t="str">
            <v>Remoção de calhas e condutores</v>
          </cell>
          <cell r="C1329" t="str">
            <v>m</v>
          </cell>
        </row>
        <row r="1330">
          <cell r="A1330" t="str">
            <v>05.001.0073-0</v>
          </cell>
          <cell r="B1330" t="str">
            <v>Remoção de placas de piso vinílico ou de borracha sintética</v>
          </cell>
          <cell r="C1330" t="str">
            <v>m²</v>
          </cell>
        </row>
        <row r="1331">
          <cell r="A1331" t="str">
            <v>05.001.0074-0</v>
          </cell>
          <cell r="B1331" t="str">
            <v>Remoção de forro ou lambri de frisos de madeira ou PVC, placas de aglomerado prensado ou semelhantes, exclusive o engradamento</v>
          </cell>
          <cell r="C1331" t="str">
            <v>m²</v>
          </cell>
        </row>
        <row r="1332">
          <cell r="A1332" t="str">
            <v>05.001.0075-0</v>
          </cell>
          <cell r="B1332" t="str">
            <v>Remoção de piso de tacos, inclusive camada de argamassa de assentamento</v>
          </cell>
          <cell r="C1332" t="str">
            <v>m²</v>
          </cell>
        </row>
        <row r="1333">
          <cell r="A1333" t="str">
            <v>05.001.0076-0</v>
          </cell>
          <cell r="B1333" t="str">
            <v>Remoção de divisórias de madeira, pré-moldadas, prensadas ou semelhantes</v>
          </cell>
          <cell r="C1333" t="str">
            <v>m²</v>
          </cell>
        </row>
        <row r="1334">
          <cell r="A1334" t="str">
            <v>05.001.0077-0</v>
          </cell>
          <cell r="B1334" t="str">
            <v>Remoção de escada de madeira</v>
          </cell>
          <cell r="C1334" t="str">
            <v>m</v>
          </cell>
        </row>
        <row r="1335">
          <cell r="A1335" t="str">
            <v>05.001.0078-0</v>
          </cell>
          <cell r="B1335" t="str">
            <v>Remoção de rodapés de madeira, cerâmica ou semelhante</v>
          </cell>
          <cell r="C1335" t="str">
            <v>m</v>
          </cell>
        </row>
        <row r="1336">
          <cell r="A1336" t="str">
            <v>05.001.0079-0</v>
          </cell>
          <cell r="B1336" t="str">
            <v>Remoção de frisos de assoalho, exclusive barrotes ou grazepes</v>
          </cell>
          <cell r="C1336" t="str">
            <v>m²</v>
          </cell>
        </row>
        <row r="1337">
          <cell r="A1337" t="str">
            <v>05.001.0080-0</v>
          </cell>
          <cell r="B1337" t="str">
            <v>Remoção de carpete ou tapete colado no piso, inclusive limpeza de resíduo de cola com palha de aço</v>
          </cell>
          <cell r="C1337" t="str">
            <v>m²</v>
          </cell>
        </row>
        <row r="1338">
          <cell r="A1338" t="str">
            <v>05.001.0081-0</v>
          </cell>
          <cell r="B1338" t="str">
            <v>Remoção de ripas, sem aproveitamento de material retirado</v>
          </cell>
          <cell r="C1338" t="str">
            <v>m</v>
          </cell>
        </row>
        <row r="1339">
          <cell r="A1339" t="str">
            <v>05.001.0082-0</v>
          </cell>
          <cell r="B1339" t="str">
            <v>Remoção de piso de ardósia, pedra São Tomé, com a respectiva camada de assentamento</v>
          </cell>
          <cell r="C1339" t="str">
            <v>m²</v>
          </cell>
        </row>
        <row r="1340">
          <cell r="A1340" t="str">
            <v>05.001.0083-0</v>
          </cell>
          <cell r="B1340" t="str">
            <v>Remoção de placas de muro pré-moldado, com aproveitamento do material</v>
          </cell>
          <cell r="C1340" t="str">
            <v>m²</v>
          </cell>
        </row>
        <row r="1341">
          <cell r="A1341" t="str">
            <v>05.001.0084-0</v>
          </cell>
          <cell r="B1341" t="str">
            <v>Remoção de piso de mármore ou granito</v>
          </cell>
          <cell r="C1341" t="str">
            <v>m²</v>
          </cell>
        </row>
        <row r="1342">
          <cell r="A1342" t="str">
            <v>05.001.0085-0</v>
          </cell>
          <cell r="B1342" t="str">
            <v>Remoção a pá, de cascalho ou lama a 1,50m de altura em logradouro (beco) de até 2,00m, em favelas</v>
          </cell>
          <cell r="C1342" t="str">
            <v>m³</v>
          </cell>
        </row>
        <row r="1343">
          <cell r="A1343" t="str">
            <v>05.001.0086-0</v>
          </cell>
          <cell r="B1343" t="str">
            <v>Remoção de terra ou entulho, a pá, até a distância horizontal de 5,00m</v>
          </cell>
          <cell r="C1343" t="str">
            <v>m³</v>
          </cell>
        </row>
        <row r="1344">
          <cell r="A1344" t="str">
            <v>05.001.0087-0</v>
          </cell>
          <cell r="B1344" t="str">
            <v>Remoção de papel de parede, inclusive limpeza do excesso de cola na parede</v>
          </cell>
          <cell r="C1344" t="str">
            <v>m²</v>
          </cell>
        </row>
        <row r="1345">
          <cell r="A1345" t="str">
            <v>05.001.0088-0</v>
          </cell>
          <cell r="B1345" t="str">
            <v>Remoção de piso elevado em placas</v>
          </cell>
          <cell r="C1345" t="str">
            <v>m²</v>
          </cell>
        </row>
        <row r="1346">
          <cell r="A1346" t="str">
            <v>05.001.0089-0</v>
          </cell>
          <cell r="B1346" t="str">
            <v>Remoção de revestimento laminado melamínico em paredes, inclusive retirada da cola</v>
          </cell>
          <cell r="C1346" t="str">
            <v>m²</v>
          </cell>
        </row>
        <row r="1347">
          <cell r="A1347" t="str">
            <v>05.001.0090-0</v>
          </cell>
          <cell r="B1347" t="str">
            <v>Idem item 05.001.0089, em pisos</v>
          </cell>
          <cell r="C1347" t="str">
            <v>m²</v>
          </cell>
        </row>
        <row r="1348">
          <cell r="A1348" t="str">
            <v>05.001.0095-0</v>
          </cell>
          <cell r="B1348" t="str">
            <v>Remoção de junta de dilatação e vedação</v>
          </cell>
          <cell r="C1348" t="str">
            <v>m</v>
          </cell>
        </row>
        <row r="1349">
          <cell r="A1349" t="str">
            <v>05.001.0100-0</v>
          </cell>
          <cell r="B1349" t="str">
            <v>Remoção cuidadosa de divisória de granito</v>
          </cell>
          <cell r="C1349" t="str">
            <v>m²</v>
          </cell>
        </row>
        <row r="1350">
          <cell r="A1350" t="str">
            <v>05.001.0105-0</v>
          </cell>
          <cell r="B1350" t="str">
            <v>Idem item 05.001.0100, de divisória de mármore</v>
          </cell>
          <cell r="C1350" t="str">
            <v>m²</v>
          </cell>
        </row>
        <row r="1351">
          <cell r="A1351" t="str">
            <v>05.001.0106-0</v>
          </cell>
          <cell r="B1351" t="str">
            <v>Remoção de revestimento de lençol de chumbo em paredes</v>
          </cell>
          <cell r="C1351" t="str">
            <v>m²</v>
          </cell>
        </row>
        <row r="1352">
          <cell r="A1352" t="str">
            <v>05.001.0123-0</v>
          </cell>
          <cell r="B1352" t="str">
            <v>Remoção de leito filtrante</v>
          </cell>
          <cell r="C1352" t="str">
            <v>m³</v>
          </cell>
        </row>
        <row r="1353">
          <cell r="A1353" t="str">
            <v>05.001.0124-0</v>
          </cell>
          <cell r="B1353" t="str">
            <v>Remoção de tubulação de aço, exclusive escavação e reaterro</v>
          </cell>
          <cell r="C1353" t="str">
            <v>kg</v>
          </cell>
        </row>
        <row r="1354">
          <cell r="A1354" t="str">
            <v>05.001.0125-0</v>
          </cell>
          <cell r="B1354" t="str">
            <v>Remoção de tubulação de ferro fundido com D.N. de 50 a 300mm, exclusive escavação e reaterro</v>
          </cell>
          <cell r="C1354" t="str">
            <v>m</v>
          </cell>
        </row>
        <row r="1355">
          <cell r="A1355" t="str">
            <v>05.001.0126-0</v>
          </cell>
          <cell r="B1355" t="str">
            <v>Idem item 05.001.0125, com D.N. de 400 a 600mm</v>
          </cell>
          <cell r="C1355" t="str">
            <v>m</v>
          </cell>
        </row>
        <row r="1356">
          <cell r="A1356" t="str">
            <v>05.001.0127-0</v>
          </cell>
          <cell r="B1356" t="str">
            <v>Idem item 05.001.0125, com D.N. de 700 a 1200mm</v>
          </cell>
          <cell r="C1356" t="str">
            <v>m</v>
          </cell>
        </row>
        <row r="1357">
          <cell r="A1357" t="str">
            <v>05.001.0128-0</v>
          </cell>
          <cell r="B1357" t="str">
            <v>Remoção de tubo de concreto com D.N. acima de 1500mm</v>
          </cell>
          <cell r="C1357" t="str">
            <v>m</v>
          </cell>
        </row>
        <row r="1358">
          <cell r="A1358" t="str">
            <v>05.001.0130-0</v>
          </cell>
          <cell r="B1358" t="str">
            <v>Remoção de vidro até 0,30 x 0,30m com limpeza local</v>
          </cell>
          <cell r="C1358" t="str">
            <v>m²</v>
          </cell>
        </row>
        <row r="1359">
          <cell r="A1359" t="str">
            <v>05.001.0131-0</v>
          </cell>
          <cell r="B1359" t="str">
            <v>Idem item 05.001.0130, para vidros acima de 0,30 x 0,30m</v>
          </cell>
          <cell r="C1359" t="str">
            <v>m²</v>
          </cell>
        </row>
        <row r="1360">
          <cell r="A1360" t="str">
            <v>05.001.0132-0</v>
          </cell>
          <cell r="B1360" t="str">
            <v>Remoção de cerca de arame farpado e moirões, exclusive transporte</v>
          </cell>
          <cell r="C1360" t="str">
            <v>m</v>
          </cell>
        </row>
        <row r="1361">
          <cell r="A1361" t="str">
            <v>05.001.0133-0</v>
          </cell>
          <cell r="B1361" t="str">
            <v>Arrancamento de barroteamento de dimensões até 3” x 9” ou de grazepes chumbados em pisos ou paredes, sem aproveitamento do material retirado</v>
          </cell>
          <cell r="C1361" t="str">
            <v>m²</v>
          </cell>
        </row>
        <row r="1362">
          <cell r="A1362" t="str">
            <v>05.001.0134-0</v>
          </cell>
          <cell r="B1362" t="str">
            <v>Arrancamento de portas, janelas e caixilhos de ar condicionado ou outros</v>
          </cell>
          <cell r="C1362" t="str">
            <v>un</v>
          </cell>
        </row>
        <row r="1363">
          <cell r="A1363" t="str">
            <v>05.001.0135-0</v>
          </cell>
          <cell r="B1363" t="str">
            <v>Arrancamento de tubos de concreto e manilhas cerâmicas, com diâmetro de 0,70 a 1,50m, inclusive empilhamento lateral dentro do canteiro de serviço</v>
          </cell>
          <cell r="C1363" t="str">
            <v>m</v>
          </cell>
        </row>
        <row r="1364">
          <cell r="A1364" t="str">
            <v>05.001.0136-0</v>
          </cell>
          <cell r="B1364" t="str">
            <v>Arrancamento de tubos de concreto e manilhas cerâmicas com diâmetro de 0,10 a 0,30m, inclusive empilhamento lateral dentro do canteiro de serviço</v>
          </cell>
          <cell r="C1364" t="str">
            <v>m</v>
          </cell>
        </row>
        <row r="1365">
          <cell r="A1365" t="str">
            <v>05.001.0137-0</v>
          </cell>
          <cell r="B1365" t="str">
            <v>Arrancamento de tubos de concreto e manilhas cerâmicas, com diâmetro de 0,40 a 0,60m, inclusive empilhamento lateral dentro do canteiro de serviço</v>
          </cell>
          <cell r="C1365" t="str">
            <v>m</v>
          </cell>
        </row>
        <row r="1366">
          <cell r="A1366" t="str">
            <v>05.001.0138-0</v>
          </cell>
          <cell r="B1366" t="str">
            <v>Arrancamento de tubulação de ferro galvanizado, sem escavação ou rasgo em alvenaria</v>
          </cell>
          <cell r="C1366" t="str">
            <v>m</v>
          </cell>
        </row>
        <row r="1367">
          <cell r="A1367" t="str">
            <v>05.001.0141-0</v>
          </cell>
          <cell r="B1367" t="str">
            <v>Arrancamento de tentos ou travessões, de granito ou concreto, inclusive afastamento lateral dentro do canteiro de serviço</v>
          </cell>
          <cell r="C1367" t="str">
            <v>m</v>
          </cell>
        </row>
        <row r="1368">
          <cell r="A1368" t="str">
            <v>05.001.0142-0</v>
          </cell>
          <cell r="B1368" t="str">
            <v>Arrancamento de meios-fios, de granito ou concreto, retos ou curvos, inclusive afastamento lateral dentro do canteiro de serviço</v>
          </cell>
          <cell r="C1368" t="str">
            <v>m</v>
          </cell>
        </row>
        <row r="1369">
          <cell r="A1369" t="str">
            <v>05.001.0143-0</v>
          </cell>
          <cell r="B1369" t="str">
            <v>Arrancamento de paralelepípedos, inclusive afastamento lateral dentro do canteiro de serviço</v>
          </cell>
          <cell r="C1369" t="str">
            <v>m²</v>
          </cell>
        </row>
        <row r="1370">
          <cell r="A1370" t="str">
            <v>05.001.0144-0</v>
          </cell>
          <cell r="B1370" t="str">
            <v>Arrancamento de aparelhos de iluminação, inclusive lâmpadas</v>
          </cell>
          <cell r="C1370" t="str">
            <v>un</v>
          </cell>
        </row>
        <row r="1371">
          <cell r="A1371" t="str">
            <v>05.001.0145-0</v>
          </cell>
          <cell r="B1371" t="str">
            <v>Arrancamento de aparelhos sanitários</v>
          </cell>
          <cell r="C1371" t="str">
            <v>un</v>
          </cell>
        </row>
        <row r="1372">
          <cell r="A1372" t="str">
            <v>05.001.0146-0</v>
          </cell>
          <cell r="B1372" t="str">
            <v>Arrancamento de bancada de pia/lavatório ou banca seca de até 1,00m de altura e até 0,80m de largura</v>
          </cell>
          <cell r="C1372" t="str">
            <v>m</v>
          </cell>
        </row>
        <row r="1373">
          <cell r="A1373" t="str">
            <v>05.001.0147-0</v>
          </cell>
          <cell r="B1373" t="str">
            <v>Arrancamento de grades, gradis, alambrados, cercas e portões</v>
          </cell>
          <cell r="C1373" t="str">
            <v>m²</v>
          </cell>
        </row>
        <row r="1374">
          <cell r="A1374" t="str">
            <v>05.001.0148-0</v>
          </cell>
          <cell r="B1374" t="str">
            <v>Arrancamento de calhas quebradas em encosta</v>
          </cell>
          <cell r="C1374" t="str">
            <v>un</v>
          </cell>
        </row>
        <row r="1375">
          <cell r="A1375" t="str">
            <v>05.001.0149-0</v>
          </cell>
          <cell r="B1375" t="str">
            <v>Arrancamento de cercas de moirões e arame farpado</v>
          </cell>
          <cell r="C1375" t="str">
            <v>m</v>
          </cell>
        </row>
        <row r="1376">
          <cell r="A1376" t="str">
            <v>05.001.0155-0</v>
          </cell>
          <cell r="B1376" t="str">
            <v>Retirada manual de transformador do local em que se encontra instalado, inclusive desligamentos elétricos, exclusive equipamento para carga e descarga em caminhão e transporte</v>
          </cell>
          <cell r="C1376" t="str">
            <v>un</v>
          </cell>
        </row>
        <row r="1377">
          <cell r="A1377" t="str">
            <v>05.001.0158-0</v>
          </cell>
          <cell r="B1377" t="str">
            <v>Retirada manual de gerador do local em que se encontra instalado, exclusive equipamento para carga e descarga em caminhão e transporte</v>
          </cell>
          <cell r="C1377" t="str">
            <v>un</v>
          </cell>
        </row>
        <row r="1378">
          <cell r="A1378" t="str">
            <v>05.001.0160-0</v>
          </cell>
          <cell r="B1378" t="str">
            <v>Percussão com batidas leves, sem retirada do material solto</v>
          </cell>
          <cell r="C1378" t="str">
            <v>m²</v>
          </cell>
        </row>
        <row r="1379">
          <cell r="A1379" t="str">
            <v>05.001.0162-0</v>
          </cell>
          <cell r="B1379" t="str">
            <v>Retirada de impermeabilização flexível (asfalto, etc), inclusive afastamento lateral, dentro do canteiro de serviço, exclusive camada de proteção</v>
          </cell>
          <cell r="C1379" t="str">
            <v>m²</v>
          </cell>
        </row>
        <row r="1380">
          <cell r="A1380" t="str">
            <v>05.001.0163-0</v>
          </cell>
          <cell r="B1380" t="str">
            <v>Retirada cuidadosa de azulejos ou ladrilhos cerâmicos e respectiva argamassa de assentamento, sem reaproveitamento do material retirado</v>
          </cell>
          <cell r="C1380" t="str">
            <v>m²</v>
          </cell>
        </row>
        <row r="1381">
          <cell r="A1381" t="str">
            <v>05.001.0164-0</v>
          </cell>
          <cell r="B1381" t="str">
            <v>Retirada cuidadosa de revestimento de argamassa (interno ou externo)</v>
          </cell>
          <cell r="C1381" t="str">
            <v>m²</v>
          </cell>
        </row>
        <row r="1382">
          <cell r="A1382" t="str">
            <v>05.001.0168-0</v>
          </cell>
          <cell r="B1382" t="str">
            <v>Recolocação de calha em encosta</v>
          </cell>
          <cell r="C1382" t="str">
            <v>un</v>
          </cell>
        </row>
        <row r="1383">
          <cell r="A1383" t="str">
            <v>05.001.0169-0</v>
          </cell>
          <cell r="B1383" t="str">
            <v>Recolocação de tacos soltos usando piche, pedriscos e argamassa de cimento e saibro, no traço 1:6, com remoção da base existente</v>
          </cell>
          <cell r="C1383" t="str">
            <v>m²</v>
          </cell>
        </row>
        <row r="1384">
          <cell r="A1384" t="str">
            <v>05.001.0170-0</v>
          </cell>
          <cell r="B1384" t="str">
            <v>Transporte horizontal de material de 1ª categoria ou entulho, em carrinhos, a 10,00m de distância, inclusive carga a pá</v>
          </cell>
          <cell r="C1384" t="str">
            <v>m³</v>
          </cell>
        </row>
        <row r="1385">
          <cell r="A1385" t="str">
            <v>05.001.0171-0</v>
          </cell>
          <cell r="B1385" t="str">
            <v>Idem item 05.001.0170, para distância de 20,00m</v>
          </cell>
          <cell r="C1385" t="str">
            <v>m³</v>
          </cell>
        </row>
        <row r="1386">
          <cell r="A1386" t="str">
            <v>05.001.0172-0</v>
          </cell>
          <cell r="B1386" t="str">
            <v>Idem item 05.001.0170, para distância de 30,00m</v>
          </cell>
          <cell r="C1386" t="str">
            <v>m³</v>
          </cell>
        </row>
        <row r="1387">
          <cell r="A1387" t="str">
            <v>05.001.0173-0</v>
          </cell>
          <cell r="B1387" t="str">
            <v>Idem item 05.001.0170, para distância de 60,00m</v>
          </cell>
          <cell r="C1387" t="str">
            <v>m³</v>
          </cell>
        </row>
        <row r="1388">
          <cell r="A1388" t="str">
            <v>05.001.0177-0</v>
          </cell>
          <cell r="B1388" t="str">
            <v>Idem item 05.001.0170, para distância de 100,00m</v>
          </cell>
          <cell r="C1388" t="str">
            <v>m³</v>
          </cell>
        </row>
        <row r="1389">
          <cell r="A1389" t="str">
            <v>05.001.0178-0</v>
          </cell>
          <cell r="B1389" t="str">
            <v>Idem item 05.001.0170, para distância de 150,00m</v>
          </cell>
          <cell r="C1389" t="str">
            <v>m³</v>
          </cell>
        </row>
        <row r="1390">
          <cell r="A1390" t="str">
            <v>05.001.0179-0</v>
          </cell>
          <cell r="B1390" t="str">
            <v>Idem item 05.001.0170, para distância de 200,00m</v>
          </cell>
          <cell r="C1390" t="str">
            <v>m³</v>
          </cell>
        </row>
        <row r="1391">
          <cell r="A1391" t="str">
            <v>05.001.0185-0</v>
          </cell>
          <cell r="B1391" t="str">
            <v>Transporte de materiais encosta acima, serviço inteiramente manual, inclusive carga e descarga</v>
          </cell>
          <cell r="C1391" t="str">
            <v>txm</v>
          </cell>
        </row>
        <row r="1392">
          <cell r="A1392" t="str">
            <v>05.001.0186-0</v>
          </cell>
          <cell r="B1392" t="str">
            <v>Idem item 05.001.0185, encosta abaixo</v>
          </cell>
          <cell r="C1392" t="str">
            <v>txm</v>
          </cell>
        </row>
        <row r="1393">
          <cell r="A1393" t="str">
            <v>05.001.0187-0</v>
          </cell>
          <cell r="B1393" t="str">
            <v>Transporte horizontal de entulho ou lama em carrinho, inclusive carga a pá, em favelas</v>
          </cell>
          <cell r="C1393" t="str">
            <v>m³</v>
          </cell>
        </row>
        <row r="1394">
          <cell r="A1394" t="str">
            <v>05.001.0188-0</v>
          </cell>
          <cell r="B1394" t="str">
            <v>Transporte de materiais encosta acima, em carrinhos, inclusive carga e decarga</v>
          </cell>
          <cell r="C1394" t="str">
            <v>txm</v>
          </cell>
        </row>
        <row r="1395">
          <cell r="A1395" t="str">
            <v>05.001.0189-0</v>
          </cell>
          <cell r="B1395" t="str">
            <v>Idem item 05.001.0188, encosta abaixo</v>
          </cell>
          <cell r="C1395" t="str">
            <v>txm</v>
          </cell>
        </row>
        <row r="1396">
          <cell r="A1396" t="str">
            <v>05.001.0195-0</v>
          </cell>
          <cell r="B1396" t="str">
            <v>Transporte de materiais de grande volume e baixo peso específico, serviço inteiramente manual, encosta acima, inclusive carga e descarga</v>
          </cell>
          <cell r="C1396" t="str">
            <v>m³xm</v>
          </cell>
        </row>
        <row r="1397">
          <cell r="A1397" t="str">
            <v>05.001.0196-0</v>
          </cell>
          <cell r="B1397" t="str">
            <v>Idem item 05.001.0195, encosta abaixo</v>
          </cell>
          <cell r="C1397" t="str">
            <v>m³xm</v>
          </cell>
        </row>
        <row r="1398">
          <cell r="A1398" t="str">
            <v>05.001.0205-0</v>
          </cell>
          <cell r="B1398" t="str">
            <v>Transporte manual de calha até o local de assentamento, encosta acima, inclusive carga e descarga</v>
          </cell>
          <cell r="C1398" t="str">
            <v>unxm</v>
          </cell>
        </row>
        <row r="1399">
          <cell r="A1399" t="str">
            <v>05.001.0206-0</v>
          </cell>
          <cell r="B1399" t="str">
            <v>Idem item 05.001.0205, encosta abaixo</v>
          </cell>
          <cell r="C1399" t="str">
            <v>unxm</v>
          </cell>
        </row>
        <row r="1400">
          <cell r="A1400" t="str">
            <v>05.001.0250-0</v>
          </cell>
          <cell r="B1400" t="str">
            <v>Transporte manual de materiais diversos em manguezal, inclusive carga e descarga em cesto tipo COMLURB (muda e lixo)</v>
          </cell>
          <cell r="C1400" t="str">
            <v>txm</v>
          </cell>
        </row>
        <row r="1401">
          <cell r="A1401" t="str">
            <v>05.001.0300-0</v>
          </cell>
          <cell r="B1401" t="str">
            <v>Calha fechada, de tábuas de madeira de 3ª, com a seção de 0,45 x 0,45m, para descida de escombros, com colocação</v>
          </cell>
          <cell r="C1401" t="str">
            <v>m</v>
          </cell>
        </row>
        <row r="1402">
          <cell r="A1402" t="str">
            <v>05.001.0301-0</v>
          </cell>
          <cell r="B1402" t="str">
            <v>Idem item 05.001.0300, com seção de 0,35 x 0,35m</v>
          </cell>
          <cell r="C1402" t="str">
            <v>m</v>
          </cell>
        </row>
        <row r="1403">
          <cell r="A1403" t="str">
            <v>05.001.0305-0</v>
          </cell>
          <cell r="B1403" t="str">
            <v>Descida de escombros por calhas fechadas, de tábuas de pinho de 3ª</v>
          </cell>
          <cell r="C1403" t="str">
            <v>m³</v>
          </cell>
        </row>
        <row r="1404">
          <cell r="A1404" t="str">
            <v>05.001.0310-0</v>
          </cell>
          <cell r="B1404" t="str">
            <v>Ensacamento e transporte de escombros em sacos plásticos, desde um pavimento elevado até o térreo, utilizando elevador</v>
          </cell>
          <cell r="C1404" t="str">
            <v>m³</v>
          </cell>
        </row>
        <row r="1405">
          <cell r="A1405" t="str">
            <v>05.001.0315-0</v>
          </cell>
          <cell r="B1405" t="str">
            <v>Idem item 05.001.0310, utilizando a escada do prédio</v>
          </cell>
          <cell r="C1405" t="str">
            <v>m³</v>
          </cell>
        </row>
        <row r="1406">
          <cell r="A1406" t="str">
            <v>05.001.0320-0</v>
          </cell>
          <cell r="B1406" t="str">
            <v>Retirada de lama, escombros ou detritos do interior de reservatórios ou caixas enterradas, utilizando processos de suspensão manual, medido por volume  de material retirado</v>
          </cell>
          <cell r="C1406" t="str">
            <v>m³</v>
          </cell>
        </row>
        <row r="1407">
          <cell r="A1407" t="str">
            <v>05.001.0325-0</v>
          </cell>
          <cell r="B1407" t="str">
            <v>Desobstrução de drenos de muros de contenção, buzinotes de coberturas e similares</v>
          </cell>
          <cell r="C1407" t="str">
            <v>un</v>
          </cell>
        </row>
        <row r="1408">
          <cell r="A1408" t="str">
            <v>05.001.0350-0</v>
          </cell>
          <cell r="B1408" t="str">
            <v>Limpeza de vidros, feita nos dois lados, contado um lado</v>
          </cell>
          <cell r="C1408" t="str">
            <v>m²</v>
          </cell>
        </row>
        <row r="1409">
          <cell r="A1409" t="str">
            <v>05.001.0360-0</v>
          </cell>
          <cell r="B1409" t="str">
            <v>Limpeza de pisos cimentados</v>
          </cell>
          <cell r="C1409" t="str">
            <v>m²</v>
          </cell>
        </row>
        <row r="1410">
          <cell r="A1410" t="str">
            <v>05.001.0365-0</v>
          </cell>
          <cell r="B1410" t="str">
            <v>Limpeza de pisos cerâmicos</v>
          </cell>
          <cell r="C1410" t="str">
            <v>m²</v>
          </cell>
        </row>
        <row r="1411">
          <cell r="A1411" t="str">
            <v>05.001.0366-0</v>
          </cell>
          <cell r="B1411" t="str">
            <v>Limpeza de pisos de borracha</v>
          </cell>
          <cell r="C1411" t="str">
            <v>m²</v>
          </cell>
        </row>
        <row r="1412">
          <cell r="A1412" t="str">
            <v>05.001.0370-0</v>
          </cell>
          <cell r="B1412" t="str">
            <v>Limpeza de aparelhos sanitários, inclusive metais</v>
          </cell>
          <cell r="C1412" t="str">
            <v>un</v>
          </cell>
        </row>
        <row r="1413">
          <cell r="A1413" t="str">
            <v>05.001.0375-0</v>
          </cell>
          <cell r="B1413" t="str">
            <v>Limpeza de metais, exclusive aparelhos sanitários</v>
          </cell>
          <cell r="C1413" t="str">
            <v>un</v>
          </cell>
        </row>
        <row r="1414">
          <cell r="A1414" t="str">
            <v>05.001.0380-0</v>
          </cell>
          <cell r="B1414" t="str">
            <v>Limpeza de peitoris</v>
          </cell>
          <cell r="C1414" t="str">
            <v>m</v>
          </cell>
        </row>
        <row r="1415">
          <cell r="A1415" t="str">
            <v>05.001.0385-0</v>
          </cell>
          <cell r="B1415" t="str">
            <v>Limpeza de paredes revestidas de cerâmicas ou azulejos</v>
          </cell>
          <cell r="C1415" t="str">
            <v>m²</v>
          </cell>
        </row>
        <row r="1416">
          <cell r="A1416" t="str">
            <v>05.001.0386-0</v>
          </cell>
          <cell r="B1416" t="str">
            <v>Limpeza de pisos vinílicos</v>
          </cell>
          <cell r="C1416" t="str">
            <v>m²</v>
          </cell>
        </row>
        <row r="1417">
          <cell r="A1417" t="str">
            <v>05.001.0387-0</v>
          </cell>
          <cell r="B1417" t="str">
            <v>Limpeza de pisos de pedra</v>
          </cell>
          <cell r="C1417" t="str">
            <v>m²</v>
          </cell>
        </row>
        <row r="1418">
          <cell r="A1418" t="str">
            <v>05.001.0388-0</v>
          </cell>
          <cell r="B1418" t="str">
            <v>Lavagem de tapetes executada no local</v>
          </cell>
          <cell r="C1418" t="str">
            <v>m²</v>
          </cell>
        </row>
        <row r="1419">
          <cell r="A1419" t="str">
            <v>05.001.0389-0</v>
          </cell>
          <cell r="B1419" t="str">
            <v>Limpeza em parede revestida com pastilhas, inclusive o uso de escada até 2 pavimentos, exclusive andaimes</v>
          </cell>
          <cell r="C1419" t="str">
            <v>m²</v>
          </cell>
        </row>
        <row r="1420">
          <cell r="A1420" t="str">
            <v>05.001.0391-0</v>
          </cell>
          <cell r="B1420" t="str">
            <v>Idem item 05.001.0389, com mármore ou granito (polimento)</v>
          </cell>
          <cell r="C1420" t="str">
            <v>m²</v>
          </cell>
        </row>
        <row r="1421">
          <cell r="A1421" t="str">
            <v>05.001.0392-0</v>
          </cell>
          <cell r="B1421" t="str">
            <v>Idem item 05.001.0389, com pedras (lavagem com solução ácida)</v>
          </cell>
          <cell r="C1421" t="str">
            <v>m²</v>
          </cell>
        </row>
        <row r="1422">
          <cell r="A1422" t="str">
            <v>05.001.0393-0</v>
          </cell>
          <cell r="B1422" t="str">
            <v>Idem item 05.001.0389, com chapas laminadas</v>
          </cell>
          <cell r="C1422" t="str">
            <v>m²</v>
          </cell>
        </row>
        <row r="1423">
          <cell r="A1423" t="str">
            <v>05.001.0400-0</v>
          </cell>
          <cell r="B1423" t="str">
            <v>Limpeza de calha em encosta</v>
          </cell>
          <cell r="C1423" t="str">
            <v>m</v>
          </cell>
        </row>
        <row r="1424">
          <cell r="A1424" t="str">
            <v>05.001.0402-0</v>
          </cell>
          <cell r="B1424" t="str">
            <v>Limpeza de telha cerâmica, constando de lavagem com água pura e escovação com escova de aço</v>
          </cell>
          <cell r="C1424" t="str">
            <v>m²</v>
          </cell>
        </row>
        <row r="1425">
          <cell r="A1425" t="str">
            <v>05.001.0405-0</v>
          </cell>
          <cell r="B1425" t="str">
            <v>Limpeza de caixa de areia, em encosta, até 1,50m de profundidade</v>
          </cell>
          <cell r="C1425" t="str">
            <v>m³</v>
          </cell>
        </row>
        <row r="1426">
          <cell r="A1426" t="str">
            <v>05.001.0410-0</v>
          </cell>
          <cell r="B1426" t="str">
            <v>Limpeza de  painéis de alumínio</v>
          </cell>
          <cell r="C1426" t="str">
            <v>m²</v>
          </cell>
        </row>
        <row r="1427">
          <cell r="A1427" t="str">
            <v>05.001.0415-0</v>
          </cell>
          <cell r="B1427" t="str">
            <v>Limpeza de  painéis de aço escovado</v>
          </cell>
          <cell r="C1427" t="str">
            <v>m²</v>
          </cell>
        </row>
        <row r="1428">
          <cell r="A1428" t="str">
            <v>05.001.0450-0</v>
          </cell>
          <cell r="B1428" t="str">
            <v>Limpeza de caixa d’água ou cisterna, com capacidade até 1000l, inclusive desinfecção conforme normas do INEA</v>
          </cell>
          <cell r="C1428" t="str">
            <v>un</v>
          </cell>
        </row>
        <row r="1429">
          <cell r="A1429" t="str">
            <v>05.001.0455-0</v>
          </cell>
          <cell r="B1429" t="str">
            <v>Idem item 05.001.0450, com capacidade de 1001 a 2000l</v>
          </cell>
          <cell r="C1429" t="str">
            <v>un</v>
          </cell>
        </row>
        <row r="1430">
          <cell r="A1430" t="str">
            <v>05.001.0460-0</v>
          </cell>
          <cell r="B1430" t="str">
            <v>Idem item 05.001.0450, com capacidade de 2001 a 20000l</v>
          </cell>
          <cell r="C1430" t="str">
            <v>un</v>
          </cell>
        </row>
        <row r="1431">
          <cell r="A1431" t="str">
            <v>05.001.0465-0</v>
          </cell>
          <cell r="B1431" t="str">
            <v>Idem item 05.001.0450, com capacidade de 20001 a 60000l</v>
          </cell>
          <cell r="C1431" t="str">
            <v>un</v>
          </cell>
        </row>
        <row r="1432">
          <cell r="A1432" t="str">
            <v>05.001.0600-0</v>
          </cell>
          <cell r="B1432" t="str">
            <v>Apicoamento de meios-fios, utilizando ponteiro, considerando espelho de 15cm, face e aresta</v>
          </cell>
          <cell r="C1432" t="str">
            <v>m</v>
          </cell>
        </row>
        <row r="1433">
          <cell r="A1433" t="str">
            <v>05.001.0601-0</v>
          </cell>
          <cell r="B1433" t="str">
            <v>Apicoamento de concreto ou piso cimentado</v>
          </cell>
          <cell r="C1433" t="str">
            <v>m²</v>
          </cell>
        </row>
        <row r="1434">
          <cell r="A1434" t="str">
            <v>05.001.0602-0</v>
          </cell>
          <cell r="B1434" t="str">
            <v>Apicoamento para execução de concreto aparente em superfícies horizontais superiores (tetos)</v>
          </cell>
          <cell r="C1434" t="str">
            <v>m²</v>
          </cell>
        </row>
        <row r="1435">
          <cell r="A1435" t="str">
            <v>05.001.0603-0</v>
          </cell>
          <cell r="B1435" t="str">
            <v>Idem item 05.001.0602, em superfícies verticais</v>
          </cell>
          <cell r="C1435" t="str">
            <v>m²</v>
          </cell>
        </row>
        <row r="1436">
          <cell r="A1436" t="str">
            <v>05.001.0605-0</v>
          </cell>
          <cell r="B1436" t="str">
            <v>Apicoamento de concreto, em superfícies verticais, inclusive correção de falhas</v>
          </cell>
          <cell r="C1436" t="str">
            <v>m²</v>
          </cell>
        </row>
        <row r="1437">
          <cell r="A1437" t="str">
            <v>05.001.0606-0</v>
          </cell>
          <cell r="B1437" t="str">
            <v>Idem item 05.001.0605, em superfícies horizontais (tetos)</v>
          </cell>
          <cell r="C1437" t="str">
            <v>m²</v>
          </cell>
        </row>
        <row r="1438">
          <cell r="A1438" t="str">
            <v>05.001.0607-0</v>
          </cell>
          <cell r="B1438" t="str">
            <v>Furação em concreto com furadeira manual e broca de wídia de diâmetro até 1/2”</v>
          </cell>
          <cell r="C1438" t="str">
            <v>m</v>
          </cell>
        </row>
        <row r="1439">
          <cell r="A1439" t="str">
            <v>05.001.0608-0</v>
          </cell>
          <cell r="B1439" t="str">
            <v>Idem item 05.001.0607, diâmetro de  5/8”</v>
          </cell>
          <cell r="C1439" t="str">
            <v>m</v>
          </cell>
        </row>
        <row r="1440">
          <cell r="A1440" t="str">
            <v>05.001.0609-0</v>
          </cell>
          <cell r="B1440" t="str">
            <v>Idem item 05.001.0607, diâmetro de 3/4”</v>
          </cell>
          <cell r="C1440" t="str">
            <v>m</v>
          </cell>
        </row>
        <row r="1441">
          <cell r="A1441" t="str">
            <v>05.001.0612-0</v>
          </cell>
          <cell r="B1441" t="str">
            <v>Idem item 05.001.0607, diâmetro de 1”</v>
          </cell>
          <cell r="C1441" t="str">
            <v>m</v>
          </cell>
        </row>
        <row r="1442">
          <cell r="A1442" t="str">
            <v>05.001.0613-0</v>
          </cell>
          <cell r="B1442" t="str">
            <v>Idem item 05.001.0607, diâmetro de 1.1/2”</v>
          </cell>
          <cell r="C1442" t="str">
            <v>m</v>
          </cell>
        </row>
        <row r="1443">
          <cell r="A1443" t="str">
            <v>05.001.0615-0</v>
          </cell>
          <cell r="B1443" t="str">
            <v>Furação de concreto, a ponteiro, tendo o furo 5 x 5 x 7cm</v>
          </cell>
          <cell r="C1443" t="str">
            <v>un</v>
          </cell>
        </row>
        <row r="1444">
          <cell r="A1444" t="str">
            <v>05.001.0616-0</v>
          </cell>
          <cell r="B1444" t="str">
            <v>Idem item 05.001.0615, tendo o furo 10 x 10 x 15cm</v>
          </cell>
          <cell r="C1444" t="str">
            <v>un</v>
          </cell>
        </row>
        <row r="1445">
          <cell r="A1445" t="str">
            <v>05.001.0618-0</v>
          </cell>
          <cell r="B1445" t="str">
            <v>Tiro com pistola para fixação de pino de 1/4” em concreto armado, inclusive o pino e 0,50m de fita perfurada.  FORNECIMENTO e COLOCAÇÃO</v>
          </cell>
          <cell r="C1445" t="str">
            <v>un</v>
          </cell>
        </row>
        <row r="1446">
          <cell r="A1446" t="str">
            <v>05.001.0620-0</v>
          </cell>
          <cell r="B1446" t="str">
            <v>Corte em alvenaria de tijolo, para colocação de caixa de 0,25 x 0,25 x 0,12m, inclusive arremates de recomposição</v>
          </cell>
          <cell r="C1446" t="str">
            <v>un</v>
          </cell>
        </row>
        <row r="1447">
          <cell r="A1447" t="str">
            <v>05.001.0621-0</v>
          </cell>
          <cell r="B1447" t="str">
            <v>Idem item 05.001.0620, caixa de 0,35 x 0,45 x 0,15m</v>
          </cell>
          <cell r="C1447" t="str">
            <v>un</v>
          </cell>
        </row>
        <row r="1448">
          <cell r="A1448" t="str">
            <v>05.001.0622-0</v>
          </cell>
          <cell r="B1448" t="str">
            <v>Idem item 05.001.0620, caixa de 0,50 x 1,00 x 0,15m</v>
          </cell>
          <cell r="C1448" t="str">
            <v>un</v>
          </cell>
        </row>
        <row r="1449">
          <cell r="A1449" t="str">
            <v>05.001.0623-0</v>
          </cell>
          <cell r="B1449" t="str">
            <v>Idem item 05.001.0620, caixa de 1,00 x 1,00 x 0,15m</v>
          </cell>
          <cell r="C1449" t="str">
            <v>un</v>
          </cell>
        </row>
        <row r="1450">
          <cell r="A1450" t="str">
            <v>05.001.0680-0</v>
          </cell>
          <cell r="B1450" t="str">
            <v>Corte em teto de gesso com maquita</v>
          </cell>
          <cell r="C1450" t="str">
            <v>m</v>
          </cell>
        </row>
        <row r="1451">
          <cell r="A1451" t="str">
            <v>05.001.0690-0</v>
          </cell>
          <cell r="B1451" t="str">
            <v>Corte em pisos de mármore, marmorite ou cerâmica com maquita</v>
          </cell>
          <cell r="C1451" t="str">
            <v>m</v>
          </cell>
        </row>
        <row r="1452">
          <cell r="A1452" t="str">
            <v>05.001.0700-0</v>
          </cell>
          <cell r="B1452" t="str">
            <v>Arrumação de material rochoso, em blocos até 15kg, em pilhas regulares, referindo-se o custo ao material solto</v>
          </cell>
          <cell r="C1452" t="str">
            <v>m³</v>
          </cell>
        </row>
        <row r="1453">
          <cell r="A1453" t="str">
            <v>05.001.0750-0</v>
          </cell>
          <cell r="B1453" t="str">
            <v>Limpeza de superfície de concreto e da armadura, com escova de aço, após retirada do capeamento, exclusive este</v>
          </cell>
          <cell r="C1453" t="str">
            <v>m²</v>
          </cell>
        </row>
        <row r="1454">
          <cell r="A1454" t="str">
            <v>05.001.0755-0</v>
          </cell>
          <cell r="B1454" t="str">
            <v>Lixamento de concreto aparente, antigo, serviço manual com lixa de calafate</v>
          </cell>
          <cell r="C1454" t="str">
            <v>m²</v>
          </cell>
        </row>
        <row r="1455">
          <cell r="A1455" t="str">
            <v>05.001.0758-0</v>
          </cell>
          <cell r="B1455" t="str">
            <v>Limpeza de superfície de concreto aparente liso (antigo), com água pura e escovação com escova de aço, utilizando mangueira de 1/2”, exclusive andaimes</v>
          </cell>
          <cell r="C1455" t="str">
            <v>m²</v>
          </cell>
        </row>
        <row r="1456">
          <cell r="A1456" t="str">
            <v>05.001.0800-0</v>
          </cell>
          <cell r="B1456" t="str">
            <v>Polimento manual de peitoril de marmorite</v>
          </cell>
          <cell r="C1456" t="str">
            <v>m</v>
          </cell>
        </row>
        <row r="1457">
          <cell r="A1457" t="str">
            <v>05.001.0802-0</v>
          </cell>
          <cell r="B1457" t="str">
            <v>Polimento manual de peitoril de mármore</v>
          </cell>
          <cell r="C1457" t="str">
            <v>m</v>
          </cell>
        </row>
        <row r="1458">
          <cell r="A1458" t="str">
            <v>05.001.0805-0</v>
          </cell>
          <cell r="B1458" t="str">
            <v>Polimento manual de piso e espelho, em escada de marmorite</v>
          </cell>
          <cell r="C1458" t="str">
            <v>m</v>
          </cell>
        </row>
        <row r="1459">
          <cell r="A1459" t="str">
            <v>05.001.0810-0</v>
          </cell>
          <cell r="B1459" t="str">
            <v>Polimento manual de rodapé de marmorite</v>
          </cell>
          <cell r="C1459" t="str">
            <v>m</v>
          </cell>
        </row>
        <row r="1460">
          <cell r="A1460" t="str">
            <v>05.001.0815-0</v>
          </cell>
          <cell r="B1460" t="str">
            <v>Polimento manual de rodapé em material de alta resistência</v>
          </cell>
          <cell r="C1460" t="str">
            <v>m</v>
          </cell>
        </row>
        <row r="1461">
          <cell r="A1461" t="str">
            <v>05.001.0820-0</v>
          </cell>
          <cell r="B1461" t="str">
            <v>Limpeza e polimento de piso de alta resistência, antigo, usando estuque com adesivo, cimento branco e corante, sendo 2 polimentos mecânicos</v>
          </cell>
          <cell r="C1461" t="str">
            <v>m²</v>
          </cell>
        </row>
        <row r="1462">
          <cell r="A1462" t="str">
            <v>05.001.0825-0</v>
          </cell>
          <cell r="B1462" t="str">
            <v>Idem item 05.001.0820, em piso de marmorite</v>
          </cell>
          <cell r="C1462" t="str">
            <v>m²</v>
          </cell>
        </row>
        <row r="1463">
          <cell r="A1463" t="str">
            <v>05.001.0840-0</v>
          </cell>
          <cell r="B1463" t="str">
            <v>Idem item 05.001.0820, em piso de mármore</v>
          </cell>
          <cell r="C1463" t="str">
            <v>m²</v>
          </cell>
        </row>
        <row r="1464">
          <cell r="A1464" t="str">
            <v>05.001.0845-0</v>
          </cell>
          <cell r="B1464" t="str">
            <v>Idem item 05.001.0820, em piso de granito</v>
          </cell>
          <cell r="C1464" t="str">
            <v>m²</v>
          </cell>
        </row>
        <row r="1465">
          <cell r="A1465" t="str">
            <v>05.001.0850-0</v>
          </cell>
          <cell r="B1465" t="str">
            <v>Polimento mecânico em piso cimentado antigo, após reparos do revestimento com estuque de cimento e adesivo, inclusive estes materiais</v>
          </cell>
          <cell r="C1465" t="str">
            <v>m²</v>
          </cell>
        </row>
        <row r="1466">
          <cell r="A1466" t="str">
            <v>05.001.0876-0</v>
          </cell>
          <cell r="B1466" t="str">
            <v>Raspagem com espátula de aço ou escova de aço para remoção de craquele de pintura</v>
          </cell>
          <cell r="C1466" t="str">
            <v>m²</v>
          </cell>
        </row>
        <row r="1467">
          <cell r="A1467" t="str">
            <v>05.001.0900-0</v>
          </cell>
          <cell r="B1467" t="str">
            <v>Corte de aço (Vergalhão), inclusive remoção do local, após serviços de demolição de concreto</v>
          </cell>
          <cell r="C1467" t="str">
            <v>Kg</v>
          </cell>
        </row>
        <row r="1468">
          <cell r="A1468" t="str">
            <v>05.001.0950-0</v>
          </cell>
          <cell r="B1468" t="str">
            <v>Desmontagem e remoção manuais de tubos, conexões, registros , válvulas e similares, com juntas flangeadas. Custo por junta de DN até 80mm</v>
          </cell>
          <cell r="C1468" t="str">
            <v>un</v>
          </cell>
        </row>
        <row r="1469">
          <cell r="A1469" t="str">
            <v>05.001.0955-0</v>
          </cell>
          <cell r="B1469" t="str">
            <v>Idem item 05.001.0950, com DN = 100 ou 150mm</v>
          </cell>
          <cell r="C1469" t="str">
            <v>un</v>
          </cell>
        </row>
        <row r="1470">
          <cell r="A1470" t="str">
            <v>05.001.0960-0</v>
          </cell>
          <cell r="B1470" t="str">
            <v>Idem item 05.001.0950, com DN = 200mm</v>
          </cell>
          <cell r="C1470" t="str">
            <v>un</v>
          </cell>
        </row>
        <row r="1471">
          <cell r="A1471" t="str">
            <v>05.002.0001-0</v>
          </cell>
          <cell r="B1471" t="str">
            <v>Demolição, com equipamento de ar comprimido, de pisos ou pavimentos de concreto simples, inclusive afastamento lateral dentro do canteiro de serviço</v>
          </cell>
          <cell r="C1471" t="str">
            <v>m³</v>
          </cell>
        </row>
        <row r="1472">
          <cell r="A1472" t="str">
            <v>05.002.0002-0</v>
          </cell>
          <cell r="B1472" t="str">
            <v>Idem item 05.002.0001, de concreto armado</v>
          </cell>
          <cell r="C1472" t="str">
            <v>m³</v>
          </cell>
        </row>
        <row r="1473">
          <cell r="A1473" t="str">
            <v>05.002.0003-1</v>
          </cell>
          <cell r="B1473" t="str">
            <v>Demolição, com equipamento de ar comprimido, de massas de concreto simples, exceto pisos ou pavimentos, inclusive afastamento lateral dentro do canteiro de serviço</v>
          </cell>
          <cell r="C1473" t="str">
            <v>m³</v>
          </cell>
        </row>
        <row r="1474">
          <cell r="A1474" t="str">
            <v>05.002.0004-0</v>
          </cell>
          <cell r="B1474" t="str">
            <v>Idem item 05.002.0003, de concreto armado</v>
          </cell>
          <cell r="C1474" t="str">
            <v>m³</v>
          </cell>
        </row>
        <row r="1475">
          <cell r="A1475" t="str">
            <v>05.002.0005-1</v>
          </cell>
          <cell r="B1475" t="str">
            <v>Demolição, com equipamento de ar comprimido, de pavimentação de concreto asfáltico, com 5cm de espessura, inclusive afastamento lateral dentro do canteiro de serviço</v>
          </cell>
          <cell r="C1475" t="str">
            <v>m²</v>
          </cell>
        </row>
        <row r="1476">
          <cell r="A1476" t="str">
            <v>05.002.0006-1</v>
          </cell>
          <cell r="B1476" t="str">
            <v>Idem item 05.002.0005, com 10cm de espessura</v>
          </cell>
          <cell r="C1476" t="str">
            <v>m²</v>
          </cell>
        </row>
        <row r="1477">
          <cell r="A1477" t="str">
            <v>05.002.0007-0</v>
          </cell>
          <cell r="B1477" t="str">
            <v>Demolição, com equipamento de ar comprimido, de pavimentação de concreto asfáltico, com 5cm de espessura, em faixas de até 1,20m de largura, inclusive afastamento lateral dentro do canteiro de serviço</v>
          </cell>
          <cell r="C1477" t="str">
            <v>m²</v>
          </cell>
        </row>
        <row r="1478">
          <cell r="A1478" t="str">
            <v>05.002.0008-0</v>
          </cell>
          <cell r="B1478" t="str">
            <v>Idem item 05.002.0007, com 10cm de espessura</v>
          </cell>
          <cell r="C1478" t="str">
            <v>m²</v>
          </cell>
        </row>
        <row r="1479">
          <cell r="A1479" t="str">
            <v>05.002.0009-1</v>
          </cell>
          <cell r="B1479" t="str">
            <v>Demolição, com equipamento de ar comprimido, de pavimentação de concreto simples, com 15cm de espessura, inclusive afastamento lateral dentro do canteiro de serviço</v>
          </cell>
          <cell r="C1479" t="str">
            <v>m²</v>
          </cell>
        </row>
        <row r="1480">
          <cell r="A1480" t="str">
            <v>05.002.0010-1</v>
          </cell>
          <cell r="B1480" t="str">
            <v>Idem item 05.002.0009, na espessura de 20cm</v>
          </cell>
          <cell r="C1480" t="str">
            <v>m²</v>
          </cell>
        </row>
        <row r="1481">
          <cell r="A1481" t="str">
            <v>05.002.0011-0</v>
          </cell>
          <cell r="B1481" t="str">
            <v>Demolição, com equipamento de ar comprimido, de pavimentação de concreto simples, com 15cm de espessura, em faixas de até 1,20m de largura, inclusive afastamento lateral dentro do canteiro de serviço</v>
          </cell>
          <cell r="C1481" t="str">
            <v>m²</v>
          </cell>
        </row>
        <row r="1482">
          <cell r="A1482" t="str">
            <v>05.002.0012-0</v>
          </cell>
          <cell r="B1482" t="str">
            <v>Idem item 05.002.0011, na espessura de 20cm</v>
          </cell>
          <cell r="C1482" t="str">
            <v>m²</v>
          </cell>
        </row>
        <row r="1483">
          <cell r="A1483" t="str">
            <v>05.002.0013-0</v>
          </cell>
          <cell r="B1483" t="str">
            <v>Demolição, com equipamento de ar comprimido, de concreto armado, visando à exposição ou retirada de armadura</v>
          </cell>
          <cell r="C1483" t="str">
            <v>m³</v>
          </cell>
        </row>
        <row r="1484">
          <cell r="A1484" t="str">
            <v>05.002.0014-0</v>
          </cell>
          <cell r="B1484" t="str">
            <v>Demolição, com equipamento de ar comprimido, de passeio cimentado com espessura até 10cm, inclusive afastamento lateral dentro do canteiro de serviço</v>
          </cell>
          <cell r="C1484" t="str">
            <v>m²</v>
          </cell>
        </row>
        <row r="1485">
          <cell r="A1485" t="str">
            <v>05.002.0015-0</v>
          </cell>
          <cell r="B1485" t="str">
            <v>Demolição, com equipamento de ar comprimido, de base de macadame cimentado, inclusive afastamento lateral dentro do canteiro de serviço</v>
          </cell>
          <cell r="C1485" t="str">
            <v>m³</v>
          </cell>
        </row>
        <row r="1486">
          <cell r="A1486" t="str">
            <v>05.002.0016-0</v>
          </cell>
          <cell r="B1486" t="str">
            <v>Idem item 05.002.0015, de macadame betuminoso</v>
          </cell>
          <cell r="C1486" t="str">
            <v>m³</v>
          </cell>
        </row>
        <row r="1487">
          <cell r="A1487" t="str">
            <v>05.002.0030-0</v>
          </cell>
          <cell r="B1487" t="str">
            <v>Demolição de pisos ou pavimentos de concreto simples, utilizando queda de maço de 750kg, adaptado a uma escavadeira de 0,57m³ (3/4jd³)</v>
          </cell>
          <cell r="C1487" t="str">
            <v>m³</v>
          </cell>
        </row>
        <row r="1488">
          <cell r="A1488" t="str">
            <v>05.002.0031-0</v>
          </cell>
          <cell r="B1488" t="str">
            <v>Idem item 05.002.0030, de peças de concreto armado em posição especial</v>
          </cell>
          <cell r="C1488" t="str">
            <v>m³</v>
          </cell>
        </row>
        <row r="1489">
          <cell r="A1489" t="str">
            <v>05.002.0050-0</v>
          </cell>
          <cell r="B1489" t="str">
            <v>Arrancamento, com equipamento de ar comprimido, de piso de paralelepípedos rejuntados com argamassa de cimento e areia, inclusive limpeza e empilhamento sobre o passeio</v>
          </cell>
          <cell r="C1489" t="str">
            <v>m²</v>
          </cell>
        </row>
        <row r="1490">
          <cell r="A1490" t="str">
            <v>05.002.0055-0</v>
          </cell>
          <cell r="B1490" t="str">
            <v>Arrancamento, com equipamento de ar comprimido, de tampão de ferro fundido (tampa e telar)</v>
          </cell>
          <cell r="C1490" t="str">
            <v>un</v>
          </cell>
        </row>
        <row r="1491">
          <cell r="A1491" t="str">
            <v>05.002.0060-0</v>
          </cell>
          <cell r="B1491" t="str">
            <v>Arrancamento, com equipamento de ar comprimido, e carga em caminhão de trilho de bonde</v>
          </cell>
          <cell r="C1491" t="str">
            <v>un</v>
          </cell>
        </row>
        <row r="1492">
          <cell r="A1492" t="str">
            <v>05.002.0061-0</v>
          </cell>
          <cell r="B1492" t="str">
            <v>Demolição com equipamento de ar comprimido de laje pré-fabricada composta de tijolos cerâmicos, vigotas, armação e camada de capeamento, inclusive afastamento lateral  dentro do canteiro de serviço. Obs.: Para demolição manual vide o item 05.001.0027</v>
          </cell>
          <cell r="C1492" t="str">
            <v>m³</v>
          </cell>
        </row>
        <row r="1493">
          <cell r="A1493" t="str">
            <v>05.002.0062-0</v>
          </cell>
          <cell r="B1493" t="str">
            <v>Demolição de prédios com rompedor hidráulico adaptado à escavadeira, de concreto armado, pisos, alvenaria e esquadrias, inclusive empilhamento do entulho com preparo para transporte e exclusive: corte do aço (vergalhão) empilhado, transporte (bota-fora), carga e descarga</v>
          </cell>
          <cell r="C1493" t="str">
            <v>m³</v>
          </cell>
        </row>
        <row r="1494">
          <cell r="A1494" t="str">
            <v>05.002.0063-0</v>
          </cell>
          <cell r="B1494" t="str">
            <v>Demolição de concreto armado com rompedor hidráulico adaptado à escavadeira, inclusive afastamento lateral dentro do canteiro de serviço</v>
          </cell>
          <cell r="C1494" t="str">
            <v>m³</v>
          </cell>
        </row>
        <row r="1495">
          <cell r="A1495" t="str">
            <v>05.002.0065-0</v>
          </cell>
          <cell r="B1495" t="str">
            <v>Demolição e remoção de estruturas metálicas treliçadas de vergalhões e/ou perfis leves de aço, medidas pelo peso removido</v>
          </cell>
          <cell r="C1495" t="str">
            <v>kg</v>
          </cell>
        </row>
        <row r="1496">
          <cell r="A1496" t="str">
            <v>05.002.0070-0</v>
          </cell>
          <cell r="B1496" t="str">
            <v>Demolição e remoção com maçarico e guindastes, de estruturas metálicas de perfis pesados de aço, medidas pelo peso removido</v>
          </cell>
          <cell r="C1496" t="str">
            <v>t</v>
          </cell>
        </row>
        <row r="1497">
          <cell r="A1497" t="str">
            <v>05.002.0075-0</v>
          </cell>
          <cell r="B1497" t="str">
            <v>Demolição e remoção com maçarico e guindastes, de estruturas metálicas ou similares de chapas de aço, medidas pelo peso removido</v>
          </cell>
          <cell r="C1497" t="str">
            <v>t</v>
          </cell>
        </row>
        <row r="1498">
          <cell r="A1498" t="str">
            <v>05.002.0081-0</v>
          </cell>
          <cell r="B1498" t="str">
            <v>Desmontagem e remoção com auxílio de guindaste, de tubos, conexões, registros, válvulas e similares com juntas flangeadas, custo por junta, com DN = 200mm</v>
          </cell>
          <cell r="C1498" t="str">
            <v>un</v>
          </cell>
        </row>
        <row r="1499">
          <cell r="A1499" t="str">
            <v>05.002.0082-0</v>
          </cell>
          <cell r="B1499" t="str">
            <v>Idem item 05.002.0081 com DN = 250mm</v>
          </cell>
          <cell r="C1499" t="str">
            <v>un</v>
          </cell>
        </row>
        <row r="1500">
          <cell r="A1500" t="str">
            <v>05.002.0083-0</v>
          </cell>
          <cell r="B1500" t="str">
            <v>Idem item 05.002.0081 com DN = 300mm</v>
          </cell>
          <cell r="C1500" t="str">
            <v>un</v>
          </cell>
        </row>
        <row r="1501">
          <cell r="A1501" t="str">
            <v>05.002.0084-0</v>
          </cell>
          <cell r="B1501" t="str">
            <v>Idem item 05.002.0081 com DN = 350mm</v>
          </cell>
          <cell r="C1501" t="str">
            <v>un</v>
          </cell>
        </row>
        <row r="1502">
          <cell r="A1502" t="str">
            <v>05.002.0085-0</v>
          </cell>
          <cell r="B1502" t="str">
            <v>Idem item 05.002.0081 com DN = 400mm</v>
          </cell>
          <cell r="C1502" t="str">
            <v>un</v>
          </cell>
        </row>
        <row r="1503">
          <cell r="A1503" t="str">
            <v>05.002.0086-0</v>
          </cell>
          <cell r="B1503" t="str">
            <v>Idem item 05.002.0081 com DN = 450mm</v>
          </cell>
          <cell r="C1503" t="str">
            <v>un</v>
          </cell>
        </row>
        <row r="1504">
          <cell r="A1504" t="str">
            <v>05.002.0087-0</v>
          </cell>
          <cell r="B1504" t="str">
            <v>Idem item 05.002.0081 com DN = 500mm</v>
          </cell>
          <cell r="C1504" t="str">
            <v>un</v>
          </cell>
        </row>
        <row r="1505">
          <cell r="A1505" t="str">
            <v>05.002.0088-0</v>
          </cell>
          <cell r="B1505" t="str">
            <v>Idem item 05.002.0081 com DN = 600mm</v>
          </cell>
          <cell r="C1505" t="str">
            <v>un</v>
          </cell>
        </row>
        <row r="1506">
          <cell r="A1506" t="str">
            <v>05.002.0089-0</v>
          </cell>
          <cell r="B1506" t="str">
            <v>Idem item 05.002.0081 com DN = 700mm</v>
          </cell>
          <cell r="C1506" t="str">
            <v>un</v>
          </cell>
        </row>
        <row r="1507">
          <cell r="A1507" t="str">
            <v>05.002.0090-0</v>
          </cell>
          <cell r="B1507" t="str">
            <v>Idem item 05.002.0081 com DN = 800mm</v>
          </cell>
          <cell r="C1507" t="str">
            <v>un</v>
          </cell>
        </row>
        <row r="1508">
          <cell r="A1508" t="str">
            <v>05.002.0091-0</v>
          </cell>
          <cell r="B1508" t="str">
            <v>Idem item 05.002.0081 com DN = 900mm</v>
          </cell>
          <cell r="C1508" t="str">
            <v>un</v>
          </cell>
        </row>
        <row r="1509">
          <cell r="A1509" t="str">
            <v>05.002.0092-0</v>
          </cell>
          <cell r="B1509" t="str">
            <v>Idem item 05.002.0081 com DN = 1000mm</v>
          </cell>
          <cell r="C1509" t="str">
            <v>un</v>
          </cell>
        </row>
        <row r="1510">
          <cell r="A1510" t="str">
            <v>05.002.0093-0</v>
          </cell>
          <cell r="B1510" t="str">
            <v>Idem item 05.002.0081 com DN = 1200mm</v>
          </cell>
          <cell r="C1510" t="str">
            <v>un</v>
          </cell>
        </row>
        <row r="1511">
          <cell r="A1511" t="str">
            <v>05.002.0100-0</v>
          </cell>
          <cell r="B1511" t="str">
            <v>Levantamento ou rebaixamento de tampão de rua, considerando demolição de camada de asfalto e concreto, movimentação e concretagem, exclusive cerca protetora</v>
          </cell>
          <cell r="C1511" t="str">
            <v>un</v>
          </cell>
        </row>
        <row r="1512">
          <cell r="A1512" t="str">
            <v>05.002.0101-0</v>
          </cell>
          <cell r="B1512" t="str">
            <v>Idem item 05.002.0100, inclusive cerca protetora</v>
          </cell>
          <cell r="C1512" t="str">
            <v>un</v>
          </cell>
        </row>
        <row r="1513">
          <cell r="A1513" t="str">
            <v>05.002.0102-0</v>
          </cell>
          <cell r="B1513" t="str">
            <v>Idem item 05.002.0101, em pátio, passeio ou jardim com variação de movimentação até 0,50m</v>
          </cell>
          <cell r="C1513" t="str">
            <v>un</v>
          </cell>
        </row>
        <row r="1514">
          <cell r="A1514" t="str">
            <v>05.002.0105-0</v>
          </cell>
          <cell r="B1514" t="str">
            <v>Levantamento de tampão de rua, utilizando conjunto de anéis metálicos suplementares, exclusive cerca protetora</v>
          </cell>
          <cell r="C1514" t="str">
            <v>un</v>
          </cell>
        </row>
        <row r="1515">
          <cell r="A1515" t="str">
            <v>05.002.0106-0</v>
          </cell>
          <cell r="B1515" t="str">
            <v>Idem item 05.002.0105, inclusive cerca protetora</v>
          </cell>
          <cell r="C1515" t="str">
            <v>un</v>
          </cell>
        </row>
        <row r="1516">
          <cell r="A1516" t="str">
            <v>05.003.0010-1</v>
          </cell>
          <cell r="B1516" t="str">
            <v>Limpeza manual de poço de visita de até 3,00m de profundidade, exclusive transporte do material retirado</v>
          </cell>
          <cell r="C1516" t="str">
            <v>m³</v>
          </cell>
        </row>
        <row r="1517">
          <cell r="A1517" t="str">
            <v>05.003.0011-0</v>
          </cell>
          <cell r="B1517" t="str">
            <v>Idem item 05.003.0010, com transporte do material retirado até 10km de distância, inclusive carga manual e descarga mecânica</v>
          </cell>
          <cell r="C1517" t="str">
            <v>m³</v>
          </cell>
        </row>
        <row r="1518">
          <cell r="A1518" t="str">
            <v>05.003.0015-1</v>
          </cell>
          <cell r="B1518" t="str">
            <v>Transporte de material depositado em poços de visita e galerias (areia molhada, lodo), com carga manual e descarga mecânica, até 10km de distância</v>
          </cell>
          <cell r="C1518" t="str">
            <v>m³</v>
          </cell>
        </row>
        <row r="1519">
          <cell r="A1519" t="str">
            <v>05.003.0016-1</v>
          </cell>
          <cell r="B1519" t="str">
            <v>Idem item 05.003.0015, até 20km de distância</v>
          </cell>
          <cell r="C1519" t="str">
            <v>m³</v>
          </cell>
        </row>
        <row r="1520">
          <cell r="A1520" t="str">
            <v>05.003.0017-1</v>
          </cell>
          <cell r="B1520" t="str">
            <v>Idem item 05.003.0015, até 30km de distância</v>
          </cell>
          <cell r="C1520" t="str">
            <v>m³</v>
          </cell>
        </row>
        <row r="1521">
          <cell r="A1521" t="str">
            <v>05.003.0020-0</v>
          </cell>
          <cell r="B1521" t="str">
            <v>Limpeza manual de galeria retangular, com transporte de material retirado até 10km de distância, inclusive carga manual e descarga mecânica</v>
          </cell>
          <cell r="C1521" t="str">
            <v>m³</v>
          </cell>
        </row>
        <row r="1522">
          <cell r="A1522" t="str">
            <v>05.003.0021-0</v>
          </cell>
          <cell r="B1522" t="str">
            <v>Idem item 05.003.0020, até 20km de distância</v>
          </cell>
          <cell r="C1522" t="str">
            <v>m³</v>
          </cell>
        </row>
        <row r="1523">
          <cell r="A1523" t="str">
            <v>05.003.0022-0</v>
          </cell>
          <cell r="B1523" t="str">
            <v>Idem item 05.003.0020, até 30km de distância</v>
          </cell>
          <cell r="C1523" t="str">
            <v>m³</v>
          </cell>
        </row>
        <row r="1524">
          <cell r="A1524" t="str">
            <v>05.003.0040-1</v>
          </cell>
          <cell r="B1524" t="str">
            <v>Limpeza mecânica de galeria circular, com diâmetro de 1,00m, usando BUCKET MACHINE, exclusive transporte do material retirado</v>
          </cell>
          <cell r="C1524" t="str">
            <v>m³</v>
          </cell>
        </row>
        <row r="1525">
          <cell r="A1525" t="str">
            <v>05.003.0041-0</v>
          </cell>
          <cell r="B1525" t="str">
            <v>Limpeza mecânica de galeria circular, com diâmetro maior que 1,00m, usando BUCKET MACHINE, com transporte do material retirado até 10km de distância, inclusive carga manual e descarga mecânica</v>
          </cell>
          <cell r="C1525" t="str">
            <v>m³</v>
          </cell>
        </row>
        <row r="1526">
          <cell r="A1526" t="str">
            <v>05.003.0042-0</v>
          </cell>
          <cell r="B1526" t="str">
            <v>Idem item 05.003.0041, com diâmetro igual a 1,00m</v>
          </cell>
          <cell r="C1526" t="str">
            <v>m³</v>
          </cell>
        </row>
        <row r="1527">
          <cell r="A1527" t="str">
            <v>05.003.0043-0</v>
          </cell>
          <cell r="B1527" t="str">
            <v>Idem item 05.003.0041, com diâmetro igual a 0,90m</v>
          </cell>
          <cell r="C1527" t="str">
            <v>m³</v>
          </cell>
        </row>
        <row r="1528">
          <cell r="A1528" t="str">
            <v>05.003.0044-0</v>
          </cell>
          <cell r="B1528" t="str">
            <v>Idem item 05.003.0041, com diâmetro igual a 0,80m</v>
          </cell>
          <cell r="C1528" t="str">
            <v>m³</v>
          </cell>
        </row>
        <row r="1529">
          <cell r="A1529" t="str">
            <v>05.003.0045-0</v>
          </cell>
          <cell r="B1529" t="str">
            <v>Idem item 05.003.0041, com diâmetro igual a 0,70m</v>
          </cell>
          <cell r="C1529" t="str">
            <v>m³</v>
          </cell>
        </row>
        <row r="1530">
          <cell r="A1530" t="str">
            <v>05.003.0046-0</v>
          </cell>
          <cell r="B1530" t="str">
            <v>Idem item 05.003.0041, com diâmetro igual a 0,60m</v>
          </cell>
          <cell r="C1530" t="str">
            <v>m³</v>
          </cell>
        </row>
        <row r="1531">
          <cell r="A1531" t="str">
            <v>05.003.0047-0</v>
          </cell>
          <cell r="B1531" t="str">
            <v>Idem item 05.003.0041, com diâmetro igual a 0,50m</v>
          </cell>
          <cell r="C1531" t="str">
            <v>m³</v>
          </cell>
        </row>
        <row r="1532">
          <cell r="A1532" t="str">
            <v>05.003.0048-0</v>
          </cell>
          <cell r="B1532" t="str">
            <v>Idem item 05.003.0041, com diâmetro igual a 0,40m</v>
          </cell>
          <cell r="C1532" t="str">
            <v>m³</v>
          </cell>
        </row>
        <row r="1533">
          <cell r="A1533" t="str">
            <v>05.003.0049-0</v>
          </cell>
          <cell r="B1533" t="str">
            <v>Idem item 05.003.0041, com diâmetro igual a 0,30m</v>
          </cell>
          <cell r="C1533" t="str">
            <v>m³</v>
          </cell>
        </row>
        <row r="1534">
          <cell r="A1534" t="str">
            <v>05.003.0050-0</v>
          </cell>
          <cell r="B1534" t="str">
            <v>Limpeza mecânica de galeria retangular, usando BUCKET MACHINE, com transporte do material retirado até 10km de distância, inclusive carga manual e descarga mecânica</v>
          </cell>
          <cell r="C1534" t="str">
            <v>m³</v>
          </cell>
        </row>
        <row r="1535">
          <cell r="A1535" t="str">
            <v>05.003.0051-0</v>
          </cell>
          <cell r="B1535" t="str">
            <v>Limpeza mecânica de galeria circular, com diâmetro maior que 1,00m, usando BUCKET MACHINE, com transporte do material retirado até 20km, inclusive carga manual e descarga mecânica</v>
          </cell>
          <cell r="C1535" t="str">
            <v>m³</v>
          </cell>
        </row>
        <row r="1536">
          <cell r="A1536" t="str">
            <v>05.003.0052-0</v>
          </cell>
          <cell r="B1536" t="str">
            <v>Idem item 05.003.0051, com diâmetro igual a 1,00m</v>
          </cell>
          <cell r="C1536" t="str">
            <v>m³</v>
          </cell>
        </row>
        <row r="1537">
          <cell r="A1537" t="str">
            <v>05.003.0053-0</v>
          </cell>
          <cell r="B1537" t="str">
            <v>Idem item 05.003.0051, com diâmetro igual a 0,90m</v>
          </cell>
          <cell r="C1537" t="str">
            <v>m³</v>
          </cell>
        </row>
        <row r="1538">
          <cell r="A1538" t="str">
            <v>05.003.0054-0</v>
          </cell>
          <cell r="B1538" t="str">
            <v>Idem item 05.003.0051, com diâmetro igual a 0,80m</v>
          </cell>
          <cell r="C1538" t="str">
            <v>m³</v>
          </cell>
        </row>
        <row r="1539">
          <cell r="A1539" t="str">
            <v>05.003.0055-0</v>
          </cell>
          <cell r="B1539" t="str">
            <v>Idem item 05.003.0051, com diâmetro igual a 0,70m</v>
          </cell>
          <cell r="C1539" t="str">
            <v>m³</v>
          </cell>
        </row>
        <row r="1540">
          <cell r="A1540" t="str">
            <v>05.003.0056-0</v>
          </cell>
          <cell r="B1540" t="str">
            <v>Idem item 05.003.0051, com diâmetro igual a 0,60m</v>
          </cell>
          <cell r="C1540" t="str">
            <v>m³</v>
          </cell>
        </row>
        <row r="1541">
          <cell r="A1541" t="str">
            <v>05.003.0057-0</v>
          </cell>
          <cell r="B1541" t="str">
            <v>Idem item 05.003.0051, com diâmetro igual a 0,50m</v>
          </cell>
          <cell r="C1541" t="str">
            <v>m³</v>
          </cell>
        </row>
        <row r="1542">
          <cell r="A1542" t="str">
            <v>05.003.0058-0</v>
          </cell>
          <cell r="B1542" t="str">
            <v>Idem item 05.003.0051, com diâmetro igual a 0,40m</v>
          </cell>
          <cell r="C1542" t="str">
            <v>m³</v>
          </cell>
        </row>
        <row r="1543">
          <cell r="A1543" t="str">
            <v>05.003.0059-0</v>
          </cell>
          <cell r="B1543" t="str">
            <v>Idem item 05.003.0051, com diâmetro igual a 0,30m</v>
          </cell>
          <cell r="C1543" t="str">
            <v>m³</v>
          </cell>
        </row>
        <row r="1544">
          <cell r="A1544" t="str">
            <v>05.003.0060-0</v>
          </cell>
          <cell r="B1544" t="str">
            <v>Limpeza mecânica de galeria retangular, usando BUCKET MACHINE, com transporte do material retirado até 20km, inclusive carga manual e descarga mecânica</v>
          </cell>
          <cell r="C1544" t="str">
            <v>m³</v>
          </cell>
        </row>
        <row r="1545">
          <cell r="A1545" t="str">
            <v>05.003.0061-0</v>
          </cell>
          <cell r="B1545" t="str">
            <v>Limpeza mecânica de galeria circular, com diâmetro maior que 1,00m, usando BUCKET MACHINE, com transporte do material retirado até 30km, inclusive carga manual e descarga mecânica</v>
          </cell>
          <cell r="C1545" t="str">
            <v>m³</v>
          </cell>
        </row>
        <row r="1546">
          <cell r="A1546" t="str">
            <v>05.003.0062-0</v>
          </cell>
          <cell r="B1546" t="str">
            <v>Idem item 05.003.0061, com diâmetro igual a 1,00m</v>
          </cell>
          <cell r="C1546" t="str">
            <v>m³</v>
          </cell>
        </row>
        <row r="1547">
          <cell r="A1547" t="str">
            <v>05.003.0063-0</v>
          </cell>
          <cell r="B1547" t="str">
            <v>Idem item 05.003.0061, com diâmetro igual a 0,90m</v>
          </cell>
          <cell r="C1547" t="str">
            <v>m³</v>
          </cell>
        </row>
        <row r="1548">
          <cell r="A1548" t="str">
            <v>05.003.0064-0</v>
          </cell>
          <cell r="B1548" t="str">
            <v>Idem item 05.003.0061, com diâmetro igual a 0,80m</v>
          </cell>
          <cell r="C1548" t="str">
            <v>m³</v>
          </cell>
        </row>
        <row r="1549">
          <cell r="A1549" t="str">
            <v>05.003.0065-0</v>
          </cell>
          <cell r="B1549" t="str">
            <v>Idem item 05.003.0061, com diâmetro igual a 0,70m</v>
          </cell>
          <cell r="C1549" t="str">
            <v>m³</v>
          </cell>
        </row>
        <row r="1550">
          <cell r="A1550" t="str">
            <v>05.003.0066-0</v>
          </cell>
          <cell r="B1550" t="str">
            <v>Idem item 05.003.0061, com diâmetro igual a 0,60m</v>
          </cell>
          <cell r="C1550" t="str">
            <v>m³</v>
          </cell>
        </row>
        <row r="1551">
          <cell r="A1551" t="str">
            <v>05.003.0067-0</v>
          </cell>
          <cell r="B1551" t="str">
            <v>Idem item 05.003.0061, com diâmetro igual a 0,50m</v>
          </cell>
          <cell r="C1551" t="str">
            <v>m³</v>
          </cell>
        </row>
        <row r="1552">
          <cell r="A1552" t="str">
            <v>05.003.0068-0</v>
          </cell>
          <cell r="B1552" t="str">
            <v>Idem item 05.003.0061, com diâmetro igual a 0,40m</v>
          </cell>
          <cell r="C1552" t="str">
            <v>m³</v>
          </cell>
        </row>
        <row r="1553">
          <cell r="A1553" t="str">
            <v>05.003.0069-0</v>
          </cell>
          <cell r="B1553" t="str">
            <v>Idem item 05.003.0061, com diâmetro igual a 0,30m</v>
          </cell>
          <cell r="C1553" t="str">
            <v>m³</v>
          </cell>
        </row>
        <row r="1554">
          <cell r="A1554" t="str">
            <v>05.003.0070-0</v>
          </cell>
          <cell r="B1554" t="str">
            <v>Limpeza mecânica de galeria retangular usando BUCKET MACHINE, com transporte do material retirado até 30km de distância, inclusive carga manual e descarga mecânica</v>
          </cell>
          <cell r="C1554" t="str">
            <v>m³</v>
          </cell>
        </row>
        <row r="1555">
          <cell r="A1555" t="str">
            <v>05.003.0080-0</v>
          </cell>
          <cell r="B1555" t="str">
            <v>Limpeza mecânica de ramal de ralo usando BUCKET MACHINE, com diâmetro menor que 0,40m, com transporte do material retirado até 10km de distância, inclusive carga manual e descarga mecânica</v>
          </cell>
          <cell r="C1555" t="str">
            <v>m³</v>
          </cell>
        </row>
        <row r="1556">
          <cell r="A1556" t="str">
            <v>05.003.0081-0</v>
          </cell>
          <cell r="B1556" t="str">
            <v>Idem item 05.003.0080, até 20km de distância</v>
          </cell>
          <cell r="C1556" t="str">
            <v>m³</v>
          </cell>
        </row>
        <row r="1557">
          <cell r="A1557" t="str">
            <v>05.003.0082-0</v>
          </cell>
          <cell r="B1557" t="str">
            <v>Idem item 05.003.0080, até 30km de distância</v>
          </cell>
          <cell r="C1557" t="str">
            <v>m³</v>
          </cell>
        </row>
        <row r="1558">
          <cell r="A1558" t="str">
            <v>05.003.0090-0</v>
          </cell>
          <cell r="B1558" t="str">
            <v>Limpeza manual de ramal de ralo, com diâmetro menor que 0,40m, com transporte do material retirado até 10km de distância, inclusive carga manual e descarga mecânica</v>
          </cell>
          <cell r="C1558" t="str">
            <v>m³</v>
          </cell>
        </row>
        <row r="1559">
          <cell r="A1559" t="str">
            <v>05.003.0091-0</v>
          </cell>
          <cell r="B1559" t="str">
            <v>Idem item 05.003.0090, até 20km de distância</v>
          </cell>
          <cell r="C1559" t="str">
            <v>m³</v>
          </cell>
        </row>
        <row r="1560">
          <cell r="A1560" t="str">
            <v>05.003.0092-0</v>
          </cell>
          <cell r="B1560" t="str">
            <v>Idem item 05.003.0090, até 30km de distância</v>
          </cell>
          <cell r="C1560" t="str">
            <v>m³</v>
          </cell>
        </row>
        <row r="1561">
          <cell r="A1561" t="str">
            <v>05.003.0150-0</v>
          </cell>
          <cell r="B1561" t="str">
            <v>Idem item 05.003.0040, exclusive aluguel do equipamento de limpeza (BUCKET MACHINE), incluindo, porém, a sua manutenção</v>
          </cell>
          <cell r="C1561" t="str">
            <v>m³</v>
          </cell>
        </row>
        <row r="1562">
          <cell r="A1562" t="str">
            <v>05.003.0151-0</v>
          </cell>
          <cell r="B1562" t="str">
            <v>Idem item 05.003.0041, exclusive aluguel do equipamento de limpeza (BUCKET MACHINE), incluindo, porém, a sua manutenção</v>
          </cell>
          <cell r="C1562" t="str">
            <v>m³</v>
          </cell>
        </row>
        <row r="1563">
          <cell r="A1563" t="str">
            <v>05.003.0152-0</v>
          </cell>
          <cell r="B1563" t="str">
            <v>Idem item 05.003.0042, exclusive aluguel do equipamento de limpeza (BUCKET MACHINE), incluindo, porém, a sua manutenção</v>
          </cell>
          <cell r="C1563" t="str">
            <v>m³</v>
          </cell>
        </row>
        <row r="1564">
          <cell r="A1564" t="str">
            <v>05.003.0154-0</v>
          </cell>
          <cell r="B1564" t="str">
            <v>Idem item 05.003.0043, exclusive aluguel do equipamento de limpeza (BUCKET MACHINE), incluindo, porém, a sua manutenção</v>
          </cell>
          <cell r="C1564" t="str">
            <v>m³</v>
          </cell>
        </row>
        <row r="1565">
          <cell r="A1565" t="str">
            <v>05.003.0155-0</v>
          </cell>
          <cell r="B1565" t="str">
            <v>Idem item 05.003.0044, exclusive aluguel do equipamento de limpeza (BUCKET MACHINE), incluindo, porém, a sua manutenção</v>
          </cell>
          <cell r="C1565" t="str">
            <v>m³</v>
          </cell>
        </row>
        <row r="1566">
          <cell r="A1566" t="str">
            <v>05.003.0156-0</v>
          </cell>
          <cell r="B1566" t="str">
            <v>Idem item 05.003.0045, exclusive aluguel do equipamento de limpeza (BUCKET MACHINE), incluindo, porém, a sua manutenção</v>
          </cell>
          <cell r="C1566" t="str">
            <v>m³</v>
          </cell>
        </row>
        <row r="1567">
          <cell r="A1567" t="str">
            <v>05.003.0157-0</v>
          </cell>
          <cell r="B1567" t="str">
            <v>Idem item 05.003.0046, exclusive aluguel do equipamento de limpeza (BUCKET MACHINE), incluindo, porém, a sua manutenção</v>
          </cell>
          <cell r="C1567" t="str">
            <v>m³</v>
          </cell>
        </row>
        <row r="1568">
          <cell r="A1568" t="str">
            <v>05.003.0158-0</v>
          </cell>
          <cell r="B1568" t="str">
            <v>Idem item 05.003.0047, exclusive aluguel do equipamento de limpeza (BUCKET MACHINE), incluindo, porém, a sua manutenção</v>
          </cell>
          <cell r="C1568" t="str">
            <v>m³</v>
          </cell>
        </row>
        <row r="1569">
          <cell r="A1569" t="str">
            <v>05.003.0159-0</v>
          </cell>
          <cell r="B1569" t="str">
            <v>Idem item 05.003.0048, exclusive aluguel do equipamento de limpeza (BUCKET MACHINE), incluindo, porém, a sua manutenção</v>
          </cell>
          <cell r="C1569" t="str">
            <v>m³</v>
          </cell>
        </row>
        <row r="1570">
          <cell r="A1570" t="str">
            <v>05.003.0161-0</v>
          </cell>
          <cell r="B1570" t="str">
            <v>Idem item 05.003.0049, exclusive aluguel do equipamento de limpeza (BUCKET MACHINE), incluindo, porém, a sua manutenção</v>
          </cell>
          <cell r="C1570" t="str">
            <v>m³</v>
          </cell>
        </row>
        <row r="1571">
          <cell r="A1571" t="str">
            <v>05.003.0162-0</v>
          </cell>
          <cell r="B1571" t="str">
            <v>Idem item 05.003.0050, exclusive aluguel do equipamento de limpeza (BUCKET MACHINE), incluindo, porém, a sua manutenção</v>
          </cell>
          <cell r="C1571" t="str">
            <v>m³</v>
          </cell>
        </row>
        <row r="1572">
          <cell r="A1572" t="str">
            <v>05.003.0163-0</v>
          </cell>
          <cell r="B1572" t="str">
            <v>Idem item 05.003.0051, exclusive aluguel do equipamento de limpeza (BUCKET MACHINE), incluindo, porém, a sua manutenção</v>
          </cell>
          <cell r="C1572" t="str">
            <v>m³</v>
          </cell>
        </row>
        <row r="1573">
          <cell r="A1573" t="str">
            <v>05.003.0164-0</v>
          </cell>
          <cell r="B1573" t="str">
            <v>Idem item 05.003.0052, exclusive aluguel do equipamento de limpeza (BUCKET MACHINE), incluindo, porém, a sua manutenção</v>
          </cell>
          <cell r="C1573" t="str">
            <v>m³</v>
          </cell>
        </row>
        <row r="1574">
          <cell r="A1574" t="str">
            <v>05.003.0165-0</v>
          </cell>
          <cell r="B1574" t="str">
            <v>Idem item 05.003.0053, exclusive aluguel do equipamento de limpeza (BUCKET MACHINE), incluindo, porém, a sua manutenção</v>
          </cell>
          <cell r="C1574" t="str">
            <v>m³</v>
          </cell>
        </row>
        <row r="1575">
          <cell r="A1575" t="str">
            <v>05.003.0166-0</v>
          </cell>
          <cell r="B1575" t="str">
            <v>Idem item 05.003.0054, exclusive aluguel do equipamento de limpeza (BUCKET MACHINE), incluindo, porém, a sua manutenção</v>
          </cell>
          <cell r="C1575" t="str">
            <v>m³</v>
          </cell>
        </row>
        <row r="1576">
          <cell r="A1576" t="str">
            <v>05.003.0167-0</v>
          </cell>
          <cell r="B1576" t="str">
            <v>Idem item 05.003.0055, exclusive aluguel do equipamento de limpeza (BUCKET MACHINE), incluindo, porém, a sua manutenção</v>
          </cell>
          <cell r="C1576" t="str">
            <v>m³</v>
          </cell>
        </row>
        <row r="1577">
          <cell r="A1577" t="str">
            <v>05.003.0168-0</v>
          </cell>
          <cell r="B1577" t="str">
            <v>Idem item 05.003.0056, exclusive aluguel do equipamento de limpeza (BUCKET MACHINE), incluindo, porém, a sua manutenção</v>
          </cell>
          <cell r="C1577" t="str">
            <v>m³</v>
          </cell>
        </row>
        <row r="1578">
          <cell r="A1578" t="str">
            <v>05.003.0169-0</v>
          </cell>
          <cell r="B1578" t="str">
            <v>Idem item 05.003.0057, exclusive aluguel do equipamento de limpeza (BUCKET MACHINE), incluindo, porém, a sua manutenção</v>
          </cell>
          <cell r="C1578" t="str">
            <v>m³</v>
          </cell>
        </row>
        <row r="1579">
          <cell r="A1579" t="str">
            <v>05.003.0170-0</v>
          </cell>
          <cell r="B1579" t="str">
            <v>Idem item 05.003.0058, exclusive aluguel do equipamento de limpeza (BUCKET MACHINE), incluindo, porém, a sua manutenção</v>
          </cell>
          <cell r="C1579" t="str">
            <v>m³</v>
          </cell>
        </row>
        <row r="1580">
          <cell r="A1580" t="str">
            <v>05.003.0171-0</v>
          </cell>
          <cell r="B1580" t="str">
            <v>Idem item 05.003.0059, exclusive aluguel do equipamento de limpeza (BUCKET MACHINE), incluindo, porém, a sua manutenção</v>
          </cell>
          <cell r="C1580" t="str">
            <v>m³</v>
          </cell>
        </row>
        <row r="1581">
          <cell r="A1581" t="str">
            <v>05.003.0172-0</v>
          </cell>
          <cell r="B1581" t="str">
            <v>Idem item 05.003.0060, exclusive aluguel do equipamento de limpeza (BUCKET MACHINE), incluindo, porém, a sua manutenção</v>
          </cell>
          <cell r="C1581" t="str">
            <v>m³</v>
          </cell>
        </row>
        <row r="1582">
          <cell r="A1582" t="str">
            <v>05.003.0173-0</v>
          </cell>
          <cell r="B1582" t="str">
            <v>Idem item 05.003.0061, exclusive aluguel do equipamento de limpeza (BUCKET MACHINE), incluindo, porém, a sua manutenção</v>
          </cell>
          <cell r="C1582" t="str">
            <v>m³</v>
          </cell>
        </row>
        <row r="1583">
          <cell r="A1583" t="str">
            <v>05.003.0174-0</v>
          </cell>
          <cell r="B1583" t="str">
            <v>Idem item 05.003.0062, exclusive aluguel do equipamento de limpeza (BUCKET MACHINE), incluindo, porém, a sua manutenção</v>
          </cell>
          <cell r="C1583" t="str">
            <v>m³</v>
          </cell>
        </row>
        <row r="1584">
          <cell r="A1584" t="str">
            <v>05.003.0175-0</v>
          </cell>
          <cell r="B1584" t="str">
            <v>Idem item 05.003.0063, exclusive aluguel do equipamento de limpeza (BUCKET MACHINE), incluindo, porém, a sua manutenção</v>
          </cell>
          <cell r="C1584" t="str">
            <v>m³</v>
          </cell>
        </row>
        <row r="1585">
          <cell r="A1585" t="str">
            <v>05.003.0176-0</v>
          </cell>
          <cell r="B1585" t="str">
            <v>Idem item 05.003.0064, exclusive aluguel do equipamento de limpeza (BUCKET MACHINE), incluindo, porém, a sua manutenção</v>
          </cell>
          <cell r="C1585" t="str">
            <v>m³</v>
          </cell>
        </row>
        <row r="1586">
          <cell r="A1586" t="str">
            <v>05.003.0177-0</v>
          </cell>
          <cell r="B1586" t="str">
            <v>Idem item 05.003.0065, exclusive aluguel do equipamento de limpeza (BUCKET MACHINE), incluindo, porém, a sua manutenção</v>
          </cell>
          <cell r="C1586" t="str">
            <v>m³</v>
          </cell>
        </row>
        <row r="1587">
          <cell r="A1587" t="str">
            <v>05.003.0178-0</v>
          </cell>
          <cell r="B1587" t="str">
            <v>Idem item 05.003.0066, exclusive aluguel do equipamento de limpeza (BUCKET MACHINE), incluindo, porém, a sua manutenção</v>
          </cell>
          <cell r="C1587" t="str">
            <v>m³</v>
          </cell>
        </row>
        <row r="1588">
          <cell r="A1588" t="str">
            <v>05.003.0180-0</v>
          </cell>
          <cell r="B1588" t="str">
            <v>Idem item 05.003.0067, exclusive aluguel do equipamento de limpeza (BUCKET MACHINE), incluindo, porém, a sua manutenção</v>
          </cell>
          <cell r="C1588" t="str">
            <v>m³</v>
          </cell>
        </row>
        <row r="1589">
          <cell r="A1589" t="str">
            <v>05.003.0181-0</v>
          </cell>
          <cell r="B1589" t="str">
            <v>Idem item 05.003.0068, exclusive aluguel do equipamento de limpeza (BUCKET MACHINE), incluindo, porém, a sua manutenção</v>
          </cell>
          <cell r="C1589" t="str">
            <v>m³</v>
          </cell>
        </row>
        <row r="1590">
          <cell r="A1590" t="str">
            <v>05.003.0182-0</v>
          </cell>
          <cell r="B1590" t="str">
            <v>Idem item 05.003.0069, exclusive aluguel do equipamento de limpeza (BUCKET MACHINE), incluindo, porém, a sua manutenção</v>
          </cell>
          <cell r="C1590" t="str">
            <v>m³</v>
          </cell>
        </row>
        <row r="1591">
          <cell r="A1591" t="str">
            <v>05.003.0183-0</v>
          </cell>
          <cell r="B1591" t="str">
            <v>Idem item 05.003.0070, exclusive aluguel do equipamento de limpeza (BUCKET MACHINE), incluindo, porém, a sua manutenção</v>
          </cell>
          <cell r="C1591" t="str">
            <v>m³</v>
          </cell>
        </row>
        <row r="1592">
          <cell r="A1592" t="str">
            <v>05.003.0195-0</v>
          </cell>
          <cell r="B1592" t="str">
            <v>Idem item 05.003.0080, exclusive aluguel do equipamento de limpeza (BUCKET MACHINE), incluindo, porém, a sua manutenção</v>
          </cell>
          <cell r="C1592" t="str">
            <v>m³</v>
          </cell>
        </row>
        <row r="1593">
          <cell r="A1593" t="str">
            <v>05.004.0010-0</v>
          </cell>
          <cell r="B1593" t="str">
            <v>Limpeza de concreto aparente com jato d’água, solvente e escova de piaçava</v>
          </cell>
          <cell r="C1593" t="str">
            <v>m²</v>
          </cell>
        </row>
        <row r="1594">
          <cell r="A1594" t="str">
            <v>05.004.0025-0</v>
          </cell>
          <cell r="B1594" t="str">
            <v>Limpeza de superfície metálica, em pontes, viadutos ou estruturas semelhantes, utilizando lixadeira e raspadeira, admitindo uma produção média de 280,00m²/mês</v>
          </cell>
          <cell r="C1594" t="str">
            <v>m²</v>
          </cell>
        </row>
        <row r="1595">
          <cell r="A1595" t="str">
            <v>05.004.0026-0</v>
          </cell>
          <cell r="B1595" t="str">
            <v>Idem item 05.004.0025, com produção média de 100,00m²/mês</v>
          </cell>
          <cell r="C1595" t="str">
            <v>m²</v>
          </cell>
        </row>
        <row r="1596">
          <cell r="A1596" t="str">
            <v>05.004.0027-0</v>
          </cell>
          <cell r="B1596" t="str">
            <v>Idem item 05.004.0025, com produção média de 180,00m²/mês</v>
          </cell>
          <cell r="C1596" t="str">
            <v>m²</v>
          </cell>
        </row>
        <row r="1597">
          <cell r="A1597" t="str">
            <v>05.004.0028-0</v>
          </cell>
          <cell r="B1597" t="str">
            <v>Idem item 05.004.0025, com produção média de 350,00m²/mês</v>
          </cell>
          <cell r="C1597" t="str">
            <v>m²</v>
          </cell>
        </row>
        <row r="1598">
          <cell r="A1598" t="str">
            <v>05.004.0030-0</v>
          </cell>
          <cell r="B1598" t="str">
            <v>Limpeza de túneis com jato d’água, solvente e escova de piaçava</v>
          </cell>
          <cell r="C1598" t="str">
            <v>m²</v>
          </cell>
        </row>
        <row r="1599">
          <cell r="A1599" t="str">
            <v>05.004.0035-0</v>
          </cell>
          <cell r="B1599" t="str">
            <v>Decapagem cuidadosa de esculturas, peças em argamassa e/ou ferro, com remoção de sucessivas camadas de tintas, exclusive retirada e transporte</v>
          </cell>
          <cell r="C1599" t="str">
            <v>m²</v>
          </cell>
        </row>
        <row r="1600">
          <cell r="A1600" t="str">
            <v>05.004.0040-0</v>
          </cell>
          <cell r="B1600" t="str">
            <v>Limpeza ou preparo de superfície de concreto com jato de água quente com pressão mínima de 2400lb, solvente e escova de piaçava</v>
          </cell>
          <cell r="C1600" t="str">
            <v>m²</v>
          </cell>
        </row>
        <row r="1601">
          <cell r="A1601" t="str">
            <v>05.004.0045-0</v>
          </cell>
          <cell r="B1601" t="str">
            <v>Limpeza ou preparo de superfície de concreto com jato de água pressurizada ou ar, em condições que permitam um rendimento médio de 5m²/h</v>
          </cell>
          <cell r="C1601" t="str">
            <v>m²</v>
          </cell>
        </row>
        <row r="1602">
          <cell r="A1602" t="str">
            <v>05.004.0050-0</v>
          </cell>
          <cell r="B1602" t="str">
            <v>Idem item 05.004.0045, rendimento médio de 15m²/h</v>
          </cell>
          <cell r="C1602" t="str">
            <v>m²</v>
          </cell>
        </row>
        <row r="1603">
          <cell r="A1603" t="str">
            <v>05.004.0055-0</v>
          </cell>
          <cell r="B1603" t="str">
            <v>Limpeza de superfície de monumentos históricos de argamassa, ferro, bronze, mármore, granito, resina, etc, exclusive retirada e transporte</v>
          </cell>
          <cell r="C1603" t="str">
            <v>m²</v>
          </cell>
        </row>
        <row r="1604">
          <cell r="A1604" t="str">
            <v>05.004.0060-0</v>
          </cell>
          <cell r="B1604" t="str">
            <v>Paraloid TB 148S para proteção de superfície de monumentos históricos. FORNECIMENTO E APLICAÇÃO</v>
          </cell>
          <cell r="C1604" t="str">
            <v>m²</v>
          </cell>
        </row>
        <row r="1605">
          <cell r="A1605" t="str">
            <v>05.004.0065-0</v>
          </cell>
          <cell r="B1605" t="str">
            <v>Lixamento manual para limpeza ou preparação de estruturas metálicas, utilizando escova de aço de 30cm de cabo, considerando a área efetivamente lixada</v>
          </cell>
          <cell r="C1605" t="str">
            <v>m²</v>
          </cell>
        </row>
        <row r="1606">
          <cell r="A1606" t="str">
            <v>05.004.0070-0</v>
          </cell>
          <cell r="B1606" t="str">
            <v>Lixamento mecânico para limpeza ou preparação de estruturas metálicas, utilizando lixadeira elétrica, considerando a área efetivamente lixada</v>
          </cell>
          <cell r="C1606" t="str">
            <v>m²</v>
          </cell>
        </row>
        <row r="1607">
          <cell r="A1607" t="str">
            <v>05.004.0080-0</v>
          </cell>
          <cell r="B1607" t="str">
            <v>Limpeza ou preparo de superfície de pisos e paredes de concreto com jato de material abrasivo metálico, seguido de água ou ar, em condições que não permitam o reaproveitamento do material abrasivo</v>
          </cell>
          <cell r="C1607" t="str">
            <v>m²</v>
          </cell>
        </row>
        <row r="1608">
          <cell r="A1608" t="str">
            <v>05.004.0081-0</v>
          </cell>
          <cell r="B1608" t="str">
            <v>Idem item 05.004.0080, com reaproveitamento de 50% do material abrasivo</v>
          </cell>
          <cell r="C1608" t="str">
            <v>m²</v>
          </cell>
        </row>
        <row r="1609">
          <cell r="A1609" t="str">
            <v>05.004.0083-0</v>
          </cell>
          <cell r="B1609" t="str">
            <v>Limpeza ou preparo de superfície de pisos e paredes de  ferro ou aço com jato de material abrasivo metálico, seguido de água ou ar, em condições que não permitam o reaproveitamento do material abrasivo</v>
          </cell>
          <cell r="C1609" t="str">
            <v>m²</v>
          </cell>
        </row>
        <row r="1610">
          <cell r="A1610" t="str">
            <v>05.004.0084-0</v>
          </cell>
          <cell r="B1610" t="str">
            <v>Idem item 05.004.0083, com reaproveitamento de 50% do material abrasivo</v>
          </cell>
          <cell r="C1610" t="str">
            <v>m²</v>
          </cell>
        </row>
        <row r="1611">
          <cell r="A1611" t="str">
            <v>05.004.0085-0</v>
          </cell>
          <cell r="B1611" t="str">
            <v>Limpeza ou preparo de superfície de tubos e perfis de  ferro ou aço com jato de material abrasivo metálico, seguido de água ou ar, em condições que não permitam o reaproveitamento do material abrasivo</v>
          </cell>
          <cell r="C1611" t="str">
            <v>m²</v>
          </cell>
        </row>
        <row r="1612">
          <cell r="A1612" t="str">
            <v>05.004.0086-0</v>
          </cell>
          <cell r="B1612" t="str">
            <v>Idem item 05.004.0085, com aproveitamento de 50% do material abrasivo</v>
          </cell>
          <cell r="C1612" t="str">
            <v>m²</v>
          </cell>
        </row>
        <row r="1613">
          <cell r="A1613" t="str">
            <v>05.004.0090-0</v>
          </cell>
          <cell r="B1613" t="str">
            <v>Remoção de pichação de monumentos históricos de argamassa, ferro, bronze, mármore, granito, aço corten, pintura automotiva, resina, etc, exclusive retirada e transporte. Obs.: Vide aluguel de passarela metálica no item 05.007.0007</v>
          </cell>
          <cell r="C1613" t="str">
            <v>m²</v>
          </cell>
        </row>
        <row r="1614">
          <cell r="A1614" t="str">
            <v>05.005.0001-1</v>
          </cell>
          <cell r="B1614" t="str">
            <v>Andaime de madeira de 1ª, até 7,00m de altura, em peças de 3” x 3”, 1” x 9” e 1” x 12”, considerando-se o aproveitamento da madeira 3 vezes, inclusive a desmontagem e medido pelo volume abrangido, exclusive plataforma</v>
          </cell>
          <cell r="C1614" t="str">
            <v>m³</v>
          </cell>
        </row>
        <row r="1615">
          <cell r="A1615" t="str">
            <v>05.005.0002-0</v>
          </cell>
          <cell r="B1615" t="str">
            <v>Idem item 05.005.0001, considerando-se o aproveitamento da madeira 5 vezes</v>
          </cell>
          <cell r="C1615" t="str">
            <v>m³</v>
          </cell>
        </row>
        <row r="1616">
          <cell r="A1616" t="str">
            <v>05.005.0003-1</v>
          </cell>
          <cell r="B1616" t="str">
            <v>Idem item 05.005.0001, para alturas de 7,00 a 14,00m, com aproveitamento da madeira 2 vezes</v>
          </cell>
          <cell r="C1616" t="str">
            <v>m³</v>
          </cell>
        </row>
        <row r="1617">
          <cell r="A1617" t="str">
            <v>05.005.0004-0</v>
          </cell>
          <cell r="B1617" t="str">
            <v>Andaime de toras de eucalipto, com aproveitamento da madeira 20 vezes, passarela de madeira de 1ª, com aproveitamento da madeira 5 vezes, inclusive a desmontagem do andaime e da passarela</v>
          </cell>
          <cell r="C1617" t="str">
            <v>m³</v>
          </cell>
        </row>
        <row r="1618">
          <cell r="A1618" t="str">
            <v>05.005.0005-1</v>
          </cell>
          <cell r="B1618" t="str">
            <v>Andaime de tabuado sobre cavaletes, inclusive estes, em madeira de 1ª, com aproveitamento da madeira 20 vezes, inclusive movimentação</v>
          </cell>
          <cell r="C1618" t="str">
            <v>m²</v>
          </cell>
        </row>
        <row r="1619">
          <cell r="A1619" t="str">
            <v>05.005.0006-1</v>
          </cell>
          <cell r="B1619" t="str">
            <v>Idem item 05.005.0005, com aproveitamento da madeira 10 vezes</v>
          </cell>
          <cell r="C1619" t="str">
            <v>m²</v>
          </cell>
        </row>
        <row r="1620">
          <cell r="A1620" t="str">
            <v>05.005.007-0</v>
          </cell>
          <cell r="B1620" t="str">
            <v>Andaime de tabuado sobre cavaletes, inclusive estes, em madeira de 1ª, com aproveitamento da madeira 20 vezes, inclusive movimentação para pé direito de 4,00m</v>
          </cell>
          <cell r="C1620" t="str">
            <v>m²</v>
          </cell>
        </row>
        <row r="1621">
          <cell r="A1621" t="str">
            <v>05.005.0012-1</v>
          </cell>
          <cell r="B1621" t="str">
            <v>Plataforma ou passarela de madeira de 1ª, considerando-se aproveitamento da madeira 20 vezes, exclusive andaime ou outro suporte e movimentação (vide item 05.008.0008)</v>
          </cell>
          <cell r="C1621" t="str">
            <v>m²</v>
          </cell>
        </row>
        <row r="1622">
          <cell r="A1622" t="str">
            <v>05.005.0013-0</v>
          </cell>
          <cell r="B1622" t="str">
            <v>Idem item 05.005.0012, com aproveitamento da madeira 40 vezes</v>
          </cell>
          <cell r="C1622" t="str">
            <v>m²</v>
          </cell>
        </row>
        <row r="1623">
          <cell r="A1623" t="str">
            <v>05.005.0014-0</v>
          </cell>
          <cell r="B1623" t="str">
            <v>Idem item 05.005.0012, com aproveitamento da madeira 60 vezes</v>
          </cell>
          <cell r="C1623" t="str">
            <v>m²</v>
          </cell>
        </row>
        <row r="1624">
          <cell r="A1624" t="str">
            <v>05.005.0015-0</v>
          </cell>
          <cell r="B1624" t="str">
            <v>Idem item 05.005.0012, com aproveitamento da madeira 80 vezes</v>
          </cell>
          <cell r="C1624" t="str">
            <v>m²</v>
          </cell>
        </row>
        <row r="1625">
          <cell r="A1625" t="str">
            <v>05.005.0018-0</v>
          </cell>
          <cell r="B1625" t="str">
            <v>Escada de madeira de 3ª executada sobre terreno com inclinação média até 45°, com 0,80m de largura, considerando 30% de aproveitamento da madeira, exclusive ancoragem</v>
          </cell>
          <cell r="C1625" t="str">
            <v>m</v>
          </cell>
        </row>
        <row r="1626">
          <cell r="A1626" t="str">
            <v>05.005.0019-0</v>
          </cell>
          <cell r="B1626" t="str">
            <v>Idem item 05.005.0018, para inclinação média superior a 45°</v>
          </cell>
          <cell r="C1626" t="str">
            <v>m</v>
          </cell>
        </row>
        <row r="1627">
          <cell r="A1627" t="str">
            <v>05.005.0020-0</v>
          </cell>
          <cell r="B1627" t="str">
            <v>Torre para guincho, com prumos de madeira de lei, prancha de 1,50 x 1,60m, inclusive fornecimento do cabo, montagem e desmontagem da torre e do guincho, exclusive fornecimento do guincho (vide item 19.004.0061)</v>
          </cell>
          <cell r="C1627" t="str">
            <v>m</v>
          </cell>
        </row>
        <row r="1628">
          <cell r="A1628" t="str">
            <v>05.005.0025-0</v>
          </cell>
          <cell r="B1628" t="str">
            <v>Andaime suspenso de madeira, pendente da estrutura por cabos de aço de 3/8”, inclusive plataforma de madeira e perfuração da laje de concreto, montagem e desmontagem</v>
          </cell>
          <cell r="C1628" t="str">
            <v>m²</v>
          </cell>
        </row>
        <row r="1629">
          <cell r="A1629" t="str">
            <v>05.005.0030-0</v>
          </cell>
          <cell r="B1629" t="str">
            <v>Idem item 05.005.0025, com utilização das tábuas 2 vezes, toras e cabos 4 vezes, montagem e desmontagem 1 vez</v>
          </cell>
          <cell r="C1629" t="str">
            <v>m²</v>
          </cell>
        </row>
        <row r="1630">
          <cell r="A1630" t="str">
            <v>05.005.0035-0</v>
          </cell>
          <cell r="B1630" t="str">
            <v>Idem item 05.005.0025, com utilização das tábuas 3 vezes, toras e cabos 6 vezes, montagem e desmontagem 1 vez</v>
          </cell>
          <cell r="C1630" t="str">
            <v>m²</v>
          </cell>
        </row>
        <row r="1631">
          <cell r="A1631" t="str">
            <v>05.005.0040-0</v>
          </cell>
          <cell r="B1631" t="str">
            <v>Idem item 05.005.0025, com utilização das tábuas 4 vezes, toras e cabos 8 vezes, montagem e desmontagem 1 vez</v>
          </cell>
          <cell r="C1631" t="str">
            <v>m²</v>
          </cell>
        </row>
        <row r="1632">
          <cell r="A1632" t="str">
            <v>05.005.0046-0</v>
          </cell>
          <cell r="B1632" t="str">
            <v>Tela solta de polipropileno para proteção de fachadas amarrada somente nos extremos. FORNECIMENTO e COLOCAÇÃO</v>
          </cell>
          <cell r="C1632" t="str">
            <v>m²</v>
          </cell>
        </row>
        <row r="1633">
          <cell r="A1633" t="str">
            <v>05.005.0050-0</v>
          </cell>
          <cell r="B1633" t="str">
            <v>Tela de polipropileno para proteção de fachadas amarrada em andaime, exclusive este. FORNECIMENTO e COLOCAÇÃO</v>
          </cell>
          <cell r="C1633" t="str">
            <v>m²</v>
          </cell>
        </row>
        <row r="1634">
          <cell r="A1634" t="str">
            <v>05.005.0053-0</v>
          </cell>
          <cell r="B1634" t="str">
            <v>Idem item 05.005.0050, com tela metálica fio nº 12, malha 3 x 3cm</v>
          </cell>
          <cell r="C1634" t="str">
            <v>m²</v>
          </cell>
        </row>
        <row r="1635">
          <cell r="A1635" t="str">
            <v>05.005.0055-0</v>
          </cell>
          <cell r="B1635" t="str">
            <v>Plataforma de proteção a transeuntes (para-lixo), em madeira de 1ª, em peças de 3” x 6” e 1” x 12”, com 2,00m de largura, com aproveitamento da madeira 2 vezes, inclusive a desmontagem e retirada da madeira</v>
          </cell>
          <cell r="C1635" t="str">
            <v>m</v>
          </cell>
        </row>
        <row r="1636">
          <cell r="A1636" t="str">
            <v>05.006.0000-0</v>
          </cell>
          <cell r="B1636" t="str">
            <v>Índice geral para aluguel de andaime tubular</v>
          </cell>
          <cell r="C1636" t="str">
            <v>mês</v>
          </cell>
        </row>
        <row r="1637">
          <cell r="A1637" t="str">
            <v>05.006.0001-1</v>
          </cell>
          <cell r="B1637" t="str">
            <v>Aluguel de andaime com elementos tubulares (fachadeiro) sobre sapatas fixas, considerando-se a área da projeção vertical do andaime e pago pelo tempo necessário à sua utilização, exclusive transporte dos elementos do andaime até a obra (vide item 04.020.0122), plataforma ou passarela de pinho (vide itens 05.005.0012 a 05.005.0015 ou 05.007.0007 e 05.008.0008), montagem e desmontagem dos andaimes (vide item 05.008.0001)</v>
          </cell>
          <cell r="C1637" t="str">
            <v>m² x mês</v>
          </cell>
        </row>
        <row r="1638">
          <cell r="A1638" t="str">
            <v>05.006.0001-B</v>
          </cell>
          <cell r="B1638" t="str">
            <v>Aluguel de andaime com elementos tubulares (fachadeiro) sobre sapatas fixas, considerando-se a área da projeção vertical do andaime e pago pelo tempo necessário à sua utilização, exclusive transporte dos elementos do andaime até a obra (vide item 04.020.0122), plataforma ou passarela de pinho (vide itens 05.005.0012 a 05.005.0015 ou 05.007.0007 e 05.008.0008), montagem e desmontagem dos andaimes (vide item 05.008.0001)</v>
          </cell>
          <cell r="C1638" t="str">
            <v>m² x mês</v>
          </cell>
        </row>
        <row r="1639">
          <cell r="A1639" t="str">
            <v>05.006.0002-1</v>
          </cell>
          <cell r="B1639" t="str">
            <v>Aluguel de torre-andaime tubular sobre rodízios, exclusive aluguel dos rodízios (vide item 05.006.0010), transporte dos elementos datorre (vide item 04.020.0122), plataforma ou passarela de pinho (vide itens 05.005.0012 a 05.005.0015 ou 05.007.0007 e 05.008.0008), montagem e desmontagem (vide item 05.008.0001)</v>
          </cell>
          <cell r="C1639" t="str">
            <v>m x mês</v>
          </cell>
        </row>
        <row r="1640">
          <cell r="A1640" t="str">
            <v>05.006.0003-0</v>
          </cell>
          <cell r="B1640" t="str">
            <v>Aluguel de elevador para obra, de elementos tubulares, para transporte vertical de concreto, pedra, areia e outros materiais, constituído de guincho de 10cv, caçamba automática de 550l, funil para descarga, silo de espera de 1.000l e cabos, de 16,00m de altura, exclusive transporte dos elementos (vide item 04.020.0136), montagem e desmontagem (vide item 05.008.0003)</v>
          </cell>
          <cell r="C1640" t="str">
            <v>un x mês</v>
          </cell>
        </row>
        <row r="1641">
          <cell r="A1641" t="str">
            <v>05.006.0004-0</v>
          </cell>
          <cell r="B1641" t="str">
            <v>Aluguel de elevador para obra, de elementos tubulares, para transporte vertical de materiais em cabine aberta, inclusive esta, guincho de 12,5cv, plataforma e cabos de 16,00m de altura, exclusive transporte dos elementos até a obra (vide item 04.020.0136), montagem e desmontagem (vide item 05.008.0003)</v>
          </cell>
          <cell r="C1641" t="str">
            <v>un x mês</v>
          </cell>
        </row>
        <row r="1642">
          <cell r="A1642" t="str">
            <v>05.006.0010-0</v>
          </cell>
          <cell r="B1642" t="str">
            <v>Aluguel de rodízios de ferro, para torre tubular. Custo para 4 rodízios</v>
          </cell>
          <cell r="C1642" t="str">
            <v>un x mês</v>
          </cell>
        </row>
        <row r="1643">
          <cell r="A1643" t="str">
            <v>05.006.0015-0</v>
          </cell>
          <cell r="B1643" t="str">
            <v>Aluguel de rodízios de borracha, para torre tubular. Custo para 4 rodízios</v>
          </cell>
          <cell r="C1643" t="str">
            <v>un x mês</v>
          </cell>
        </row>
        <row r="1644">
          <cell r="A1644" t="str">
            <v>05.007.0001-1</v>
          </cell>
          <cell r="B1644" t="str">
            <v>Aluguel de andaime suspenso tipo pesado para serviços de revestimentos, com 2,00m de extensão, constituído por 4 guinchos, cabos com 30,00m, tela protetora e demais materiais necessários à fixação e operação do andaime, exclusive transporte do andaime até a obra (vide item 04.020.0126), plataforma (vide itens 05.005.0012 a 05.005.0015), montagem e desmontagem (vide item 05.008.0002) e movimentação vertical (vide item 05.008.0006)</v>
          </cell>
          <cell r="C1644" t="str">
            <v>un x mês</v>
          </cell>
        </row>
        <row r="1645">
          <cell r="A1645" t="str">
            <v>05.007.0002-1</v>
          </cell>
          <cell r="B1645" t="str">
            <v>Nota: Para cada 2,00m adicionais de extensão horizontal somar a este item, meia unidade - Aluguel de andaime suspenso tipo leve, para serviços de pintura, com 3,00m de extensão, constituído por 2 guinchos, cabos com 45,00m, tela protetora, plataforma e demais materiais necessários à fixação e operação do andaime, exclusive transporte do andaime até a obra (vide item 04.020.0131), montagem e desmontagem (vide item 05.008.0002) e movimentação vertical (vide item 05.008.0006)</v>
          </cell>
          <cell r="C1645" t="str">
            <v>un x mês</v>
          </cell>
        </row>
        <row r="1646">
          <cell r="A1646" t="str">
            <v>05.007.0007-0</v>
          </cell>
          <cell r="B1646" t="str">
            <v>Aluguel de passarela metálica, perfurada, para andaime metálico tubular, inclusive transporte, carga e descarga, exclusive andaime e movimentação ( vide item 05.008.0008)</v>
          </cell>
          <cell r="C1646" t="str">
            <v>m² x mês</v>
          </cell>
        </row>
        <row r="1647">
          <cell r="A1647" t="str">
            <v>05.007.0015-0</v>
          </cell>
          <cell r="B1647" t="str">
            <v>Aluguel de balancim individual (cadeirinha), inclusive kit de segurança completo, exclusive montagem e desmontagem (vide item 05.008.0004)</v>
          </cell>
          <cell r="C1647" t="str">
            <v>un x mês</v>
          </cell>
        </row>
        <row r="1648">
          <cell r="A1648" t="str">
            <v>05.008.0001-A</v>
          </cell>
          <cell r="B1648" t="str">
            <v>Montagem e desmontagem de andaime com elementos tubulares, considerando-se a área vertical recoberta</v>
          </cell>
          <cell r="C1648" t="str">
            <v>m²</v>
          </cell>
        </row>
        <row r="1649">
          <cell r="A1649" t="str">
            <v>05.008.0001-0</v>
          </cell>
          <cell r="B1649" t="str">
            <v>Montagem e desmontagem de andaime com elementos tubulares, considerando-se a área vertical recoberta</v>
          </cell>
          <cell r="C1649" t="str">
            <v>m²</v>
          </cell>
        </row>
        <row r="1650">
          <cell r="A1650" t="str">
            <v>05.008.0002-0</v>
          </cell>
          <cell r="B1650" t="str">
            <v>Montagem e desmontagem de andaime suspenso, considerando-se a extensão horizontal das fachadas e/ou empenas</v>
          </cell>
          <cell r="C1650" t="str">
            <v>m</v>
          </cell>
        </row>
        <row r="1651">
          <cell r="A1651" t="str">
            <v>05.008.0003-0</v>
          </cell>
          <cell r="B1651" t="str">
            <v>Montagem e desmontagem de elevador de obra referido nos itens 05.006.0003 e 05.006.0004</v>
          </cell>
          <cell r="C1651" t="str">
            <v>un</v>
          </cell>
        </row>
        <row r="1652">
          <cell r="A1652" t="str">
            <v>05.008.0004-0</v>
          </cell>
          <cell r="B1652" t="str">
            <v>Montagem e desmontagem de balancim (cadeirinha).Custo por balancim</v>
          </cell>
          <cell r="C1652" t="str">
            <v>un</v>
          </cell>
        </row>
        <row r="1653">
          <cell r="A1653" t="str">
            <v>05.008.0005-0</v>
          </cell>
          <cell r="B1653" t="str">
            <v>Desmontagem e remontagem de andaimes suspensos pendentes da estrutura</v>
          </cell>
          <cell r="C1653" t="str">
            <v>un</v>
          </cell>
        </row>
        <row r="1654">
          <cell r="A1654" t="str">
            <v>05.008.0006-0</v>
          </cell>
          <cell r="B1654" t="str">
            <v>Movimentação vertical de andaime suspenso, considerando-se uma vez a área trabalhada, em projeção vertical</v>
          </cell>
          <cell r="C1654" t="str">
            <v>m²</v>
          </cell>
        </row>
        <row r="1655">
          <cell r="A1655" t="str">
            <v>05.008.0008-1</v>
          </cell>
          <cell r="B1655" t="str">
            <v>Movimentação vertical ou horizontal de plataforma ou passarela</v>
          </cell>
          <cell r="C1655" t="str">
            <v>m²</v>
          </cell>
        </row>
        <row r="1656">
          <cell r="A1656" t="str">
            <v>05.008.0009-0</v>
          </cell>
          <cell r="B1656" t="str">
            <v>Movimentação horizontal de andaime com elementos tubulares tipo torre</v>
          </cell>
          <cell r="C1656" t="str">
            <v>m</v>
          </cell>
        </row>
        <row r="1657">
          <cell r="A1657" t="str">
            <v>05.008.0010-0</v>
          </cell>
          <cell r="B1657" t="str">
            <v>Montagem e desmontagem de usina misturadora de concreto, tipo parede, com silos horizontais para três agregados</v>
          </cell>
          <cell r="C1657" t="str">
            <v>un</v>
          </cell>
        </row>
        <row r="1658">
          <cell r="A1658" t="str">
            <v>05.008.0012-0</v>
          </cell>
          <cell r="B1658" t="str">
            <v>Montagem e desmontagem de usina misturadora de concreto, tipo vertical, com silos para 45,00m³ de agregados e 30t de cimento</v>
          </cell>
          <cell r="C1658" t="str">
            <v>un</v>
          </cell>
        </row>
        <row r="1659">
          <cell r="A1659" t="str">
            <v>05.008.0013-0</v>
          </cell>
          <cell r="B1659" t="str">
            <v>Montagem e desmontagem de teleférico de obra, com vão aproximadamente de 180,00m, inclusive o preparo do terreno, exclusive as demais obras não ligadas à parte mecânica e o transporte secundário até o ponto inicial de operação</v>
          </cell>
          <cell r="C1659" t="str">
            <v>un</v>
          </cell>
        </row>
        <row r="1660">
          <cell r="A1660" t="str">
            <v>05.009.0002-0</v>
          </cell>
          <cell r="B1660" t="str">
            <v>Enchimento para elevação de piso, com bloco de concreto celular, com 10cm de altura, assente com argamassa de cimento e areia no traço 1:8</v>
          </cell>
          <cell r="C1660" t="str">
            <v>m²</v>
          </cell>
        </row>
        <row r="1661">
          <cell r="A1661" t="str">
            <v>05.009.0003-0</v>
          </cell>
          <cell r="B1661" t="str">
            <v>Idem item 05.009.0002, sendo 15cm de altura</v>
          </cell>
          <cell r="C1661" t="str">
            <v>m²</v>
          </cell>
        </row>
        <row r="1662">
          <cell r="A1662" t="str">
            <v>05.009.0004-0</v>
          </cell>
          <cell r="B1662" t="str">
            <v>Idem item 05.009.0002, sendo 30cm de altura</v>
          </cell>
          <cell r="C1662" t="str">
            <v>m²</v>
          </cell>
        </row>
        <row r="1663">
          <cell r="A1663" t="str">
            <v>05.009.0010-0</v>
          </cell>
          <cell r="B1663" t="str">
            <v>Argila expandida com granulometria fina de 2215, inclusive transporte. FORNECIMENTO</v>
          </cell>
          <cell r="C1663" t="str">
            <v>m³</v>
          </cell>
        </row>
        <row r="1664">
          <cell r="A1664" t="str">
            <v>05.009.0015-0</v>
          </cell>
          <cell r="B1664" t="str">
            <v>Idem item 05.009.0010, com granulometria grossa de 3222</v>
          </cell>
          <cell r="C1664" t="str">
            <v>m³</v>
          </cell>
        </row>
        <row r="1665">
          <cell r="A1665" t="str">
            <v>05.010.0001-0</v>
          </cell>
          <cell r="B1665" t="str">
            <v>Esgotamento normal de valas, medido por volume d’água esgotado, utilizando bomba acionada por motor a gasolina de 3,25HP, diâmetro de sucção e descarga de 1.1/2”, considerando uma altura manométrica até 10,00m</v>
          </cell>
          <cell r="C1665" t="str">
            <v>m³</v>
          </cell>
        </row>
        <row r="1666">
          <cell r="A1666" t="str">
            <v>05.010.0005-0</v>
          </cell>
          <cell r="B1666" t="str">
            <v>Esgotamento de vala medido pela potência instalada e pelo tempo de funcionamento</v>
          </cell>
          <cell r="C1666" t="str">
            <v>cv x h</v>
          </cell>
        </row>
        <row r="1667">
          <cell r="A1667" t="str">
            <v>05.010.0006-0</v>
          </cell>
          <cell r="B1667" t="str">
            <v>Idem item 05.010.0005, devendo ser usado como seu complemento, considerando a hora improdutiva da bomba</v>
          </cell>
          <cell r="C1667" t="str">
            <v>cv x h</v>
          </cell>
        </row>
        <row r="1668">
          <cell r="A1668" t="str">
            <v>05.010.0020-0</v>
          </cell>
          <cell r="B1668" t="str">
            <v>Esgotamento de água de subsolo resultante de infiltração ou alagamento, usando motor elétrico em bomba de 3HP, diâmetro de sucção de 1.1/2”.  Altura manométrica até 10,00m, medida pelo tempo de funcionamento</v>
          </cell>
          <cell r="C1668" t="str">
            <v>h</v>
          </cell>
        </row>
        <row r="1669">
          <cell r="A1669" t="str">
            <v>05.010.0021-0</v>
          </cell>
          <cell r="B1669" t="str">
            <v>Idem item 05.010.0020, devendo ser usado como seu complemento, considerando a hora improdutiva da bomba</v>
          </cell>
          <cell r="C1669" t="str">
            <v>h</v>
          </cell>
        </row>
        <row r="1670">
          <cell r="A1670" t="str">
            <v>05.011.0001-0</v>
          </cell>
          <cell r="B1670" t="str">
            <v>Escoramento simples, fechado, de vala de pouca profundidade (até 1,00m de profundidade), inclusive fornecimento dos materiais (peças de madeira de 3ª 1.1/2” x 9” e 3” x 6”)</v>
          </cell>
          <cell r="C1670" t="str">
            <v>m²</v>
          </cell>
        </row>
        <row r="1671">
          <cell r="A1671" t="str">
            <v>05.011.0002-0</v>
          </cell>
          <cell r="B1671" t="str">
            <v>Idem item 05.011.0001, sendo aberto</v>
          </cell>
          <cell r="C1671" t="str">
            <v>m²</v>
          </cell>
        </row>
        <row r="1672">
          <cell r="A1672" t="str">
            <v>05.011.0006-0</v>
          </cell>
          <cell r="B1672" t="str">
            <v>Escoramento simples, fechado, de vala de pouca profundidade (até 1,00m de profundidade), inclusive fornecimento dos materiais, com esgotamento manual</v>
          </cell>
          <cell r="C1672" t="str">
            <v>m²</v>
          </cell>
        </row>
        <row r="1673">
          <cell r="A1673" t="str">
            <v>05.012.0001-0</v>
          </cell>
          <cell r="B1673" t="str">
            <v>Chapa de aço SAE 1006/10 – LF, perfurada, furos redondos de 1,80mm, longitudinalmente, distância entre furos de 2,55mm (de centro), nas dimensões de (2000x1000x1,00)mm. FORNECIMENTO</v>
          </cell>
          <cell r="C1673" t="str">
            <v>un</v>
          </cell>
        </row>
        <row r="1674">
          <cell r="A1674" t="str">
            <v>05.012.0005-0</v>
          </cell>
          <cell r="B1674" t="str">
            <v>Idem item 05.012.0001, furos redondos de 6,35mm, distância entre furos de 9,00mm (de centro), nas dimensões de (2000x1000x1,50)mm</v>
          </cell>
          <cell r="C1674" t="str">
            <v>un</v>
          </cell>
        </row>
        <row r="1675">
          <cell r="A1675" t="str">
            <v>05.013.0001-0</v>
          </cell>
          <cell r="B1675" t="str">
            <v>Chapa de aço carbono comum de 3/8”, para passagem de veículos, sobre valas em travessias, compreendendo colocação, uso e retirada, medida pela área de chapa, em cada aplicação</v>
          </cell>
          <cell r="C1675" t="str">
            <v>m²</v>
          </cell>
        </row>
        <row r="1676">
          <cell r="A1676" t="str">
            <v>05.013.0002-0</v>
          </cell>
          <cell r="B1676" t="str">
            <v>Idem item 05.013.0001, inclusive mobilização, transporte, carga e descarga</v>
          </cell>
          <cell r="C1676" t="str">
            <v>m²</v>
          </cell>
        </row>
        <row r="1677">
          <cell r="A1677" t="str">
            <v>05.013.0003-0</v>
          </cell>
          <cell r="B1677" t="str">
            <v>Idem item 05.013.0001, somente colocação e retirada</v>
          </cell>
          <cell r="C1677" t="str">
            <v>m²</v>
          </cell>
        </row>
        <row r="1678">
          <cell r="A1678" t="str">
            <v>05.014.0001-0</v>
          </cell>
          <cell r="B1678" t="str">
            <v xml:space="preserve">Aluguel de transformador de distribuição, trifásico, 60Hz, 13,8kV 220/127V, 30kVA </v>
          </cell>
          <cell r="C1678" t="str">
            <v>un x mês</v>
          </cell>
        </row>
        <row r="1679">
          <cell r="A1679" t="str">
            <v>05.014.0005-0</v>
          </cell>
          <cell r="B1679" t="str">
            <v>Idem item 05.014.0001, para 45kva</v>
          </cell>
          <cell r="C1679" t="str">
            <v>un x mês</v>
          </cell>
        </row>
        <row r="1680">
          <cell r="A1680" t="str">
            <v>05.014.0009-0</v>
          </cell>
          <cell r="B1680" t="str">
            <v>Idem item 05.014.0001, para 75kva</v>
          </cell>
          <cell r="C1680" t="str">
            <v>un x mês</v>
          </cell>
        </row>
        <row r="1681">
          <cell r="A1681" t="str">
            <v>05.014.0015-0</v>
          </cell>
          <cell r="B1681" t="str">
            <v>Idem item 05.014.0001, para 112,5kva</v>
          </cell>
          <cell r="C1681" t="str">
            <v>un x mês</v>
          </cell>
        </row>
        <row r="1682">
          <cell r="A1682" t="str">
            <v>05.014.0020-0</v>
          </cell>
          <cell r="B1682" t="str">
            <v>Idem item 05.014.0001, para 150kva</v>
          </cell>
          <cell r="C1682" t="str">
            <v>un x mês</v>
          </cell>
        </row>
        <row r="1683">
          <cell r="A1683" t="str">
            <v>05.014.0023-0</v>
          </cell>
          <cell r="B1683" t="str">
            <v>Idem item 05.014.0001, para 225 kVA</v>
          </cell>
          <cell r="C1683" t="str">
            <v>un x mês</v>
          </cell>
        </row>
        <row r="1684">
          <cell r="A1684" t="str">
            <v>05.014.0025-0</v>
          </cell>
          <cell r="B1684" t="str">
            <v>Idem item 05.014.0001, para 300kVA</v>
          </cell>
          <cell r="C1684" t="str">
            <v>un x mês</v>
          </cell>
        </row>
        <row r="1685">
          <cell r="A1685" t="str">
            <v>05.015.0030-0</v>
          </cell>
          <cell r="B1685" t="str">
            <v>Pórtico em aço, para suporte de sinalização vertical, composto por 2 (duas) colunas tubulares, 1 (uma) viga treliçada e chumbadores para fixação, galvanizado por imersão a quente, com zincagem mínima de 350gr/m² em cada face, aplicado de acordo com a ABNT NBR 6323, sendo o vão de 22,40m. FORNECIMENTO e COLOCAÇÃO</v>
          </cell>
          <cell r="C1685" t="str">
            <v>un</v>
          </cell>
        </row>
        <row r="1686">
          <cell r="A1686" t="str">
            <v>05.015.0031-0</v>
          </cell>
          <cell r="B1686" t="str">
            <v>Idem item 05.015.0030, sendo o vão de 18,80m</v>
          </cell>
          <cell r="C1686" t="str">
            <v>un</v>
          </cell>
        </row>
        <row r="1687">
          <cell r="A1687" t="str">
            <v>05.015.0032-0</v>
          </cell>
          <cell r="B1687" t="str">
            <v>Idem item 05.015.0030, sendo o vão de 17,20m</v>
          </cell>
          <cell r="C1687" t="str">
            <v>un</v>
          </cell>
        </row>
        <row r="1688">
          <cell r="A1688" t="str">
            <v>05.015.0033-0</v>
          </cell>
          <cell r="B1688" t="str">
            <v>Idem item 05.015.0030, sendo o vão de 15,20m</v>
          </cell>
          <cell r="C1688" t="str">
            <v>un</v>
          </cell>
        </row>
        <row r="1689">
          <cell r="A1689" t="str">
            <v>05.015.0034-0</v>
          </cell>
          <cell r="B1689" t="str">
            <v>Idem item 05.015.0030, sendo o vão de 13,20m</v>
          </cell>
          <cell r="C1689" t="str">
            <v>un</v>
          </cell>
        </row>
        <row r="1690">
          <cell r="A1690" t="str">
            <v>05.015.0040-0</v>
          </cell>
          <cell r="B1690" t="str">
            <v>Semipórtico em aço, bandeira simples, para suporte de sinalização vertical, composto por 1 (uma) coluna tubular, 1 (uma) viga treliçada em balanço e chumbadores para fixação, galvanizado por imersão a quente, com zincagem mínima de 350gr/m² em cada face, aplicado de acordo com a ABNT NBR 6323, sendo o balanço de 8,60m.  FORNECIMENTO e COLOCAÇÃO</v>
          </cell>
          <cell r="C1690" t="str">
            <v>un</v>
          </cell>
        </row>
        <row r="1691">
          <cell r="A1691" t="str">
            <v>05.015.0041-0</v>
          </cell>
          <cell r="B1691" t="str">
            <v>Idem item 05.015.0040, sendo o balanço de 5,10m</v>
          </cell>
          <cell r="C1691" t="str">
            <v>un</v>
          </cell>
        </row>
        <row r="1692">
          <cell r="A1692" t="str">
            <v>05.015.0045-0</v>
          </cell>
          <cell r="B1692" t="str">
            <v>Semipórtico em aço, bandeira dupla, para suporte de sinalização vertical, composto por 1 (uma) coluna tubular, 2 (duas) vigas treliçadas em balanço e chumbadores para fixação, galvanizado por imersão a quente, com zincagem mínima de 350gr/m² em cada face, aplicado de acordo com a ABNT NBR 6323, sendo o balanço de 8,60m.  FORNECIMENTO e COLOCAÇÃO</v>
          </cell>
          <cell r="C1692" t="str">
            <v>un</v>
          </cell>
        </row>
        <row r="1693">
          <cell r="A1693" t="str">
            <v>05.015.0046-0</v>
          </cell>
          <cell r="B1693" t="str">
            <v>Idem item 05.015.0045, sendo o balanço de 5,10m</v>
          </cell>
          <cell r="C1693" t="str">
            <v>un</v>
          </cell>
        </row>
        <row r="1694">
          <cell r="A1694" t="str">
            <v>05.015.0050-0</v>
          </cell>
          <cell r="B1694" t="str">
            <v>Placa de sinalização de rodovias, em chapa de aço n.º 16, tratada quimicamente, inclusive pintura com metal primer nas duas faces e esmalte sintético preto no verso. Aplicação de películas refletivas no grau técnico e película para legenda fixada através de castanhas duplas em poste de concreto armado. FORNECIMENTO e COLOCAÇÃO</v>
          </cell>
          <cell r="C1694" t="str">
            <v>m²</v>
          </cell>
        </row>
        <row r="1695">
          <cell r="A1695" t="str">
            <v>05.015.0055-0</v>
          </cell>
          <cell r="B1695" t="str">
            <v>Idem item 05.015.0050, sendo películas refletivas no grau técnico, grau alta intensidade e película para legenda.</v>
          </cell>
          <cell r="C1695" t="str">
            <v>m²</v>
          </cell>
        </row>
        <row r="1696">
          <cell r="A1696" t="str">
            <v>05.015.0060-0</v>
          </cell>
          <cell r="B1696" t="str">
            <v>Idem item 05.015.0050, sendo películas refletivas no grau técnico, grau diamante e película para legenda</v>
          </cell>
          <cell r="C1696" t="str">
            <v>m²</v>
          </cell>
        </row>
        <row r="1697">
          <cell r="A1697" t="str">
            <v>05.015.0065-0</v>
          </cell>
          <cell r="B1697" t="str">
            <v>Placa de sinalização de rodovias, em chapa de aço n.º 16, tratada quimicamente, inclusive pintura com metal primer nas duas faces e esmalte sintético preto no verso. Aplicação de películas refletivas no grau técnico e película para legenda fixado em um ou dois postes de madeira de lei. FORNECIMENTO e COLOCAÇÃO</v>
          </cell>
          <cell r="C1697" t="str">
            <v>m²</v>
          </cell>
        </row>
        <row r="1698">
          <cell r="A1698" t="str">
            <v>05.015.0070-0</v>
          </cell>
          <cell r="B1698" t="str">
            <v>Idem item 05.015.0065, sendo películas refletivas no grau técnico, grau alta intensidade e película para legenda</v>
          </cell>
          <cell r="C1698" t="str">
            <v>m²</v>
          </cell>
        </row>
        <row r="1699">
          <cell r="A1699" t="str">
            <v>05.015.0075-0</v>
          </cell>
          <cell r="B1699" t="str">
            <v>Idem item 05.015.0065, sendo películas refletivas no grau técnico, grau diamante e película para legenda</v>
          </cell>
          <cell r="C1699" t="str">
            <v>m²</v>
          </cell>
        </row>
        <row r="1700">
          <cell r="A1700" t="str">
            <v>05.016.0005-0</v>
          </cell>
          <cell r="B1700" t="str">
            <v>Balizador de embutir em alumínio fundido, vidro temperado, refletor de alto brilho, inclusive lâmpada fluorescente de 9W e reator de 220V. FORNECIMENTO e COLOCAÇÃO</v>
          </cell>
          <cell r="C1700" t="str">
            <v>un</v>
          </cell>
        </row>
        <row r="1701">
          <cell r="A1701" t="str">
            <v>05.016.0006-0</v>
          </cell>
          <cell r="B1701" t="str">
            <v>Balizador em alumínio pintado, para uma lâmpada fluorescente eletrônica de 15/20W, inclusive esta. FORNECIMENTO e COLOCAÇÃO</v>
          </cell>
          <cell r="C1701" t="str">
            <v>un</v>
          </cell>
        </row>
        <row r="1702">
          <cell r="A1702" t="str">
            <v>05.020.0005-0</v>
          </cell>
          <cell r="B1702" t="str">
            <v>Sinalização horizontal, mecânica, com tinta termoplástica à base de resinas naturais e/ou sintéticas, em vias rodoviárias, aplicada por extrusão, conforme normas do DER-RJ</v>
          </cell>
          <cell r="C1702" t="str">
            <v>m²</v>
          </cell>
        </row>
        <row r="1703">
          <cell r="A1703" t="str">
            <v>05.020.0007-0</v>
          </cell>
          <cell r="B1703" t="str">
            <v>Idem item 05.020.0005, em vias urbanas</v>
          </cell>
          <cell r="C1703" t="str">
            <v>m²</v>
          </cell>
        </row>
        <row r="1704">
          <cell r="A1704" t="str">
            <v>05.020.0010-0</v>
          </cell>
          <cell r="B1704" t="str">
            <v>Sinalização horizontal, mecânica, com tinta termoplástica à base de resinas naturais e/ou sintéticas, em vias rodoviárias, aplicada com pistola (spray), conforme normas do DER-RJ</v>
          </cell>
          <cell r="C1704" t="str">
            <v>m²</v>
          </cell>
        </row>
        <row r="1705">
          <cell r="A1705" t="str">
            <v>05.020.0012-0</v>
          </cell>
          <cell r="B1705" t="str">
            <v>Idem item 05.020.0010, em vias urbanas</v>
          </cell>
          <cell r="C1705" t="str">
            <v>m²</v>
          </cell>
        </row>
        <row r="1706">
          <cell r="A1706" t="str">
            <v>05.020.0013-0</v>
          </cell>
          <cell r="B1706" t="str">
            <v>Sinalização manual de faixas e figuras para pedestres, com tinta termoplástica à base de resinas naturais e/ou sintéticas, em vias rodoviárias, aplicado por extrusão, conforme normas do DER-RJ</v>
          </cell>
          <cell r="C1706" t="str">
            <v>m²</v>
          </cell>
        </row>
        <row r="1707">
          <cell r="A1707" t="str">
            <v>05.020.0014-0</v>
          </cell>
          <cell r="B1707" t="str">
            <v>Idem item 05.020.0013, em vias urbanas</v>
          </cell>
          <cell r="C1707" t="str">
            <v>m²</v>
          </cell>
        </row>
        <row r="1708">
          <cell r="A1708" t="str">
            <v>05.020.0015-1</v>
          </cell>
          <cell r="B1708" t="str">
            <v>Sinalização horizontal, mecânica, com tinta à base de resina acrílica, em vias rodoviárias, conforme normas do DER-RJ</v>
          </cell>
          <cell r="C1708" t="str">
            <v>m²</v>
          </cell>
        </row>
        <row r="1709">
          <cell r="A1709" t="str">
            <v>05.020.0020-0</v>
          </cell>
          <cell r="B1709" t="str">
            <v>Idem item 05.020.0015, em vias urbanas</v>
          </cell>
          <cell r="C1709" t="str">
            <v>m²</v>
          </cell>
        </row>
        <row r="1710">
          <cell r="A1710" t="str">
            <v>05.020.0025-0</v>
          </cell>
          <cell r="B1710" t="str">
            <v>Sinalização manual de faixas e figuras para pedestres, com tinta à base de resina acrílica, em vias rodoviárias, com utilização de pistola pneumática (spray), conforme normas do DER-RJ</v>
          </cell>
          <cell r="C1710" t="str">
            <v>m²</v>
          </cell>
        </row>
        <row r="1711">
          <cell r="A1711" t="str">
            <v>05.020.0030-0</v>
          </cell>
          <cell r="B1711" t="str">
            <v>Idem item 05.020.0025, em vias urbanas</v>
          </cell>
          <cell r="C1711" t="str">
            <v>m²</v>
          </cell>
        </row>
        <row r="1712">
          <cell r="A1712" t="str">
            <v>05.021.0030-0</v>
          </cell>
          <cell r="B1712" t="str">
            <v>Sonorizador tipo calota, diâmetro 15cm, confeccionado em resina de poliéster, com elementos refletivos e pino de fixação. FORNECIMENTO e COLOCAÇÃO</v>
          </cell>
          <cell r="C1712" t="str">
            <v>un</v>
          </cell>
        </row>
        <row r="1713">
          <cell r="A1713" t="str">
            <v>05.021.0050-0</v>
          </cell>
          <cell r="B1713" t="str">
            <v>Mini-tachão cego, fundido, medindo 220 x 100 x 40mm, constituído de um corpo a base de resinas de poliéster e filerizantes minerais, com tela de nylon para absorção de impactos e pino de aço para maior fixação no pavimento.  FORNECIMENTO e COLOCAÇÃO</v>
          </cell>
          <cell r="C1713" t="str">
            <v>un</v>
          </cell>
        </row>
        <row r="1714">
          <cell r="A1714" t="str">
            <v>05.021.0055-0</v>
          </cell>
          <cell r="B1714" t="str">
            <v>Idem item 05.021.0050, sendo mini-tachão refletivo, monodirecional, seus refletores contêm 50 esferas de vidro lapidado e espelhado, incrustados em “ABS”, nas cores branca e amarela</v>
          </cell>
          <cell r="C1714" t="str">
            <v>un</v>
          </cell>
        </row>
        <row r="1715">
          <cell r="A1715" t="str">
            <v>05.021.0060-0</v>
          </cell>
          <cell r="B1715" t="str">
            <v>Idem item 05.021.0055, sendo mini-tachão refletivo, bidirecional</v>
          </cell>
          <cell r="C1715" t="str">
            <v>un</v>
          </cell>
        </row>
        <row r="1716">
          <cell r="A1716" t="str">
            <v>05.021.0065-0</v>
          </cell>
          <cell r="B1716" t="str">
            <v>Idem item 05.021.0050, sendo tachão cego, medindo 230 x 125 x 45mm</v>
          </cell>
          <cell r="C1716" t="str">
            <v>un</v>
          </cell>
        </row>
        <row r="1717">
          <cell r="A1717" t="str">
            <v>05.021.0070-0</v>
          </cell>
          <cell r="B1717" t="str">
            <v>Idem item 05.021.0055, sendo tachão monodirecional, medindo 230 x 125 x 45mm</v>
          </cell>
          <cell r="C1717" t="str">
            <v>un</v>
          </cell>
        </row>
        <row r="1718">
          <cell r="A1718" t="str">
            <v>05.021.0075-0</v>
          </cell>
          <cell r="B1718" t="str">
            <v>Idem item 05.021.0055, sendo tachão bidirecional, medindo 230 x 125 x 45mm</v>
          </cell>
          <cell r="C1718" t="str">
            <v>un</v>
          </cell>
        </row>
        <row r="1719">
          <cell r="A1719" t="str">
            <v>05.021.0090-0</v>
          </cell>
          <cell r="B1719" t="str">
            <v>Tacha refletiva injetada em “ABS”, monodirecional, medindo 100 x 100 x 19,5mm, pino de aço para maior fixação no pavimento e seus refletores poderão conter: 23 ou 24 esferas de vidro lapidado e espelhado, diversas cores. FORNECIMENTO e COLOCAÇÃO</v>
          </cell>
          <cell r="C1719" t="str">
            <v>un</v>
          </cell>
        </row>
        <row r="1720">
          <cell r="A1720" t="str">
            <v>05.021.0095-0</v>
          </cell>
          <cell r="B1720" t="str">
            <v>Idem item 05.021.0090, sendo bidirecional, medindo 100 x 100 x 19,5mm</v>
          </cell>
          <cell r="C1720" t="str">
            <v>un</v>
          </cell>
        </row>
        <row r="1721">
          <cell r="A1721" t="str">
            <v>05.021.0100-0</v>
          </cell>
          <cell r="B1721" t="str">
            <v>Segregadores de faixas de ônibus, medindo 450 x 155 x 70mm, constituídos de resinas de poliéster sintético e filerizantes minerais, com tela de nylon para maior absorção de impactos, 2 pinos de aço para maior fixação no pavimento, sendo seu topo superior arredondado, evitando assim danos e riscos nos pneus, nas cores branca e amarela.  FORNECIMENTO e COLOCAÇÃO</v>
          </cell>
          <cell r="C1721" t="str">
            <v>un</v>
          </cell>
        </row>
        <row r="1722">
          <cell r="A1722" t="str">
            <v>05.021.0105-0</v>
          </cell>
          <cell r="B1722" t="str">
            <v>Placa indicativa de rota de fuga autoluminosa, com duração de emissão de luz por período não inferior a 20 (vinte) anos, em fundo verde com a seta indicadora e palavra saída na cor branca, com as dimensões (359x213x29)mm. FORNECIMENTO</v>
          </cell>
          <cell r="C1722" t="str">
            <v>un</v>
          </cell>
        </row>
        <row r="1723">
          <cell r="A1723" t="str">
            <v>05.022.0015-0</v>
          </cell>
          <cell r="B1723" t="str">
            <v>Corte mecânico com máquina fresadora, em concreto asfáltico, em áreas com interferência tipo trilhos ou tampões, com espessura até 5cm, inclusive coleta do material fresado em caminhão basculante, exclusive transporte para fora do canteiro de obra (vide família 04.005). O item inclui mão-de-obra com horário diurno</v>
          </cell>
          <cell r="C1723" t="str">
            <v>m²</v>
          </cell>
        </row>
        <row r="1724">
          <cell r="A1724" t="str">
            <v>05.022.0016-0</v>
          </cell>
          <cell r="B1724" t="str">
            <v>Idem item 05.022.0015, inclusive mão-de-obra com adicional noturno</v>
          </cell>
          <cell r="C1724" t="str">
            <v>m²</v>
          </cell>
        </row>
        <row r="1725">
          <cell r="A1725" t="str">
            <v>05.022.0018-0</v>
          </cell>
          <cell r="B1725" t="str">
            <v>Idem item 05.022.0015, em áreas sem interferências</v>
          </cell>
          <cell r="C1725" t="str">
            <v>m²</v>
          </cell>
        </row>
        <row r="1726">
          <cell r="A1726" t="str">
            <v>05.022.0020-0</v>
          </cell>
          <cell r="B1726" t="str">
            <v>Idem item 05.022.0016, em áreas sem interferências</v>
          </cell>
          <cell r="C1726" t="str">
            <v>m²</v>
          </cell>
        </row>
        <row r="1727">
          <cell r="A1727" t="str">
            <v>05.022.0030-0</v>
          </cell>
          <cell r="B1727" t="str">
            <v>Corte mecânico com máquina fresadora, em concreto asfáltico, em áreas com interferência tipo trilhos ou tampões, com espessura até 10cm, inclusive coleta do material fresado em caminhão basculante, exclusive transporte para fora do canteiro de obra (vide família 04.005). O item inclui mão-de-obra com horário diurno</v>
          </cell>
          <cell r="C1727" t="str">
            <v>m²</v>
          </cell>
        </row>
        <row r="1728">
          <cell r="A1728" t="str">
            <v>05.022.0031-0</v>
          </cell>
          <cell r="B1728" t="str">
            <v>Idem item 05.022.0030, inclusive mão-de-obra com adicional noturno</v>
          </cell>
          <cell r="C1728" t="str">
            <v>m²</v>
          </cell>
        </row>
        <row r="1729">
          <cell r="A1729" t="str">
            <v>05.022.0033-0</v>
          </cell>
          <cell r="B1729" t="str">
            <v>Idem item 05.022.0030, em áreas sem interferências</v>
          </cell>
          <cell r="C1729" t="str">
            <v>m²</v>
          </cell>
        </row>
        <row r="1730">
          <cell r="A1730" t="str">
            <v>05.022.0035-0</v>
          </cell>
          <cell r="B1730" t="str">
            <v>Idem item 05.022.0031, em áreas sem interferências</v>
          </cell>
          <cell r="C1730" t="str">
            <v>m²</v>
          </cell>
        </row>
        <row r="1731">
          <cell r="A1731" t="str">
            <v>05.025.0025-1</v>
          </cell>
          <cell r="B1731" t="str">
            <v>Solda de topo, descendente, em chapa de aço chanfrada de 3/16” de espessura, para serviço de assentamento de tubulação ou peça de aço, utilizando conversor movido a óleo diesel</v>
          </cell>
          <cell r="C1731" t="str">
            <v>m</v>
          </cell>
        </row>
        <row r="1732">
          <cell r="A1732" t="str">
            <v>05.025.0026-0</v>
          </cell>
          <cell r="B1732" t="str">
            <v>Idem item 05.025.0025, utilizando máquina de solda eletromotorizada</v>
          </cell>
          <cell r="C1732" t="str">
            <v>m</v>
          </cell>
        </row>
        <row r="1733">
          <cell r="A1733" t="str">
            <v>05.025.0027-1</v>
          </cell>
          <cell r="B1733" t="str">
            <v>Idem item 05.025.0025, na espessura de 1/4”</v>
          </cell>
          <cell r="C1733" t="str">
            <v>m</v>
          </cell>
        </row>
        <row r="1734">
          <cell r="A1734" t="str">
            <v>05.025.0028-0</v>
          </cell>
          <cell r="B1734" t="str">
            <v>Idem item 05.025.0026, na espessura de 1/4”</v>
          </cell>
          <cell r="C1734" t="str">
            <v>m</v>
          </cell>
        </row>
        <row r="1735">
          <cell r="A1735" t="str">
            <v>05.025.0029-1</v>
          </cell>
          <cell r="B1735" t="str">
            <v>Idem item 05.025.0025, na espessura de 5/16”</v>
          </cell>
          <cell r="C1735" t="str">
            <v>m</v>
          </cell>
        </row>
        <row r="1736">
          <cell r="A1736" t="str">
            <v>05.025.0030-0</v>
          </cell>
          <cell r="B1736" t="str">
            <v>Idem item 05.025.0026, na espessura de 5/16”</v>
          </cell>
          <cell r="C1736" t="str">
            <v>m</v>
          </cell>
        </row>
        <row r="1737">
          <cell r="A1737" t="str">
            <v>05.025.0031-1</v>
          </cell>
          <cell r="B1737" t="str">
            <v>Idem item 05.025.0025, na espessura de 3/8”</v>
          </cell>
          <cell r="C1737" t="str">
            <v>m</v>
          </cell>
        </row>
        <row r="1738">
          <cell r="A1738" t="str">
            <v>05.025.0032-0</v>
          </cell>
          <cell r="B1738" t="str">
            <v>Idem item 05.025.0026, na espessura de 3/8”</v>
          </cell>
          <cell r="C1738" t="str">
            <v>m</v>
          </cell>
        </row>
        <row r="1739">
          <cell r="A1739" t="str">
            <v>05.025.0033-1</v>
          </cell>
          <cell r="B1739" t="str">
            <v>Idem item 05.025.0025, na espessura de 1/2”</v>
          </cell>
          <cell r="C1739" t="str">
            <v>m</v>
          </cell>
        </row>
        <row r="1740">
          <cell r="A1740" t="str">
            <v>05.025.0034-0</v>
          </cell>
          <cell r="B1740" t="str">
            <v>Idem item 05.025.0026, na espessura de 1/2”</v>
          </cell>
          <cell r="C1740" t="str">
            <v>m</v>
          </cell>
        </row>
        <row r="1741">
          <cell r="A1741" t="str">
            <v>05.025.0035-1</v>
          </cell>
          <cell r="B1741" t="str">
            <v>Idem item 05.025.0025, na espessura de 5/8”</v>
          </cell>
          <cell r="C1741" t="str">
            <v>m</v>
          </cell>
        </row>
        <row r="1742">
          <cell r="A1742" t="str">
            <v>05.025.0036-0</v>
          </cell>
          <cell r="B1742" t="str">
            <v>Idem item 05.025.0026, na espessura de 5/8”</v>
          </cell>
          <cell r="C1742" t="str">
            <v>m</v>
          </cell>
        </row>
        <row r="1743">
          <cell r="A1743" t="str">
            <v>05.025.0041-1</v>
          </cell>
          <cell r="B1743" t="str">
            <v>Solda de topo, descendente, em chapa de aço chanfrada a 30°, de 1/4” de espessura, utilizando conversor eletromotorizado, e admitindo um tempo produtivo de 75%</v>
          </cell>
          <cell r="C1743" t="str">
            <v>m</v>
          </cell>
        </row>
        <row r="1744">
          <cell r="A1744" t="str">
            <v>05.025.0042-0</v>
          </cell>
          <cell r="B1744" t="str">
            <v>Idem item 05.025.0041, utilizando máquina de solda a óleo diesel</v>
          </cell>
          <cell r="C1744" t="str">
            <v>m</v>
          </cell>
        </row>
        <row r="1745">
          <cell r="A1745" t="str">
            <v>05.025.0043-1</v>
          </cell>
          <cell r="B1745" t="str">
            <v>Idem item 05.025.0041, na espessura de 5/16”</v>
          </cell>
          <cell r="C1745" t="str">
            <v>m</v>
          </cell>
        </row>
        <row r="1746">
          <cell r="A1746" t="str">
            <v>05.025.0044-0</v>
          </cell>
          <cell r="B1746" t="str">
            <v>Idem item 05.025.0042, na espessura de 5/16”</v>
          </cell>
          <cell r="C1746" t="str">
            <v>m</v>
          </cell>
        </row>
        <row r="1747">
          <cell r="A1747" t="str">
            <v>05.025.0045-1</v>
          </cell>
          <cell r="B1747" t="str">
            <v>Idem item 05.025.0041, na espessura de 3/8”</v>
          </cell>
          <cell r="C1747" t="str">
            <v>m</v>
          </cell>
        </row>
        <row r="1748">
          <cell r="A1748" t="str">
            <v>05.025.0046-0</v>
          </cell>
          <cell r="B1748" t="str">
            <v>Idem item 05.025.0042, na espessura de 3/8”</v>
          </cell>
          <cell r="C1748" t="str">
            <v>m</v>
          </cell>
        </row>
        <row r="1749">
          <cell r="A1749" t="str">
            <v>05.025.0047-1</v>
          </cell>
          <cell r="B1749" t="str">
            <v>Idem item 05.025.0041, na espessura de 1/2”</v>
          </cell>
          <cell r="C1749" t="str">
            <v>m</v>
          </cell>
        </row>
        <row r="1750">
          <cell r="A1750" t="str">
            <v>05.025.0048-0</v>
          </cell>
          <cell r="B1750" t="str">
            <v>Idem item 05.025.0042, na espessura de 1/2”</v>
          </cell>
          <cell r="C1750" t="str">
            <v>m</v>
          </cell>
        </row>
        <row r="1751">
          <cell r="A1751" t="str">
            <v>05.025.0049-0</v>
          </cell>
          <cell r="B1751" t="str">
            <v>Solda de topo em vergalhões de aço, com diâmetro de 1/4”</v>
          </cell>
          <cell r="C1751" t="str">
            <v>un</v>
          </cell>
        </row>
        <row r="1752">
          <cell r="A1752" t="str">
            <v>05.025.0050-0</v>
          </cell>
          <cell r="B1752" t="str">
            <v>Idem item 05.025.0049, com diâmetro de 3/8”</v>
          </cell>
          <cell r="C1752" t="str">
            <v>un</v>
          </cell>
        </row>
        <row r="1753">
          <cell r="A1753" t="str">
            <v>05.025.0051-0</v>
          </cell>
          <cell r="B1753" t="str">
            <v>Idem item 05.025.0049, com diâmetro de 1/2”</v>
          </cell>
          <cell r="C1753" t="str">
            <v>un</v>
          </cell>
        </row>
        <row r="1754">
          <cell r="A1754" t="str">
            <v>05.025.0052-0</v>
          </cell>
          <cell r="B1754" t="str">
            <v>Idem item 05.025.0049, com diâmetro de 5/8”</v>
          </cell>
          <cell r="C1754" t="str">
            <v>un</v>
          </cell>
        </row>
        <row r="1755">
          <cell r="A1755" t="str">
            <v>05.025.0053-0</v>
          </cell>
          <cell r="B1755" t="str">
            <v>Idem item 05.025.0049, com diâmetro de 1”</v>
          </cell>
          <cell r="C1755" t="str">
            <v>un</v>
          </cell>
        </row>
        <row r="1756">
          <cell r="A1756" t="str">
            <v>05.026.0001-0</v>
          </cell>
          <cell r="B1756" t="str">
            <v>Corte com maçarico manual de oxiacetileno, em chapa de aço na espessura de 1/4”</v>
          </cell>
          <cell r="C1756" t="str">
            <v>m</v>
          </cell>
        </row>
        <row r="1757">
          <cell r="A1757" t="str">
            <v>05.026.0002-0</v>
          </cell>
          <cell r="B1757" t="str">
            <v>Idem item 05.026.0001, na espessura de 5/16”</v>
          </cell>
          <cell r="C1757" t="str">
            <v>m</v>
          </cell>
        </row>
        <row r="1758">
          <cell r="A1758" t="str">
            <v>05.026.0003-0</v>
          </cell>
          <cell r="B1758" t="str">
            <v>Idem item 05.026.0001, na espessura de 3/8”</v>
          </cell>
          <cell r="C1758" t="str">
            <v>m</v>
          </cell>
        </row>
        <row r="1759">
          <cell r="A1759" t="str">
            <v>05.026.0004-0</v>
          </cell>
          <cell r="B1759" t="str">
            <v>Idem item 05.026.0001, na espessura de 1/2”</v>
          </cell>
          <cell r="C1759" t="str">
            <v>m</v>
          </cell>
        </row>
        <row r="1760">
          <cell r="A1760" t="str">
            <v>05.027.0001-0</v>
          </cell>
          <cell r="B1760" t="str">
            <v>Solda de topo, em tubos de aço galvanizado no diâmetro de 1/2”, utilizando conversor elétrico, inclusive corte e/ou chanfro das extremidades</v>
          </cell>
          <cell r="C1760" t="str">
            <v>un</v>
          </cell>
        </row>
        <row r="1761">
          <cell r="A1761" t="str">
            <v>05.027.0003-0</v>
          </cell>
          <cell r="B1761" t="str">
            <v>Idem item 05.027.0001, no diâmetro de 3/4"</v>
          </cell>
          <cell r="C1761" t="str">
            <v>un</v>
          </cell>
        </row>
        <row r="1762">
          <cell r="A1762" t="str">
            <v>05.027.0005-0</v>
          </cell>
          <cell r="B1762" t="str">
            <v>Idem item 05.027.0001, no diâmetro de 1”</v>
          </cell>
          <cell r="C1762" t="str">
            <v>un</v>
          </cell>
        </row>
        <row r="1763">
          <cell r="A1763" t="str">
            <v>05.027.0007-0</v>
          </cell>
          <cell r="B1763" t="str">
            <v>Idem item 05.027.0001, no diâmetro de 1.1/4”</v>
          </cell>
          <cell r="C1763" t="str">
            <v>un</v>
          </cell>
        </row>
        <row r="1764">
          <cell r="A1764" t="str">
            <v>05.027.0009-0</v>
          </cell>
          <cell r="B1764" t="str">
            <v>Idem item 05.027.0001, no diâmetro de 1.1/2”</v>
          </cell>
          <cell r="C1764" t="str">
            <v>un</v>
          </cell>
        </row>
        <row r="1765">
          <cell r="A1765" t="str">
            <v>05.027.0011-0</v>
          </cell>
          <cell r="B1765" t="str">
            <v>Idem item 05.027.0001, no diâmetro de 2”</v>
          </cell>
          <cell r="C1765" t="str">
            <v>un</v>
          </cell>
        </row>
        <row r="1766">
          <cell r="A1766" t="str">
            <v>05.028.0001-0</v>
          </cell>
          <cell r="B1766" t="str">
            <v>Aluguel produtivo de broca de metal duro, tipo K-12/40, com comprimento de 0,80m, para perfuratriz pneumática</v>
          </cell>
          <cell r="C1766" t="str">
            <v>h</v>
          </cell>
        </row>
        <row r="1767">
          <cell r="A1767" t="str">
            <v>05.028.0002-0</v>
          </cell>
          <cell r="B1767" t="str">
            <v>Idem item 05.028.0001, tipo K-12/39, com comprimento de 1,60m</v>
          </cell>
          <cell r="C1767" t="str">
            <v>h</v>
          </cell>
        </row>
        <row r="1768">
          <cell r="A1768" t="str">
            <v>05.028.0003-0</v>
          </cell>
          <cell r="B1768" t="str">
            <v>Idem item 05.028.0001, tipo K-12/38, com comprimento de 2,40m</v>
          </cell>
          <cell r="C1768" t="str">
            <v>h</v>
          </cell>
        </row>
        <row r="1769">
          <cell r="A1769" t="str">
            <v>05.028.0004-0</v>
          </cell>
          <cell r="B1769" t="str">
            <v>Idem item 05.028.0001, tipo K-12/37, com comprimento de 3,20m</v>
          </cell>
          <cell r="C1769" t="str">
            <v>h</v>
          </cell>
        </row>
        <row r="1770">
          <cell r="A1770" t="str">
            <v>05.028.0005-0</v>
          </cell>
          <cell r="B1770" t="str">
            <v>Idem item 05.028.0001, tipo K-12/36, com comprimento de 4,00m</v>
          </cell>
          <cell r="C1770" t="str">
            <v>h</v>
          </cell>
        </row>
        <row r="1771">
          <cell r="A1771" t="str">
            <v>05.028.0006-0</v>
          </cell>
          <cell r="B1771" t="str">
            <v>Idem item 05.028.0001, tipo K-12/35, com comprimento de 4,80m</v>
          </cell>
          <cell r="C1771" t="str">
            <v>h</v>
          </cell>
        </row>
        <row r="1772">
          <cell r="A1772" t="str">
            <v>05.028.0007-0</v>
          </cell>
          <cell r="B1772" t="str">
            <v>Idem item 05.028.0001, tipo K-12/34, com comprimento de 5,60m</v>
          </cell>
          <cell r="C1772" t="str">
            <v>h</v>
          </cell>
        </row>
        <row r="1773">
          <cell r="A1773" t="str">
            <v>05.028.0008-0</v>
          </cell>
          <cell r="B1773" t="str">
            <v>Idem item 05.028.0001, tipo K-12/33, com comprimento de 6,40m</v>
          </cell>
          <cell r="C1773" t="str">
            <v>h</v>
          </cell>
        </row>
        <row r="1774">
          <cell r="A1774" t="str">
            <v>05.030.0001-0</v>
          </cell>
          <cell r="B1774" t="str">
            <v>Aluguel, por hora e por dam, de mangueira para ar comprimido, 2 lonas, diâmetro de 3/4”</v>
          </cell>
          <cell r="C1774" t="str">
            <v>h x dam</v>
          </cell>
        </row>
        <row r="1775">
          <cell r="A1775" t="str">
            <v>05.030.0005-0</v>
          </cell>
          <cell r="B1775" t="str">
            <v>Idem item 05.030.0001, sendo mangueira de PVC flexível, sucção grafite (superpesada), com diâmetro de 4”, para bomba centrífuga</v>
          </cell>
          <cell r="C1775" t="str">
            <v>h x dam</v>
          </cell>
        </row>
        <row r="1776">
          <cell r="A1776" t="str">
            <v>05.032.0001-0</v>
          </cell>
          <cell r="B1776" t="str">
            <v>Escoramento de poste de concreto ou metálico</v>
          </cell>
          <cell r="C1776" t="str">
            <v>un</v>
          </cell>
        </row>
        <row r="1777">
          <cell r="A1777" t="str">
            <v>05.033.0001-0</v>
          </cell>
          <cell r="B1777" t="str">
            <v>Enchimento de vão sobre abóbada de túnel, com pedra de mão jogada, inclusive fornecimento desta</v>
          </cell>
          <cell r="C1777" t="str">
            <v>m³</v>
          </cell>
        </row>
        <row r="1778">
          <cell r="A1778" t="str">
            <v>05.033.0002-0</v>
          </cell>
          <cell r="B1778" t="str">
            <v>Idem item 05.033.0001, com pedra de mão arrumada</v>
          </cell>
          <cell r="C1778" t="str">
            <v>m³</v>
          </cell>
        </row>
        <row r="1779">
          <cell r="A1779" t="str">
            <v>05.033.0003-0</v>
          </cell>
          <cell r="B1779" t="str">
            <v>Arrumação de material rochoso, em blocos de até 15kg, em pilhas regulares, referindo-se o custo ao material solto, exclusive este. Obs.: Vide muros, também, nas famílias 11.061. e 11.026 e cortina de concreto armado na 11.013</v>
          </cell>
          <cell r="C1779" t="str">
            <v>m³</v>
          </cell>
        </row>
        <row r="1780">
          <cell r="A1780" t="str">
            <v>05.035.0001-0</v>
          </cell>
          <cell r="B1780" t="str">
            <v>Cerca de vedação de terreno com moirões de madeira de lei de 3” x 3”, com 2,00m de altura livre e 0,50m enterrados, espaçados de 3,00m, com 7 fios corridos de arame farpado nº 14.  FORNECIMENTO e COLOCAÇÃO</v>
          </cell>
          <cell r="C1780" t="str">
            <v>m</v>
          </cell>
        </row>
        <row r="1781">
          <cell r="A1781" t="str">
            <v>05.035.0002-0</v>
          </cell>
          <cell r="B1781" t="str">
            <v>Idem item 05.035.0001, com moirões de 1,50m de altura livre e 5 fios corridos de arame farpado nº 14</v>
          </cell>
          <cell r="C1781" t="str">
            <v>m</v>
          </cell>
        </row>
        <row r="1782">
          <cell r="A1782" t="str">
            <v>05.035.0003-0</v>
          </cell>
          <cell r="B1782" t="str">
            <v>Cerca de vedação estruturada em peças de madeira de 3” x 3”, formando quadros de 2,00 x 2,00m, com travessa inferior a 12,5cm do solo, revestidos com tela galvanizada de arame nº 12, com malha losango de 8 x 8cm, sendo o madeiramento pintado com duas demãos de imunizante fungicida a base de óleo de creosoto, antes da colocação. FORNECIMENTO e COLOCAÇÃO</v>
          </cell>
          <cell r="C1782" t="str">
            <v>m²</v>
          </cell>
        </row>
        <row r="1783">
          <cell r="A1783" t="str">
            <v>05.035.0004-0</v>
          </cell>
          <cell r="B1783" t="str">
            <v>Cerca construída com moirões reto de concreto armado, seção retangular 0,10 x 0,12m e comprimento de 2,50m, espaçados de 3,00m, cravados 0,50m no solo, com 5 fios corridos de arame liso galvanizado nº 12. FORNECIMENTO e COLOCAÇÃO</v>
          </cell>
          <cell r="C1783" t="str">
            <v>m</v>
          </cell>
        </row>
        <row r="1784">
          <cell r="A1784" t="str">
            <v>05.035.0005-0</v>
          </cell>
          <cell r="B1784" t="str">
            <v>Idem item 05.035.0004, para 8 fios de arame farpado nº 14</v>
          </cell>
          <cell r="C1784" t="str">
            <v>m</v>
          </cell>
        </row>
        <row r="1785">
          <cell r="A1785" t="str">
            <v>05.035.0006-0</v>
          </cell>
          <cell r="B1785" t="str">
            <v>Idem item 05.035.0004, para 11 fios, sendo os moirões de seção em “T” com aproximadamente 0,13 x 0,14m de base, 0,10 x 0,10m de ponta e altura de 2,90m, mais 0,44m de ponta inclinada, cravados 0,50m</v>
          </cell>
          <cell r="C1785" t="str">
            <v>m</v>
          </cell>
        </row>
        <row r="1786">
          <cell r="A1786" t="str">
            <v>05.035.0007-0</v>
          </cell>
          <cell r="B1786" t="str">
            <v>Cerca construída com moirões de concreto armado, seção em “T”, com aproximadamente 0,13 x 0,14m de base, 0,10 x 0,10m de ponta e altura de 2,90m mais 0,44m de ponta inclinada, espaçados de 2,00m, cravados 0,50m no solo, moirões esticadores com escoras a cada 8 moirões e nas mudanças de direção, com 9 fiadas de arame farpado nº 14, inclusive escavação, reaterro e fundações em concreto simples fck=10MPa. FORNECIMENTO e COLOCAÇÃO</v>
          </cell>
          <cell r="C1786" t="str">
            <v>m</v>
          </cell>
        </row>
        <row r="1787">
          <cell r="A1787" t="str">
            <v>05.035.0008-0</v>
          </cell>
          <cell r="B1787" t="str">
            <v>Cerca construída com moirões retos de concreto armado, seção retangular 0,10 x 0,12m e comprimento de 2,50m, espaçados de 3,00m cravados 0,50m no solo, com 8 fios corridos de arame farpado nº 14, inclusive moirões esticadores com escoras a cada 7 moirões, escavação, reaterro e fundações em concreto simples fck 10 MPa.  FORNECIMENTO e COLOCAÇÃO</v>
          </cell>
          <cell r="C1787" t="str">
            <v>m</v>
          </cell>
        </row>
        <row r="1788">
          <cell r="A1788" t="str">
            <v>05.035.0009-0</v>
          </cell>
          <cell r="B1788" t="str">
            <v>Cerca construída com moirão de ponta inclinada de seção em “T”, com altura útil de 2,50m e 0,70m cravado no solo com concreto fck=15MPa, espaçados de 3,00m, fechamento com tela de arame, malha 8x8cm, # 10, fixada com arame galvanizado nº 6 e 3 (três) fios de arame farpado na parte superior, inclusive mureta de concreto ciclópico e todos os materiais. FORNECIMENTO e COLOCAÇÃO</v>
          </cell>
          <cell r="C1788" t="str">
            <v>m</v>
          </cell>
        </row>
        <row r="1789">
          <cell r="A1789" t="str">
            <v>05.035.0010-0</v>
          </cell>
          <cell r="B1789" t="str">
            <v>Cerca divisória com moirões de madeira de lei de 3” x 3”, com 2,00m de altura livre, 0,50m enterrados, espaçados de 3,00m, com 4 fios de arame farpado. FORNECIMENTO e COLOCAÇÃO</v>
          </cell>
          <cell r="C1789" t="str">
            <v>m</v>
          </cell>
        </row>
        <row r="1790">
          <cell r="A1790" t="str">
            <v>05.035.0011-0</v>
          </cell>
          <cell r="B1790" t="str">
            <v>Cerca divisória com altura útil de 2,5m, sendo até altura de 2,0m em tela de arame 16 plastificado, malha de 3/4”, e a parte superior com 4 fiadas de arame farpado nº 14, ambas as partes fixadas a  moirões de concreto armado, seção em “T” com aproximadamente 0,13 x 0,14m de base, 0,10 x 0,10m de ponta e comprimento reto de 2,90m, mais 0,44m de ponta inclinada, espaçados de 2,50m, cravados 0,8m no solo, moirões esticadores com escoras a cada 7,50m e nas mudanças de direção, inclusive escavação, reaterro e fundações em concreto simples fck=10 MPa. FORNECIMENTO e COLOCAÇÃO</v>
          </cell>
          <cell r="C1790" t="str">
            <v>m</v>
          </cell>
        </row>
        <row r="1791">
          <cell r="A1791" t="str">
            <v>05.035.0012-0</v>
          </cell>
          <cell r="B1791" t="str">
            <v>Cerca construída com moirões de concreto armado, seção em “T”, com ponta inclinada, com aproximadamente 0,13 x 0,14m de base, 0,10 x 0,10m de ponta e comprimento reto de 2,90m mais 0,44m de ponta inclinada, espaçados de 3,00m, cravados 0,50m no solo, moirões esticadores com escoras a cada 8 moirões e nas mudanças de direção, com 9 fiadas de arame farpado nº 14, inclusive escavação, reaterro e fundações em concreto simples fck=10 MPa. FORNECIMENTO e COLOCAÇÃO</v>
          </cell>
          <cell r="C1791" t="str">
            <v>m</v>
          </cell>
        </row>
        <row r="1792">
          <cell r="A1792" t="str">
            <v>05.035.0013-0</v>
          </cell>
          <cell r="B1792" t="str">
            <v>Cerca de sarrafos verticais de madeira de lei, 2 x 4cm, e 120cm de altura, pregados sobre sarrafos horizontais de 5 x 5cm, a cada 8cm, centro a centro, apoiados sobre montantes de 7,5 x 7,5cm, espaçados de 2,00m. FORNECIMENTO e COLOCAÇÃO</v>
          </cell>
          <cell r="C1792" t="str">
            <v>m²</v>
          </cell>
        </row>
        <row r="1793">
          <cell r="A1793" t="str">
            <v>05.035.0015-0</v>
          </cell>
          <cell r="B1793" t="str">
            <v>Cerca de arame farpado, constituida de 4 fios de arame galvanizado, de 2mm de espessura, exclusive esticadores e postes.  FORNECIMENTO e COLOCAÇÃO</v>
          </cell>
          <cell r="C1793" t="str">
            <v>m</v>
          </cell>
        </row>
        <row r="1794">
          <cell r="A1794" t="str">
            <v>05.035.0016-0</v>
          </cell>
          <cell r="B1794" t="str">
            <v>Idem item 05.035.0015, inclusive fornecimento e assentamento de moirões de concreto armado (cada 3,00m), fundidos no local e esticadores (cada 48,00m e nos desvios)</v>
          </cell>
          <cell r="C1794" t="str">
            <v>m</v>
          </cell>
        </row>
        <row r="1795">
          <cell r="A1795" t="str">
            <v>05.035.0019-0</v>
          </cell>
          <cell r="B1795" t="str">
            <v>Cerca divisória em madeira de reflorestamento, tratada, módulo de 12,30, com diâmetro de 0,15m, altura variável de 1,00m a 1,50m livre, 1m enterrado, espaçados de 1,35m com 5 fios corridos de arame galvanizado nº 12 (módulo)</v>
          </cell>
          <cell r="C1795" t="str">
            <v>un</v>
          </cell>
        </row>
        <row r="1796">
          <cell r="A1796" t="str">
            <v>05.035.0020-0</v>
          </cell>
          <cell r="B1796" t="str">
            <v>Cerca de arame farpado nº 14 com 4 fios fixados em cantoneiras de aço de 2 1/2”x 2 1/2”, fincadas sobre muro existente a cada 2,00m, com 1,00m de altura útil, inclusive pintura dos perfis e andaime</v>
          </cell>
          <cell r="C1796" t="str">
            <v>m</v>
          </cell>
        </row>
        <row r="1797">
          <cell r="A1797" t="str">
            <v>05.035.0021-0</v>
          </cell>
          <cell r="B1797" t="str">
            <v>Idem item 05.035.0020 com 6 fios e altura útil de 1,50m</v>
          </cell>
          <cell r="C1797" t="str">
            <v xml:space="preserve">m </v>
          </cell>
        </row>
        <row r="1798">
          <cell r="A1798" t="str">
            <v>05.035.0025-0</v>
          </cell>
          <cell r="B1798" t="str">
            <v>Arame farpado colocado, inclusive arame liso galvanizado para amarração, medido pelo peso incorporado de arame farpado. FORNECIMENTO e COLOCAÇÃO</v>
          </cell>
          <cell r="C1798" t="str">
            <v>kg</v>
          </cell>
        </row>
        <row r="1799">
          <cell r="A1799" t="str">
            <v>05.038.0001-0</v>
          </cell>
          <cell r="B1799" t="str">
            <v>Muro de concreto pré-moldado com 1,80m de altura, com montantes espaçados de 2,00m, com cimalha na parte superior e fundação de concreto para os montantes</v>
          </cell>
          <cell r="C1799" t="str">
            <v>m</v>
          </cell>
        </row>
        <row r="1800">
          <cell r="A1800" t="str">
            <v>05.039.0001-0</v>
          </cell>
          <cell r="B1800" t="str">
            <v>Barreira de proteção perimetral, tipo ouriço, em aço inoxidável. FORNECIMENTO e COLOCAÇÃO</v>
          </cell>
          <cell r="C1800" t="str">
            <v>m</v>
          </cell>
        </row>
        <row r="1801">
          <cell r="A1801" t="str">
            <v>05.039.0005-0</v>
          </cell>
          <cell r="B1801" t="str">
            <v>Barreira de proteção, tipo concertina, com diâmetro de espiral 450mm, modelo simples, lâminas de 30mm com 54 espiras e 22 lâminas por espiras, fio 3mm em aço galvanizado FORNECIMENTO e COLOCAÇÃO</v>
          </cell>
          <cell r="C1801" t="str">
            <v>m</v>
          </cell>
        </row>
        <row r="1802">
          <cell r="A1802" t="str">
            <v>05.039.0010-0</v>
          </cell>
          <cell r="B1802" t="str">
            <v>Idem item 05.039.0005, sendo modelo duplo 3 clips por espiral</v>
          </cell>
          <cell r="C1802" t="str">
            <v>m</v>
          </cell>
        </row>
        <row r="1803">
          <cell r="A1803" t="str">
            <v>05.040.0870-0</v>
          </cell>
          <cell r="B1803" t="str">
            <v>Raspagem, calafetação e enceramento de piso de tacos comuns ou soalho de madeira, com uma demão de cera</v>
          </cell>
          <cell r="C1803" t="str">
            <v>m²</v>
          </cell>
        </row>
        <row r="1804">
          <cell r="A1804" t="str">
            <v>05.041.0875-0</v>
          </cell>
          <cell r="B1804" t="str">
            <v>Raspagem, calafetação e aplicação de três demãos de resina líquida a base de uréia-formol, em tacos ou soalho de madeira</v>
          </cell>
          <cell r="C1804" t="str">
            <v>m²</v>
          </cell>
        </row>
        <row r="1805">
          <cell r="A1805" t="str">
            <v>05.042.0880-0</v>
          </cell>
          <cell r="B1805" t="str">
            <v>Enceramento de piso de qualquer natureza, uma demão</v>
          </cell>
          <cell r="C1805" t="str">
            <v>m²</v>
          </cell>
        </row>
        <row r="1806">
          <cell r="A1806" t="str">
            <v>05.042.0881-0</v>
          </cell>
          <cell r="B1806" t="str">
            <v>Enceramento de rodapé de qualquer natureza, uma demão</v>
          </cell>
          <cell r="C1806" t="str">
            <v>m</v>
          </cell>
        </row>
        <row r="1807">
          <cell r="A1807" t="str">
            <v>05.042.0882-0</v>
          </cell>
          <cell r="B1807" t="str">
            <v>Enceramento de degrau de qualquer natureza, uma demão</v>
          </cell>
          <cell r="C1807" t="str">
            <v>m</v>
          </cell>
        </row>
        <row r="1808">
          <cell r="A1808" t="str">
            <v>05.050.0001-0</v>
          </cell>
          <cell r="B1808" t="str">
            <v>Placa de inauguração em alumínio, com 1mm de espessura, inscrição em plotter com as dimensões de 0,40 x 0,60m.  FORNECIMENTO e COLOCAÇÃO</v>
          </cell>
          <cell r="C1808" t="str">
            <v>un</v>
          </cell>
        </row>
        <row r="1809">
          <cell r="A1809" t="str">
            <v>05.050.0003-0</v>
          </cell>
          <cell r="B1809" t="str">
            <v>Placa de inauguração em alumínio fundido (duralumínio), com 6mm de espessura, sem inscrição em plotter com as dimensões de 0,40 x 0,60m. FORNECIMENTO e COLOCAÇÃO</v>
          </cell>
          <cell r="C1809" t="str">
            <v>un</v>
          </cell>
        </row>
        <row r="1810">
          <cell r="A1810" t="str">
            <v>05.050.0008-0</v>
          </cell>
          <cell r="B1810" t="str">
            <v>Placa de inauguração em bronze com as dimensões de 0,35 x 0,50m.  FORNECIMENTO e COLOCAÇÃO</v>
          </cell>
          <cell r="C1810" t="str">
            <v>un</v>
          </cell>
        </row>
        <row r="1811">
          <cell r="A1811" t="str">
            <v>05.051.0010-0</v>
          </cell>
          <cell r="B1811" t="str">
            <v>Placa de inauguração em latão com espessura mínima de 3mm, gravação positiva e negativa, acabamento nas bordas por abrasão, gravada com pintura nas logomarcas pelo sistema de exposição de luz, fixadas com parafusos com acabamento das cabeças em latão, inclusive cortina de veludo para descerramento com fita de cetim. FORNECIMENTO e COLOCAÇÃO</v>
          </cell>
          <cell r="C1811" t="str">
            <v>cm²</v>
          </cell>
        </row>
        <row r="1812">
          <cell r="A1812" t="str">
            <v>05.054.0001-0</v>
          </cell>
          <cell r="B1812" t="str">
            <v>Placa de acrílico para identificação de salas, medindo 8 x 25cm, conforme detalhe nº 6033/EMOP, polida nas bordas. FORNECIMENTO e COLOCAÇÃO</v>
          </cell>
          <cell r="C1812" t="str">
            <v>un</v>
          </cell>
        </row>
        <row r="1813">
          <cell r="A1813" t="str">
            <v>05.054.0003-0</v>
          </cell>
          <cell r="B1813" t="str">
            <v>Idem item 05.054.0001, para indicação de saída</v>
          </cell>
          <cell r="C1813" t="str">
            <v>un</v>
          </cell>
        </row>
        <row r="1814">
          <cell r="A1814" t="str">
            <v>05.054.0015-0</v>
          </cell>
          <cell r="B1814" t="str">
            <v>Placa de acrílico, desenhada, indicando sanitário masculino ou feminino, de 39 x 19cm, conforme detalhe nº 6035/EMOP. FORNECIMENTO e COLOCAÇÃO</v>
          </cell>
          <cell r="C1814" t="str">
            <v>un</v>
          </cell>
        </row>
        <row r="1815">
          <cell r="A1815" t="str">
            <v>05.054.0025-0</v>
          </cell>
          <cell r="B1815" t="str">
            <v>Placa de sinalização, confeccionada em chapa de Pet 2,4mm, com fundo, textos e símbolos em vinil autoadesivo, com área até 0,75m². FORNECIMENTO</v>
          </cell>
          <cell r="C1815" t="str">
            <v>m²</v>
          </cell>
        </row>
        <row r="1816">
          <cell r="A1816" t="str">
            <v>05.054.0030-0</v>
          </cell>
          <cell r="B1816" t="str">
            <v>Placa de sinalização escolar, em PS (poliestireno) com 1mm de espessura, cor cinza claro, textos impressos positivos e negativos em silk-screen na cor laranja, nas dimensões de (25 x 25)cm. FORNECIMENTO e COLOCAÇÃO</v>
          </cell>
          <cell r="C1816" t="str">
            <v>un</v>
          </cell>
        </row>
        <row r="1817">
          <cell r="A1817" t="str">
            <v>05.054.0035-0</v>
          </cell>
          <cell r="B1817" t="str">
            <v>Idem item 05.054.0030, nas dimensões (100 x 30)cm</v>
          </cell>
          <cell r="C1817" t="str">
            <v>un</v>
          </cell>
        </row>
        <row r="1818">
          <cell r="A1818" t="str">
            <v>05.054.0040-0</v>
          </cell>
          <cell r="B1818" t="str">
            <v>Totem informativo nas dimensões de (0,50 x 1,50)m, produzido em resina de poliéster reforçado com fibra de vidro e coremat, com impressão serigráfica ou policromática em dupla face agregada ao material com U.V, pré-acelerado, catalizado e pigmentado. Estrutura de amarração em perfil de aço carbono laminado nº 14 e sustentação tubular vertical com 1,80m em tubo de aço de bitola de 3,5” e espessura nº 14, conforme projeto FPJ. FORNECIMENTO e COLOCAÇÃO</v>
          </cell>
          <cell r="C1818" t="str">
            <v>un</v>
          </cell>
        </row>
        <row r="1819">
          <cell r="A1819" t="str">
            <v>05.054.0045-0</v>
          </cell>
          <cell r="B1819" t="str">
            <v>Placas de identificação de monumentos históricos em bronze com as dimensões de (35 x 50)cm, exclusive pedestal de concreto. FORNECIMENTO e COLOCAÇÃO</v>
          </cell>
          <cell r="C1819" t="str">
            <v>un</v>
          </cell>
        </row>
        <row r="1820">
          <cell r="A1820" t="str">
            <v>05.054.0050-0</v>
          </cell>
          <cell r="B1820" t="str">
            <v>Idem item 05.054.0045, inclusive pedestal de concreto</v>
          </cell>
          <cell r="C1820" t="str">
            <v>un</v>
          </cell>
        </row>
        <row r="1821">
          <cell r="A1821" t="str">
            <v>05.054.0055-0</v>
          </cell>
          <cell r="B1821" t="str">
            <v>Placa de identificação de monumentos e/ou árvores notáveis medindo (15,5 x 15)cm, em aço escovado com impressão em corrosão a ácido em baixo relevo, cor dos textos em preto 100% e marcas em cores, tipologia Ottwa ou similar, fixação sobre tubo de ferro galvanizado de 1.1/2” e altura de 100cm, pintado de preto fosco, com bandeja inclinada a 30º com a mesma medida da placa, conforme projeto FPJ. FORNECIMENTO e COLOCAÇÃO</v>
          </cell>
          <cell r="C1821" t="str">
            <v>un</v>
          </cell>
        </row>
        <row r="1822">
          <cell r="A1822" t="str">
            <v>05.055.0010-0</v>
          </cell>
          <cell r="B1822" t="str">
            <v>Letra de aço inox nº 22 com 20cm de altura. FORNECIMENTO e COLOCAÇÃO</v>
          </cell>
          <cell r="C1822" t="str">
            <v>un</v>
          </cell>
        </row>
        <row r="1823">
          <cell r="A1823" t="str">
            <v>05.055.0020-0</v>
          </cell>
          <cell r="B1823" t="str">
            <v>Letra de latão com 30cm de altura tipo “HELVÉTICA MÉDIUM” ou similar. FORNECIMENTO e COLOCAÇÃO</v>
          </cell>
          <cell r="C1823" t="str">
            <v>un</v>
          </cell>
        </row>
        <row r="1824">
          <cell r="A1824" t="str">
            <v>05.055.0022-0</v>
          </cell>
          <cell r="B1824" t="str">
            <v>Letra de aço escovado com 30cm de altura. FORNECIMENTO e COLOCAÇÃO</v>
          </cell>
          <cell r="C1824" t="str">
            <v>un</v>
          </cell>
        </row>
        <row r="1825">
          <cell r="A1825" t="str">
            <v>05.055.0024-0</v>
          </cell>
          <cell r="B1825" t="str">
            <v>Idem item 05.055.0022, com 40 cm de altura</v>
          </cell>
          <cell r="C1825" t="str">
            <v>un</v>
          </cell>
        </row>
        <row r="1826">
          <cell r="A1826" t="str">
            <v>05.055.0030-0</v>
          </cell>
          <cell r="B1826" t="str">
            <v>Letra fundida em alumínio, polida nas laterais, tipo “HELVETICA”, com altura de 10cm e espessura de 5mm, com pinos para fixação. FORNECIMENTO e COLOCAÇÃO</v>
          </cell>
          <cell r="C1826" t="str">
            <v>un</v>
          </cell>
        </row>
        <row r="1827">
          <cell r="A1827" t="str">
            <v>05.055.0040-0</v>
          </cell>
          <cell r="B1827" t="str">
            <v>Letra fundida em bronze, polida e oxidada nas laterais, tipo “HELVETICA”, com altura de 10cm e espessura de 5mm, com pinos para fixação. FORNECIMENTO e COLOCAÇÃO</v>
          </cell>
          <cell r="C1827" t="str">
            <v>un</v>
          </cell>
        </row>
        <row r="1828">
          <cell r="A1828" t="str">
            <v>05.056.0001-0</v>
          </cell>
          <cell r="B1828" t="str">
            <v>Placa de ferro esmaltado de 12 x 15cm com numeração para identificação de imóvel em logradouro. FORNECIMENTO e COLOCAÇÃO</v>
          </cell>
          <cell r="C1828" t="str">
            <v>un</v>
          </cell>
        </row>
        <row r="1829">
          <cell r="A1829" t="str">
            <v>05.056.0002-0</v>
          </cell>
          <cell r="B1829" t="str">
            <v>Placa de ferro esmaltado de forma elíptica, nº 13, para identificação de marcador, de luz ou gás ou outro, em conjunto habitacional. FORNECIMENTO e COLOCAÇÃO</v>
          </cell>
          <cell r="C1829" t="str">
            <v>un</v>
          </cell>
        </row>
        <row r="1830">
          <cell r="A1830" t="str">
            <v>05.057.0010-0</v>
          </cell>
          <cell r="B1830" t="str">
            <v>Placa de identificação em aço inoxidável, escrita em braille, medindo 8 x 25cm. FORNECIMENTO e COLOCAÇÃO</v>
          </cell>
          <cell r="C1830" t="str">
            <v>un</v>
          </cell>
        </row>
        <row r="1831">
          <cell r="A1831" t="str">
            <v>05.058.0010-0</v>
          </cell>
          <cell r="B1831" t="str">
            <v>Plástico na cor preta, destinado à proteção de telhados, móveis e pisos, com 0,15mm de espessura, reutilizado 5 vezes, inclusive retirada.  FORNECIMENTO e COLOCAÇÃO</v>
          </cell>
          <cell r="C1831" t="str">
            <v>m²</v>
          </cell>
        </row>
        <row r="1832">
          <cell r="A1832" t="str">
            <v>05.058.0011-0</v>
          </cell>
          <cell r="B1832" t="str">
            <v>Lona tipo leve para proteção de telhados, reutilizado 2 vezes, inclusive retirada. FORNECIMENTO e COLOCAÇÃO</v>
          </cell>
          <cell r="C1832" t="str">
            <v>m²</v>
          </cell>
        </row>
        <row r="1833">
          <cell r="A1833" t="str">
            <v>05.058.0020-0</v>
          </cell>
          <cell r="B1833" t="str">
            <v>Lona de polietileno (lona terreiro) com espessura de 0,20mm para impermeabilização de solo, medida pela área coberta, inclusive perdas e transpasse</v>
          </cell>
          <cell r="C1833" t="str">
            <v>m²</v>
          </cell>
        </row>
        <row r="1834">
          <cell r="A1834" t="str">
            <v>05.058.0030-0</v>
          </cell>
          <cell r="B1834" t="str">
            <v>Plástico bolhão, bolha diâmetro de 25mm e largura de 1,3m. FORNECIMENTO e COLOCAÇÃO</v>
          </cell>
          <cell r="C1834" t="str">
            <v>m</v>
          </cell>
        </row>
        <row r="1835">
          <cell r="A1835" t="str">
            <v>05.075.0005-0</v>
          </cell>
          <cell r="B1835" t="str">
            <v>Cravação de perfil “H” de 6” x 6”, 1ª alma, até 4,50m de comprimento, em terreno de fraca resistência à penetração, admitindo-se sua utilização 6 vezes, para execução de pranchada horizontal, inclusive fornecimento. Considera-se a cravação com bate-estacas e retirada com pórtico móvel, transporte interno com trator e limpeza do perfil após cada utilização</v>
          </cell>
          <cell r="C1835" t="str">
            <v>m</v>
          </cell>
        </row>
        <row r="1836">
          <cell r="A1836" t="str">
            <v>05.075.0006-0</v>
          </cell>
          <cell r="B1836" t="str">
            <v>Idem item 05.075.0005, em terreno de média resistência à penetração, admitindo-se sua utilização 4 vezes. Considera-se a retirada com pórtico móvel depois da redução do atrito, empregando-se macacos</v>
          </cell>
          <cell r="C1836" t="str">
            <v>m</v>
          </cell>
        </row>
        <row r="1837">
          <cell r="A1837" t="str">
            <v>05.075.0007-1</v>
          </cell>
          <cell r="B1837" t="str">
            <v>Cravação de perfil “H” de 6” x 6”, 1ª alma, até 9,00m de comprimento, em terreno de fraca resistência à penetração, admitindo-se sua utilização 5 vezes, para execução de pranchada horizontal, inclusive fornecimento. Considera-se a cravação com bate-estacas e retirada com escavadeira, transporte interno com trator e limpeza do perfil após cada utilização</v>
          </cell>
          <cell r="C1837" t="str">
            <v>m</v>
          </cell>
        </row>
        <row r="1838">
          <cell r="A1838" t="str">
            <v>05.075.0008-0</v>
          </cell>
          <cell r="B1838" t="str">
            <v>Idem item 05.075.0007, em terreno de média resistência à penetração, admitindo-se sua utilização 3 vezes. Considera-se a retirada com escavadeira depois da redução do atrito, empregando-se macacos</v>
          </cell>
          <cell r="C1838" t="str">
            <v>m</v>
          </cell>
        </row>
        <row r="1839">
          <cell r="A1839" t="str">
            <v>05.077.0001-0</v>
          </cell>
          <cell r="B1839" t="str">
            <v>Escoramento de valas em pranchada horizontal, empregando-se madeira de 3ª e perfil metálico “H” de 6” x 6”, reutilizados em 5 vezes, inclusive fornecimento de todos os materiais, colocação e retirada</v>
          </cell>
          <cell r="C1839" t="str">
            <v>m²</v>
          </cell>
        </row>
        <row r="1840">
          <cell r="A1840" t="str">
            <v>05.077.0010-0</v>
          </cell>
          <cell r="B1840" t="str">
            <v>Escoramento misto de pranchada horizontal até 8 m de profundidade com pranchas de madeira de 3”x12”, estacas e longarinas de aço I de 10”, estroncas de duplo I de 8”, compreendendo fornecimento, colocação e retirada de todos os componentes com reaproveitamento destes</v>
          </cell>
          <cell r="C1840" t="str">
            <v>m²</v>
          </cell>
        </row>
        <row r="1841">
          <cell r="A1841" t="str">
            <v>05.080.0020-0</v>
          </cell>
          <cell r="B1841" t="str">
            <v>Ensecadeira de estacas-pranchas de aço em cavas ou valas com profundidade até 4,00m. O custo inclui o fornecimento, execução e retirada de todos os materiais, considerando a reutilização de 60 vezes para estacas-pranchas e 10 vezes para guias e estroncas de madeira, exclusive escavação. A medição do serviço será pela superfície útil cobrindo as paredes das cavas ou valas</v>
          </cell>
          <cell r="C1841" t="str">
            <v>m²</v>
          </cell>
        </row>
        <row r="1842">
          <cell r="A1842" t="str">
            <v>05.080.0025-0</v>
          </cell>
          <cell r="B1842" t="str">
            <v>Idem item 05.080.0020, considerando a reutilização das estacas-pranchas de 40 vezes</v>
          </cell>
          <cell r="C1842" t="str">
            <v>m²</v>
          </cell>
        </row>
        <row r="1843">
          <cell r="A1843" t="str">
            <v>05.080.0030-0</v>
          </cell>
          <cell r="B1843" t="str">
            <v>Idem item 05.080.0020, considerando a reutilização das estacas-pranchas de 15 vezes</v>
          </cell>
          <cell r="C1843" t="str">
            <v>m²</v>
          </cell>
        </row>
        <row r="1844">
          <cell r="A1844" t="str">
            <v>05.080.0040-0</v>
          </cell>
          <cell r="B1844" t="str">
            <v>Idem item 05.080.0020, com profundidade até 5,00m</v>
          </cell>
          <cell r="C1844" t="str">
            <v>m²</v>
          </cell>
        </row>
        <row r="1845">
          <cell r="A1845" t="str">
            <v>05.080.0045-0</v>
          </cell>
          <cell r="B1845" t="str">
            <v>Idem item 05.080.0020, com profundidade até 5,00m e reutilização das estacas-pranchas de 40 vezes</v>
          </cell>
          <cell r="C1845" t="str">
            <v>m²</v>
          </cell>
        </row>
        <row r="1846">
          <cell r="A1846" t="str">
            <v>05.080.0050-0</v>
          </cell>
          <cell r="B1846" t="str">
            <v>Idem item 05.080.0020, com profundidade até 5,00m e reutilização das estacas-pranchas de 15 vezes</v>
          </cell>
          <cell r="C1846" t="str">
            <v>m²</v>
          </cell>
        </row>
        <row r="1847">
          <cell r="A1847" t="str">
            <v>05.080.0060-0</v>
          </cell>
          <cell r="B1847" t="str">
            <v>Idem item 05.080.0020, com profundidade até 6,00m</v>
          </cell>
          <cell r="C1847" t="str">
            <v>m²</v>
          </cell>
        </row>
        <row r="1848">
          <cell r="A1848" t="str">
            <v>05.080.0065-0</v>
          </cell>
          <cell r="B1848" t="str">
            <v>Idem item 05.080.0020, com profundidade até 6,00m e reutilização das estacas-pranchas de 40 vezes</v>
          </cell>
          <cell r="C1848" t="str">
            <v>m²</v>
          </cell>
        </row>
        <row r="1849">
          <cell r="A1849" t="str">
            <v>05.080.0070-0</v>
          </cell>
          <cell r="B1849" t="str">
            <v>Idem item 05.080.0020, com profundidade até 6,00m e reutilização das estacas-pranchas de 15 vezes</v>
          </cell>
          <cell r="C1849" t="str">
            <v>m²</v>
          </cell>
        </row>
        <row r="1850">
          <cell r="A1850" t="str">
            <v>05.081.0010-0</v>
          </cell>
          <cell r="B1850" t="str">
            <v>Ensecadeira de estacas-pranchas de aço em cavas ou valas com profundidade até 4,00m. O custo inclui o fornecimento, execução e retirada de todos os materiais, considerando a reutilização de 60 vezes para as estacas-pranchas e 60 vezes para guias e estroncas de perfil “I” de aço, exclusive escavação.  A medição do serviço será pela superfície útil cobrindo as paredes das cavas ou valas</v>
          </cell>
          <cell r="C1850" t="str">
            <v>m²</v>
          </cell>
        </row>
        <row r="1851">
          <cell r="A1851" t="str">
            <v>05.081.0012-0</v>
          </cell>
          <cell r="B1851" t="str">
            <v>Idem item 05.081.0010, considerando a reutilização das estacas-pranchas de 40 vezes</v>
          </cell>
          <cell r="C1851" t="str">
            <v>m²</v>
          </cell>
        </row>
        <row r="1852">
          <cell r="A1852" t="str">
            <v>05.081.0015-0</v>
          </cell>
          <cell r="B1852" t="str">
            <v>Idem item 05.081.0010, considerando a reutilização das estacas-pranchas de 15 vezes</v>
          </cell>
          <cell r="C1852" t="str">
            <v>m²</v>
          </cell>
        </row>
        <row r="1853">
          <cell r="A1853" t="str">
            <v>05.081.0017-0</v>
          </cell>
          <cell r="B1853" t="str">
            <v>Idem item 05.081.0010, com profundidade de até 5,00m</v>
          </cell>
          <cell r="C1853" t="str">
            <v>m²</v>
          </cell>
        </row>
        <row r="1854">
          <cell r="A1854" t="str">
            <v>05.081.0020-0</v>
          </cell>
          <cell r="B1854" t="str">
            <v>Idem item 05.081.0010, com profundidade até 5,00m e reutilização das estacas-pranchas de 40 vezes</v>
          </cell>
          <cell r="C1854" t="str">
            <v>m²</v>
          </cell>
        </row>
        <row r="1855">
          <cell r="A1855" t="str">
            <v>05.081.0022-0</v>
          </cell>
          <cell r="B1855" t="str">
            <v>Idem item 05.081.0010, com profundidade até 5,00m e reutilização das estacas-pranchas de 15 vezes</v>
          </cell>
          <cell r="C1855" t="str">
            <v>m²</v>
          </cell>
        </row>
        <row r="1856">
          <cell r="A1856" t="str">
            <v>05.081.0025-0</v>
          </cell>
          <cell r="B1856" t="str">
            <v>Idem item 05.081.0010, com profundidade até 6,00m</v>
          </cell>
          <cell r="C1856" t="str">
            <v>m²</v>
          </cell>
        </row>
        <row r="1857">
          <cell r="A1857" t="str">
            <v>05.081.0027-0</v>
          </cell>
          <cell r="B1857" t="str">
            <v>Idem item 05.081.0010, com profundidade até 6,00m e reutilização das estacas-pranchas de 40 vezes</v>
          </cell>
          <cell r="C1857" t="str">
            <v>m²</v>
          </cell>
        </row>
        <row r="1858">
          <cell r="A1858" t="str">
            <v>05.081.0029-0</v>
          </cell>
          <cell r="B1858" t="str">
            <v>Idem item 05.081.0010, com profundidade até 6,00m e reutilização das estacas-pranchas de 15 vezes</v>
          </cell>
          <cell r="C1858" t="str">
            <v>m²</v>
          </cell>
        </row>
        <row r="1859">
          <cell r="A1859" t="str">
            <v>05.081.0031-0</v>
          </cell>
          <cell r="B1859" t="str">
            <v>Escoramento para valas “tipo blindagem”, com largura de 3,00m e profundidade de 2,50m, inclusive movimentação com escavadeira hidráulica e mão-de-obra. A medição será feita pelo produto das alturas das paredes escoradas (2 lados) vezes o comprimento da vala</v>
          </cell>
          <cell r="C1859" t="str">
            <v>m²</v>
          </cell>
        </row>
        <row r="1860">
          <cell r="A1860" t="str">
            <v>05.081.0032-0</v>
          </cell>
          <cell r="B1860" t="str">
            <v xml:space="preserve">Idem item 05.081.0031, com 4,50m de profundidade </v>
          </cell>
          <cell r="C1860" t="str">
            <v>m²</v>
          </cell>
        </row>
        <row r="1861">
          <cell r="A1861" t="str">
            <v>05.081.0033-0</v>
          </cell>
          <cell r="B1861" t="str">
            <v>Idem item 05.081.0031, com 6,00m de profundidade</v>
          </cell>
          <cell r="C1861" t="str">
            <v>m²</v>
          </cell>
        </row>
        <row r="1862">
          <cell r="A1862" t="str">
            <v>05.081.0050-0</v>
          </cell>
          <cell r="B1862" t="str">
            <v>Escoramento para valas “tipo blindagem”, com largura de 5,50m e profundidade de 2,50m, inclusive movimentação com escavadeira hidráulica e mão-de-obra. A medição será feita pelo produto das alturas das paredes escoradas (2 lados) vezes o comprimento da vala</v>
          </cell>
          <cell r="C1862" t="str">
            <v>m²</v>
          </cell>
        </row>
        <row r="1863">
          <cell r="A1863" t="str">
            <v>05.081.0051-0</v>
          </cell>
          <cell r="B1863" t="str">
            <v xml:space="preserve">Idem item 05.081.0050, com 4,50m de profundidade </v>
          </cell>
          <cell r="C1863" t="str">
            <v>m²</v>
          </cell>
        </row>
        <row r="1864">
          <cell r="A1864" t="str">
            <v>05.081.0052-0</v>
          </cell>
          <cell r="B1864" t="str">
            <v>Idem item 05.081.0050, com 6,00m de profundidade</v>
          </cell>
          <cell r="C1864" t="str">
            <v>m²</v>
          </cell>
        </row>
        <row r="1865">
          <cell r="A1865" t="str">
            <v>05.082.0001-0</v>
          </cell>
          <cell r="B1865" t="str">
            <v>Retirada e recolocação de estacas pranchas de aço. Medição pela superfície útil cobrindo as paredes das cavas ou valas</v>
          </cell>
          <cell r="C1865" t="str">
            <v>m²</v>
          </cell>
        </row>
        <row r="1866">
          <cell r="A1866" t="str">
            <v>05.085.0010-1</v>
          </cell>
          <cell r="B1866" t="str">
            <v>Ensecadeira de estacas-pranchas em peças de madeira de 3” x 9”, de encaixe, em valas até 3,00m de largura, medida apenas a superfície útil cobrindo a parede da vala, esta até 3,00m de profundidade, em terreno de fraca resistência à penetração, sendo a cravação com compressor e a extração com escavadeira.  Fornecimento, execução e retirada de todos os materiais.  As estacas usadas 4 vezes, as guias 3 vezes e as estroncas 2 vezes</v>
          </cell>
          <cell r="C1866" t="str">
            <v>m²</v>
          </cell>
        </row>
        <row r="1867">
          <cell r="A1867" t="str">
            <v>05.085.0011-0</v>
          </cell>
          <cell r="B1867" t="str">
            <v>Idem item 05.085.0010, em terreno de média resistência à penetração, sendo as estacas usadas 3 vezes</v>
          </cell>
          <cell r="C1867" t="str">
            <v>m²</v>
          </cell>
        </row>
        <row r="1868">
          <cell r="A1868" t="str">
            <v>05.085.0012-0</v>
          </cell>
          <cell r="B1868" t="str">
            <v>Ensecadeira de estacas-pranchas em peças de madeira de 3” x 9”, de encaixe, em valas até 3,00m da largura, medida apenas a superfície útil cobrindo a parede da vala, esta até 4,50m de profundidade, em terreno de fraca resistência à penetração, sendo a cravação com compressor e a extração com escavadeira. Fornecimento, execução e retirada de todos os materiais.  As estacas usadas 4 vezes, as guias 3 vezes e as estroncas 2 vezes</v>
          </cell>
          <cell r="C1868" t="str">
            <v>m²</v>
          </cell>
        </row>
        <row r="1869">
          <cell r="A1869" t="str">
            <v>05.085.0013-1</v>
          </cell>
          <cell r="B1869" t="str">
            <v>Idem item 05.085.0012, em terreno de média resistência à penetração, sendo as estacas usadas 3 vezes</v>
          </cell>
          <cell r="C1869" t="str">
            <v>m²</v>
          </cell>
        </row>
        <row r="1870">
          <cell r="A1870" t="str">
            <v>05.085.0014-0</v>
          </cell>
          <cell r="B1870" t="str">
            <v>Ensecadeira de estacas-pranchas em peças de madeira de 3” x 9”, de encaixe, em caixas até 4,00m de vão, medida apenas a superfície útil cobrindo a parede da caixa, esta até 3,00m de profundidade, em terreno de média resistência à penetração, sendo a cravação executada manualmente e sem ficha e a extração com “TIRFOR” ou macaco. Fornecimento, execução e retirada de todos os materiais. As estacas usadas 4 vezes, as guias 3 vezes e as estroncas 3 vezes</v>
          </cell>
          <cell r="C1870" t="str">
            <v>m²</v>
          </cell>
        </row>
        <row r="1871">
          <cell r="A1871" t="str">
            <v>05.085.0015-0</v>
          </cell>
          <cell r="B1871" t="str">
            <v>Idem item 05.085.0014, com a profundidade até 4,50m</v>
          </cell>
          <cell r="C1871" t="str">
            <v>m²</v>
          </cell>
        </row>
        <row r="1872">
          <cell r="A1872" t="str">
            <v>05.085.0016-1</v>
          </cell>
          <cell r="B1872" t="str">
            <v>Ensecadeira simples (escoramento fechado) de estacas-pranchas em peças de madeira de 3” x 9”, sem encaixe, em valas até 3,00m de largura, medida apenas a superfície útil cobrindo a parede da vala, esta até 3,00m de profundidade, em terreno de fraca resistência à penetração, sendo a cravação com compressor e a extração com escavadeira. Fornecimento, execução e retirada de todos os materiais. As estacas usadas 4 vezes, as guias 3 vezes e as estroncas 2 vezes</v>
          </cell>
          <cell r="C1872" t="str">
            <v>m²</v>
          </cell>
        </row>
        <row r="1873">
          <cell r="A1873" t="str">
            <v>05.085.0017-0</v>
          </cell>
          <cell r="B1873" t="str">
            <v>Idem item 05.085.0016, em terreno de média resistência à penetração. As estacas usadas 3 vezes</v>
          </cell>
          <cell r="C1873" t="str">
            <v>m²</v>
          </cell>
        </row>
        <row r="1874">
          <cell r="A1874" t="str">
            <v>05.085.0018-0</v>
          </cell>
          <cell r="B1874" t="str">
            <v>Ensecadeira simples (escoramento fechado) de estacas-pranchas em peças de madeira de 3” x 9”, sem encaixe, em valas até 3,00m de largura, medida apenas a superfície útil cobrindo a parede da vala, esta até 4,50m de profundidade, em terreno de fraca resistência à penetração, sendo a cravação com compressor e a extração com escavadeira. Fornecimento, execução e retirada de todos os materiais. As estacas usadas 4 vezes, as guias 3 vezes e as estroncas 2 vezes</v>
          </cell>
          <cell r="C1874" t="str">
            <v>m²</v>
          </cell>
        </row>
        <row r="1875">
          <cell r="A1875" t="str">
            <v>05.085.0019-0</v>
          </cell>
          <cell r="B1875" t="str">
            <v>Idem item 05.085.0018, em terreno de média resistência à penetração. As estacas usadas 3 vezes</v>
          </cell>
          <cell r="C1875" t="str">
            <v>m²</v>
          </cell>
        </row>
        <row r="1876">
          <cell r="A1876" t="str">
            <v>05.085.0020-0</v>
          </cell>
          <cell r="B1876" t="str">
            <v>Ensecadeira simples (escoramento fechado) de estacas-pranchas em peças de madeira de 3” x 9”, sem encaixe, em caixas até 4,00m de vão, medida apenas a superfície útil cobrindo a parede da caixa, esta com até 3,00m de profundidade, em terreno de média resistência à penetração, sendo a cravação executada manualmente e sem ficha e a extração com “TIRFOR” ou macaco.  Fornecimento, execução e retirada de todos os materiais.  As estacas usadas 4 vezes, as guias e as estroncas 3 vezes</v>
          </cell>
          <cell r="C1876" t="str">
            <v>m²</v>
          </cell>
        </row>
        <row r="1877">
          <cell r="A1877" t="str">
            <v>05.085.0021-0</v>
          </cell>
          <cell r="B1877" t="str">
            <v>Idem item 05.085.0020, até 4,50m de profundidade</v>
          </cell>
          <cell r="C1877" t="str">
            <v>m²</v>
          </cell>
        </row>
        <row r="1878">
          <cell r="A1878" t="str">
            <v>05.090.0001-0</v>
          </cell>
          <cell r="B1878" t="str">
            <v>Ensecadeira simples (escoramento fechado) de estacas-pranchas de madeira de 3ª de 3”x 9”, serrado, sem encaixe, em valas até 3,00m de largura e até 3,00m de profundidade, sendo a cravação manual e sem ficha e a extração com carregador frontal. Estacas, longarinas e estroncas usadas 3 vezes</v>
          </cell>
          <cell r="C1878" t="str">
            <v>m²</v>
          </cell>
        </row>
        <row r="1879">
          <cell r="A1879" t="str">
            <v>05.090.0002-0</v>
          </cell>
          <cell r="B1879" t="str">
            <v>Idem item 05.090.0001, sendo as estacas, longarinas e estroncas usadas 2 vezes</v>
          </cell>
          <cell r="C1879" t="str">
            <v>m²</v>
          </cell>
        </row>
        <row r="1880">
          <cell r="A1880" t="str">
            <v>05.095.0001-0</v>
          </cell>
          <cell r="B1880" t="str">
            <v>Pranchada horizontal em escoramento fechado de mesma denominação, até 8,00m de profundidade, apoiada em perfis, exclusive estes. Pranchas em peças de madeira de 3ª de 3” x 12”, no comprimento máximo de 2,50m, calçadas com madeira de 3ª, aproveitadas 4,5 vezes, inclusive fornecimento, colocação, retirada e transporte interno com caminhão basculante</v>
          </cell>
          <cell r="C1880" t="str">
            <v>m²</v>
          </cell>
        </row>
        <row r="1881">
          <cell r="A1881" t="str">
            <v>05.095.0002-1</v>
          </cell>
          <cell r="B1881" t="str">
            <v>Pranchada horizontal em escoramento fechado de mesma denominação, até 6,00m de profundidade, apoiada em perfis, exclusive estes.  Pranchas em peças de madeira de 3ª de 3” x 9”, no comprimento máximo de 2,00m, calçadas com mesmo material, aproveitadas 3 vezes, inclusive fornecimento, colocação, retirada e transporte interno com caminhão basculante</v>
          </cell>
          <cell r="C1881" t="str">
            <v>m²</v>
          </cell>
        </row>
        <row r="1882">
          <cell r="A1882" t="str">
            <v>05.097.0001-0</v>
          </cell>
          <cell r="B1882" t="str">
            <v>Barragem provisória ou ensecadeira, para desvios de pequenos cursos d’agua com sacos de areia. Custo por saco de 100l</v>
          </cell>
          <cell r="C1882" t="str">
            <v>un</v>
          </cell>
        </row>
        <row r="1883">
          <cell r="A1883" t="str">
            <v>05.098.0002-0</v>
          </cell>
          <cell r="B1883" t="str">
            <v>Escoramento de vala/cava até 4,00m de profundidade, com pranchões em peças de madeira de 3ª de 3” x 9”, cravação e retirada dos pranchões com equipamentos. A medição do serviço é feita pela área efetivamente em contato com os pranchões. Considerando a madeira reutilizada 2 vezes. FORNECIMENTO e COLOCAÇÃO</v>
          </cell>
          <cell r="C1883" t="str">
            <v>m²</v>
          </cell>
        </row>
        <row r="1884">
          <cell r="A1884" t="str">
            <v>05.099.0001-1</v>
          </cell>
          <cell r="B1884" t="str">
            <v>Consolo de perfil de aço, com peso até 10kg, para suporte de guia (viga, longarina), em trabalhos de escoramento e congêneres, soldado em estaca do mesmo material, inclusive fornecimento, colocação e retirada, admitindo-se sua utilização 10 vezes</v>
          </cell>
          <cell r="C1884" t="str">
            <v>un</v>
          </cell>
        </row>
        <row r="1885">
          <cell r="A1885" t="str">
            <v>05.099.0002-1</v>
          </cell>
          <cell r="B1885" t="str">
            <v>Guia (viga, longarina) de perfil de aço “I”, de 6”, 1ª alma, em trabalhos de escoramento e congêneres, soldada sobre consolos e estacas, estas intervaladas de 1,50 a 2,00m, inclusive fornecimento, colocação, retirada e transporte interno com trator, admitindo-se sua utilização 7 vezes</v>
          </cell>
          <cell r="C1885" t="str">
            <v>m</v>
          </cell>
        </row>
        <row r="1886">
          <cell r="A1886" t="str">
            <v>05.099.0003-0</v>
          </cell>
          <cell r="B1886" t="str">
            <v>Idem item 05.099.0002, sendo o perfil “I” de 10”, 1ª alma, guardando as estacas intervalo entre 2,00 e 2,50m</v>
          </cell>
          <cell r="C1886" t="str">
            <v>m</v>
          </cell>
        </row>
        <row r="1887">
          <cell r="A1887" t="str">
            <v>05.099.0004-1</v>
          </cell>
          <cell r="B1887" t="str">
            <v>Estronca (escora) de perfil de aço “I”, de 6”, 1ª alma, em trabalhos de escoramento e congêneres, tendo comprimento de 2,50 a 3,00m, soldada em guias, inclusive fornecimento, colocação, retirada e transporte interno com caminhão, admitindo-se sua utilização 7 vezes</v>
          </cell>
          <cell r="C1887" t="str">
            <v>un</v>
          </cell>
        </row>
        <row r="1888">
          <cell r="A1888" t="str">
            <v>05.100.0900-0</v>
          </cell>
          <cell r="B1888" t="str">
            <v>Unidade de referência para complemento da administração local, considerando: consumo de água, telefone, energia elétrica, materiais de limpeza e de escritório, computadores, licença de obra, móveis e utensílios, ar condicionado, bebedouro, ART, RRT, fotografias, uniformes, diárias, exames médicos admissionais, periódicos e demissionais, cursos de capacitação/treinamento e demais itens que complementam as despesas necessárias, exclusive despesas com subsídios em alimentação e transporte de pessoal</v>
          </cell>
          <cell r="C1888" t="str">
            <v>ur</v>
          </cell>
        </row>
        <row r="1889">
          <cell r="A1889" t="str">
            <v>05.102.0000-0</v>
          </cell>
          <cell r="B1889" t="str">
            <v>Índice geral para mobilização e desmobilização de obra</v>
          </cell>
          <cell r="C1889" t="str">
            <v>vb</v>
          </cell>
        </row>
        <row r="1890">
          <cell r="A1890" t="str">
            <v>05.105.0002-0</v>
          </cell>
          <cell r="B1890" t="str">
            <v>Mão-de-obra de marceneiro, inclusive encargos sociais</v>
          </cell>
          <cell r="C1890" t="str">
            <v>h</v>
          </cell>
        </row>
        <row r="1891">
          <cell r="A1891" t="str">
            <v>05.105.0003-0</v>
          </cell>
          <cell r="B1891" t="str">
            <v>Mão-de-obra de serralheiro de construção civil, inclusive encargos sociais</v>
          </cell>
          <cell r="C1891" t="str">
            <v>h</v>
          </cell>
        </row>
        <row r="1892">
          <cell r="A1892" t="str">
            <v>05.105.0004-0</v>
          </cell>
          <cell r="B1892" t="str">
            <v>Mão-de-obra de pintor, inclusive encargos sociais</v>
          </cell>
          <cell r="C1892" t="str">
            <v>h</v>
          </cell>
        </row>
        <row r="1893">
          <cell r="A1893" t="str">
            <v>05.105.0005-0</v>
          </cell>
          <cell r="B1893" t="str">
            <v>Mão-de-obra de gesseiro, inclusive encargos sociais</v>
          </cell>
          <cell r="C1893" t="str">
            <v>h</v>
          </cell>
        </row>
        <row r="1894">
          <cell r="A1894" t="str">
            <v>05.105.0006-0</v>
          </cell>
          <cell r="B1894" t="str">
            <v>Mão-de-obra de ladrilheiro, inclusive encargos sociais</v>
          </cell>
          <cell r="C1894" t="str">
            <v>h</v>
          </cell>
        </row>
        <row r="1895">
          <cell r="A1895" t="str">
            <v>05.105.0007-0</v>
          </cell>
          <cell r="B1895" t="str">
            <v>Mão-de-obra de taqueiro, inclusive encargos sociais</v>
          </cell>
          <cell r="C1895" t="str">
            <v>h</v>
          </cell>
        </row>
        <row r="1896">
          <cell r="A1896" t="str">
            <v>05.105.0008-0</v>
          </cell>
          <cell r="B1896" t="str">
            <v>Mão-de-obra de estucador, inclusive encargos sociais</v>
          </cell>
          <cell r="C1896" t="str">
            <v>h</v>
          </cell>
        </row>
        <row r="1897">
          <cell r="A1897" t="str">
            <v>05.105.0009-0</v>
          </cell>
          <cell r="B1897" t="str">
            <v>Mão-de-obra de pedreiro, inclusive encargos sociais</v>
          </cell>
          <cell r="C1897" t="str">
            <v>h</v>
          </cell>
        </row>
        <row r="1898">
          <cell r="A1898" t="str">
            <v>05.105.0010-0</v>
          </cell>
          <cell r="B1898" t="str">
            <v>Mão-de-obra de carpinteiro de formas, inclusive encargos sociais</v>
          </cell>
          <cell r="C1898" t="str">
            <v>h</v>
          </cell>
        </row>
        <row r="1899">
          <cell r="A1899" t="str">
            <v>05.105.0011-0</v>
          </cell>
          <cell r="B1899" t="str">
            <v>Mão-de-obra de bombeiro hidráulico, inclusive encargos sociais</v>
          </cell>
          <cell r="C1899" t="str">
            <v>h</v>
          </cell>
        </row>
        <row r="1900">
          <cell r="A1900" t="str">
            <v>05.105.0012-0</v>
          </cell>
          <cell r="B1900" t="str">
            <v>Mão-de-obra de carpinteiro de esquadrias, inclusive encargos sociais</v>
          </cell>
          <cell r="C1900" t="str">
            <v>h</v>
          </cell>
        </row>
        <row r="1901">
          <cell r="A1901" t="str">
            <v>05.105.0013-0</v>
          </cell>
          <cell r="B1901" t="str">
            <v>Mão-de-obra de eletricista, inclusive encargos sociais</v>
          </cell>
          <cell r="C1901" t="str">
            <v>h</v>
          </cell>
        </row>
        <row r="1902">
          <cell r="A1902" t="str">
            <v>05.105.0014-0</v>
          </cell>
          <cell r="B1902" t="str">
            <v>Mão-de-obra de pintor de letras, inclusive encargos sociais</v>
          </cell>
          <cell r="C1902" t="str">
            <v>h</v>
          </cell>
        </row>
        <row r="1903">
          <cell r="A1903" t="str">
            <v>05.105.0015-0</v>
          </cell>
          <cell r="B1903" t="str">
            <v>Mão-de-obra de servente, inclusive encargos sociais</v>
          </cell>
          <cell r="C1903" t="str">
            <v>h</v>
          </cell>
        </row>
        <row r="1904">
          <cell r="A1904" t="str">
            <v>05.105.0016-0</v>
          </cell>
          <cell r="B1904" t="str">
            <v>Mão-de-obra de ajudante, inclusive encargos sociais</v>
          </cell>
          <cell r="C1904" t="str">
            <v>h</v>
          </cell>
        </row>
        <row r="1905">
          <cell r="A1905" t="str">
            <v>05.105.0017-0</v>
          </cell>
          <cell r="B1905" t="str">
            <v>Mão-de-obra de soldador em construção civil, inclusive encargos sociais</v>
          </cell>
          <cell r="C1905" t="str">
            <v>h</v>
          </cell>
        </row>
        <row r="1906">
          <cell r="A1906" t="str">
            <v>05.105.0018-0</v>
          </cell>
          <cell r="B1906" t="str">
            <v>Mão-de-obra de armador de construção civil, inclusive encargos sociais</v>
          </cell>
          <cell r="C1906" t="str">
            <v>h</v>
          </cell>
        </row>
        <row r="1907">
          <cell r="A1907" t="str">
            <v>05.105.0019-0</v>
          </cell>
          <cell r="B1907" t="str">
            <v>Mão-de-obra de marteleteiro, inclusive encargos sociais</v>
          </cell>
          <cell r="C1907" t="str">
            <v>h</v>
          </cell>
        </row>
        <row r="1908">
          <cell r="A1908" t="str">
            <v>05.105.0020-0</v>
          </cell>
          <cell r="B1908" t="str">
            <v>Mão-de-obra de jardineiro, inclusive encargos sociais</v>
          </cell>
          <cell r="C1908" t="str">
            <v>h</v>
          </cell>
        </row>
        <row r="1909">
          <cell r="A1909" t="str">
            <v>05.105.0021-0</v>
          </cell>
          <cell r="B1909" t="str">
            <v>Mão-de-obra de operador de máquinas em construção civil, inclusive encargos sociais</v>
          </cell>
          <cell r="C1909" t="str">
            <v>h</v>
          </cell>
        </row>
        <row r="1910">
          <cell r="A1910" t="str">
            <v>05.105.0022-0</v>
          </cell>
          <cell r="B1910" t="str">
            <v>Mão-de-obra de apontador, inclusive encargos sociais</v>
          </cell>
          <cell r="C1910" t="str">
            <v>h</v>
          </cell>
        </row>
        <row r="1911">
          <cell r="A1911" t="str">
            <v>05.105.0023-0</v>
          </cell>
          <cell r="B1911" t="str">
            <v>Mão-de-obra de almoxarife, inclusive encargos sociais</v>
          </cell>
          <cell r="C1911" t="str">
            <v>h</v>
          </cell>
        </row>
        <row r="1912">
          <cell r="A1912" t="str">
            <v>05.105.0024-0</v>
          </cell>
          <cell r="B1912" t="str">
            <v>Mão-de-obra de auxiliar de almoxarife, inclusive encargos sociais</v>
          </cell>
          <cell r="C1912" t="str">
            <v>h</v>
          </cell>
        </row>
        <row r="1913">
          <cell r="A1913" t="str">
            <v>05.105.0025-0</v>
          </cell>
          <cell r="B1913" t="str">
            <v>Mão-de-obra de estagiário, inclusive encargos sociais</v>
          </cell>
          <cell r="C1913" t="str">
            <v>h</v>
          </cell>
        </row>
        <row r="1914">
          <cell r="A1914" t="str">
            <v>05.105.0026-0</v>
          </cell>
          <cell r="B1914" t="str">
            <v>Mão-de-obra de auxiliar técnico, inclusive encargos sociais</v>
          </cell>
          <cell r="C1914" t="str">
            <v>h</v>
          </cell>
        </row>
        <row r="1915">
          <cell r="A1915" t="str">
            <v>05.105.0027-0</v>
          </cell>
          <cell r="B1915" t="str">
            <v>Mão-de-obra de feitor (encarregado de turma), inclusive encargos sociais</v>
          </cell>
          <cell r="C1915" t="str">
            <v>h</v>
          </cell>
        </row>
        <row r="1916">
          <cell r="A1916" t="str">
            <v>05.105.0028-0</v>
          </cell>
          <cell r="B1916" t="str">
            <v>Mão-de-obra de encarregado para serviços de iluminação pública, inclusive encargos sociais</v>
          </cell>
          <cell r="C1916" t="str">
            <v>h</v>
          </cell>
        </row>
        <row r="1917">
          <cell r="A1917" t="str">
            <v>05.105.0029-A</v>
          </cell>
          <cell r="B1917" t="str">
            <v>Mão-de-obra de mestre de obra “A”, inclusive encargos sociais</v>
          </cell>
          <cell r="C1917" t="str">
            <v>h</v>
          </cell>
        </row>
        <row r="1918">
          <cell r="A1918" t="str">
            <v>05.105.0030-0</v>
          </cell>
          <cell r="B1918" t="str">
            <v>Mão-de-obra de mestre de obra “B”, inclusive encargos sociais</v>
          </cell>
          <cell r="C1918" t="str">
            <v>h</v>
          </cell>
        </row>
        <row r="1919">
          <cell r="A1919" t="str">
            <v>05.105.0031-0</v>
          </cell>
          <cell r="B1919" t="str">
            <v>Mão-de-obra de engenheiro de segurança do trabalho, inclusive encargos sociais</v>
          </cell>
          <cell r="C1919" t="str">
            <v>h</v>
          </cell>
        </row>
        <row r="1920">
          <cell r="A1920" t="str">
            <v>05.105.0032-A</v>
          </cell>
          <cell r="B1920" t="str">
            <v>Mão-de-obra de engenheiro ou arquiteto jr., inclusive encargos sociais</v>
          </cell>
          <cell r="C1920" t="str">
            <v>h</v>
          </cell>
        </row>
        <row r="1921">
          <cell r="A1921" t="str">
            <v>05.105.0033-0</v>
          </cell>
          <cell r="B1921" t="str">
            <v>Mão-de-obra de engenheiro ou arquiteto senior, inclusive encargos sociais</v>
          </cell>
          <cell r="C1921" t="str">
            <v>h</v>
          </cell>
        </row>
        <row r="1922">
          <cell r="A1922" t="str">
            <v>05.105.0034-0</v>
          </cell>
          <cell r="B1922" t="str">
            <v>Mão-de-obra de engenheiro ou arquiteto coordenador geral de projetos ou supervisor de obras, inclusive encargos sociais</v>
          </cell>
          <cell r="C1922" t="str">
            <v>h</v>
          </cell>
        </row>
        <row r="1923">
          <cell r="A1923" t="str">
            <v>05.105.0035-0</v>
          </cell>
          <cell r="B1923" t="str">
            <v>Mão-de-obra de desenhista “A”, inclusive encargos sociais</v>
          </cell>
          <cell r="C1923" t="str">
            <v>h</v>
          </cell>
        </row>
        <row r="1924">
          <cell r="A1924" t="str">
            <v>05.105.0036-0</v>
          </cell>
          <cell r="B1924" t="str">
            <v>Mão-de-obra de auxiliar de desenhista, inclusive encargos sociais</v>
          </cell>
          <cell r="C1924" t="str">
            <v>h</v>
          </cell>
        </row>
        <row r="1925">
          <cell r="A1925" t="str">
            <v>05.105.0037-0</v>
          </cell>
          <cell r="B1925" t="str">
            <v>Mão-de-obra de chefe de escritório, inclusive encargos sociais</v>
          </cell>
          <cell r="C1925" t="str">
            <v>h</v>
          </cell>
        </row>
        <row r="1926">
          <cell r="A1926" t="str">
            <v>05.105.0038-0</v>
          </cell>
          <cell r="B1926" t="str">
            <v>Mão-de-obra de secretária, inclusive encargos sociais</v>
          </cell>
          <cell r="C1926" t="str">
            <v>h</v>
          </cell>
        </row>
        <row r="1927">
          <cell r="A1927" t="str">
            <v>05.105.0039-0</v>
          </cell>
          <cell r="B1927" t="str">
            <v>Mão-de-obra de digitador, inclusive encargos sociais</v>
          </cell>
          <cell r="C1927" t="str">
            <v>h</v>
          </cell>
        </row>
        <row r="1928">
          <cell r="A1928" t="str">
            <v>05.105.0040-0</v>
          </cell>
          <cell r="B1928" t="str">
            <v>Mão-de-obra de escriturário, inclusive encargos sociais</v>
          </cell>
          <cell r="C1928" t="str">
            <v>h</v>
          </cell>
        </row>
        <row r="1929">
          <cell r="A1929" t="str">
            <v>05.105.0041-0</v>
          </cell>
          <cell r="B1929" t="str">
            <v>Mão-de-obra de auxiliar de escritório, inclusive encargos sociais</v>
          </cell>
          <cell r="C1929" t="str">
            <v>h</v>
          </cell>
        </row>
        <row r="1930">
          <cell r="A1930" t="str">
            <v>05.105.0042-0</v>
          </cell>
          <cell r="B1930" t="str">
            <v>Mão-de-obra de calceteiro, inclusive encargos sociais</v>
          </cell>
          <cell r="C1930" t="str">
            <v>h</v>
          </cell>
        </row>
        <row r="1931">
          <cell r="A1931" t="str">
            <v>05.105.0043-0</v>
          </cell>
          <cell r="B1931" t="str">
            <v>Mão-de-obra de vidraceiro, inclusive encargos sociais</v>
          </cell>
          <cell r="C1931" t="str">
            <v>h</v>
          </cell>
        </row>
        <row r="1932">
          <cell r="A1932" t="str">
            <v>05.105.0044-0</v>
          </cell>
          <cell r="B1932" t="str">
            <v>Mão-de-obra de encarregado de montagem, inclusive encargos sociais</v>
          </cell>
          <cell r="C1932" t="str">
            <v>h</v>
          </cell>
        </row>
        <row r="1933">
          <cell r="A1933" t="str">
            <v>05.105.0046-0</v>
          </cell>
          <cell r="B1933" t="str">
            <v>Mão-de-obra de impermeabilizador, inclusive encargos sociais</v>
          </cell>
          <cell r="C1933" t="str">
            <v>h</v>
          </cell>
        </row>
        <row r="1934">
          <cell r="A1934" t="str">
            <v>05.105.0047-0</v>
          </cell>
          <cell r="B1934" t="str">
            <v>Mão-de-obra de técnico de segurança do trabalho, inclusive encargos sociais</v>
          </cell>
          <cell r="C1934" t="str">
            <v>h</v>
          </cell>
        </row>
        <row r="1935">
          <cell r="A1935" t="str">
            <v>05.105.0048-0</v>
          </cell>
          <cell r="B1935" t="str">
            <v>Mão-de-obra de auxiliar de enfermagem, inclusive encargos sociais</v>
          </cell>
          <cell r="C1935" t="str">
            <v>h</v>
          </cell>
        </row>
        <row r="1936">
          <cell r="A1936" t="str">
            <v>05.105.0049-0</v>
          </cell>
          <cell r="B1936" t="str">
            <v>Mão-de-obra de enfermeiro, inclusive encargos sociais</v>
          </cell>
          <cell r="C1936" t="str">
            <v>h</v>
          </cell>
        </row>
        <row r="1937">
          <cell r="A1937" t="str">
            <v>05.105.0050-0</v>
          </cell>
          <cell r="B1937" t="str">
            <v>Mão-de-obra de técnico de edificações, inclusive encargos sociais</v>
          </cell>
          <cell r="C1937" t="str">
            <v>h</v>
          </cell>
        </row>
        <row r="1938">
          <cell r="A1938" t="str">
            <v>05.105.0051-0</v>
          </cell>
          <cell r="B1938" t="str">
            <v>Mão-de-obra para topógrafo “A”, inclusive encargos sociais</v>
          </cell>
          <cell r="C1938" t="str">
            <v>h</v>
          </cell>
        </row>
        <row r="1939">
          <cell r="A1939" t="str">
            <v>05.105.0052-0</v>
          </cell>
          <cell r="B1939" t="str">
            <v>Mão-de-obra para auxiliar de topografia, inclusive encargos sociais</v>
          </cell>
          <cell r="C1939" t="str">
            <v>h</v>
          </cell>
        </row>
        <row r="1940">
          <cell r="A1940" t="str">
            <v>05.105.0053-0</v>
          </cell>
          <cell r="B1940" t="str">
            <v>Mão-de-obra para laboratorista “A”, inclusive encargos sociais</v>
          </cell>
          <cell r="C1940" t="str">
            <v>h</v>
          </cell>
        </row>
        <row r="1941">
          <cell r="A1941" t="str">
            <v>05.105.0054-0</v>
          </cell>
          <cell r="B1941" t="str">
            <v>Mão-de-obra de motorista, inclusive encargos sociais</v>
          </cell>
          <cell r="C1941" t="str">
            <v>h</v>
          </cell>
        </row>
        <row r="1942">
          <cell r="A1942" t="str">
            <v>05.105.0055-0</v>
          </cell>
          <cell r="B1942" t="str">
            <v>Mão-de-obra de topógrafo B, inclusive encargos sociais</v>
          </cell>
          <cell r="C1942" t="str">
            <v>h</v>
          </cell>
        </row>
        <row r="1943">
          <cell r="A1943" t="str">
            <v>05.105.0057-0</v>
          </cell>
          <cell r="B1943" t="str">
            <v>Mão-de-obra de desenhista B, inclusive encargos sociais</v>
          </cell>
          <cell r="C1943" t="str">
            <v>h</v>
          </cell>
        </row>
        <row r="1944">
          <cell r="A1944" t="str">
            <v>05.105.0058-0</v>
          </cell>
          <cell r="B1944" t="str">
            <v>Mão-de-obra de mecânico de máquinas da construção civil, inclusive encargos sociais</v>
          </cell>
          <cell r="C1944" t="str">
            <v>h</v>
          </cell>
        </row>
        <row r="1945">
          <cell r="A1945" t="str">
            <v>05.105.0059-0</v>
          </cell>
          <cell r="B1945" t="str">
            <v>Mão-de-obra de torneiro mecânico, inclusive encargos sociais</v>
          </cell>
          <cell r="C1945" t="str">
            <v>h</v>
          </cell>
        </row>
        <row r="1946">
          <cell r="A1946" t="str">
            <v>05.105.0060-0</v>
          </cell>
          <cell r="B1946" t="str">
            <v>Mão-de-obra de montador eletromecânico, inclusive encargos sociais</v>
          </cell>
          <cell r="C1946" t="str">
            <v>h</v>
          </cell>
        </row>
        <row r="1947">
          <cell r="A1947" t="str">
            <v>05.105.0061-0</v>
          </cell>
          <cell r="B1947" t="str">
            <v>Mão-de-obra de ajudante de montador eletromecânico, inclusive encargos sociais</v>
          </cell>
          <cell r="C1947" t="str">
            <v>h</v>
          </cell>
        </row>
        <row r="1948">
          <cell r="A1948" t="str">
            <v>05.105.0062-0</v>
          </cell>
          <cell r="B1948" t="str">
            <v>Mão-de-obra eletrotécnico, inclusive encargos sociais</v>
          </cell>
          <cell r="C1948" t="str">
            <v>h</v>
          </cell>
        </row>
        <row r="1949">
          <cell r="A1949" t="str">
            <v>05.105.0066-0</v>
          </cell>
          <cell r="B1949" t="str">
            <v>Mão-de-obra de rastilheiro, inclusive encargos sociais</v>
          </cell>
          <cell r="C1949" t="str">
            <v>h</v>
          </cell>
        </row>
        <row r="1950">
          <cell r="A1950" t="str">
            <v>05.105.0069-0</v>
          </cell>
          <cell r="B1950" t="str">
            <v>Mão-de-obra de técnico A, para obras rodoviárias, inclusive encargos sociais</v>
          </cell>
          <cell r="C1950" t="str">
            <v>h</v>
          </cell>
        </row>
        <row r="1951">
          <cell r="A1951" t="str">
            <v>05.105.0070-0</v>
          </cell>
          <cell r="B1951" t="str">
            <v>Mão-de-obra de médico do trabalho, inclusive encargos sociais</v>
          </cell>
          <cell r="C1951" t="str">
            <v>h</v>
          </cell>
        </row>
        <row r="1952">
          <cell r="A1952" t="str">
            <v>05.105.0071-0</v>
          </cell>
          <cell r="B1952" t="str">
            <v>Mão-de-obra de técnico de qualidade, inclusive encargos sociais</v>
          </cell>
          <cell r="C1952" t="str">
            <v>h</v>
          </cell>
        </row>
        <row r="1953">
          <cell r="A1953" t="str">
            <v>05.105.0072-0</v>
          </cell>
          <cell r="B1953" t="str">
            <v>Mão-de-obra de técnico de medição de obras, inclusive encargos sociais</v>
          </cell>
          <cell r="C1953" t="str">
            <v>h</v>
          </cell>
        </row>
        <row r="1954">
          <cell r="A1954" t="str">
            <v>05.105.0073-0</v>
          </cell>
          <cell r="B1954" t="str">
            <v>Mão-de-obra de apropriador, inclusive encargos sociais</v>
          </cell>
          <cell r="C1954" t="str">
            <v>h</v>
          </cell>
        </row>
        <row r="1955">
          <cell r="A1955" t="str">
            <v>05.105.0074-0</v>
          </cell>
          <cell r="B1955" t="str">
            <v>Mão-de-obra de comprador, inclusive encargos sociais</v>
          </cell>
          <cell r="C1955" t="str">
            <v>h</v>
          </cell>
        </row>
        <row r="1956">
          <cell r="A1956" t="str">
            <v>05.105.0075-0</v>
          </cell>
          <cell r="B1956" t="str">
            <v>Mão-de-obra de cozinheiro, inclusive encargos sociais</v>
          </cell>
          <cell r="C1956" t="str">
            <v>h</v>
          </cell>
        </row>
        <row r="1957">
          <cell r="A1957" t="str">
            <v>05.105.0080-0</v>
          </cell>
          <cell r="B1957" t="str">
            <v>Mão-de-obra de faxineiro, inclusive encargos sociais</v>
          </cell>
          <cell r="C1957" t="str">
            <v>h</v>
          </cell>
        </row>
        <row r="1958">
          <cell r="A1958" t="str">
            <v>05.105.0081-0</v>
          </cell>
          <cell r="B1958" t="str">
            <v>Mão-de-obra de copeiro, inclusive encargos sociais</v>
          </cell>
          <cell r="C1958" t="str">
            <v>h</v>
          </cell>
        </row>
        <row r="1959">
          <cell r="A1959" t="str">
            <v>05.105.0095-0</v>
          </cell>
          <cell r="B1959" t="str">
            <v>Mão-de-obra de mergulhador, inclusive encargos sociais</v>
          </cell>
          <cell r="C1959" t="str">
            <v>h</v>
          </cell>
        </row>
        <row r="1960">
          <cell r="A1960" t="str">
            <v>05.105.0096-0</v>
          </cell>
          <cell r="B1960" t="str">
            <v>Mão-de-obra de museólogo restaurador, inclusive encargos sociais</v>
          </cell>
          <cell r="C1960" t="str">
            <v>h</v>
          </cell>
        </row>
        <row r="1961">
          <cell r="A1961" t="str">
            <v>05.105.0097-0</v>
          </cell>
          <cell r="B1961" t="str">
            <v>Mão-de-obra de vigia, inclusive encargos sociais</v>
          </cell>
          <cell r="C1961" t="str">
            <v>h</v>
          </cell>
        </row>
        <row r="1962">
          <cell r="A1962" t="str">
            <v>05.105.0098-0</v>
          </cell>
          <cell r="B1962" t="str">
            <v>Mão-de-obra de vigia, inclusive encargos sociais com adicional noturno</v>
          </cell>
          <cell r="C1962" t="str">
            <v>h</v>
          </cell>
        </row>
        <row r="1963">
          <cell r="A1963" t="str">
            <v>05.105.0100-0</v>
          </cell>
          <cell r="B1963" t="str">
            <v>Mão-de-obra de vigia, inclusive encargos sociais</v>
          </cell>
          <cell r="C1963" t="str">
            <v>mês</v>
          </cell>
        </row>
        <row r="1964">
          <cell r="A1964" t="str">
            <v>05.105.0101-0</v>
          </cell>
          <cell r="B1964" t="str">
            <v>Mão-de-obra de marceneiro, inclusive encargos sociais</v>
          </cell>
          <cell r="C1964" t="str">
            <v>mês</v>
          </cell>
        </row>
        <row r="1965">
          <cell r="A1965" t="str">
            <v>05.105.0102-0</v>
          </cell>
          <cell r="B1965" t="str">
            <v>Mão-de-obra de serralheiro de construção civil, inclusive encargos sociais</v>
          </cell>
          <cell r="C1965" t="str">
            <v>mês</v>
          </cell>
        </row>
        <row r="1966">
          <cell r="A1966" t="str">
            <v>05.105.0103-0</v>
          </cell>
          <cell r="B1966" t="str">
            <v>Mão-de-obra de pintor, inclusive encargos sociais</v>
          </cell>
          <cell r="C1966" t="str">
            <v>mês</v>
          </cell>
        </row>
        <row r="1967">
          <cell r="A1967" t="str">
            <v>05.105.0104-0</v>
          </cell>
          <cell r="B1967" t="str">
            <v>Mão-de-obra de gesseiro, inclusive encargos sociais</v>
          </cell>
          <cell r="C1967" t="str">
            <v>mês</v>
          </cell>
        </row>
        <row r="1968">
          <cell r="A1968" t="str">
            <v>05.105.0105-0</v>
          </cell>
          <cell r="B1968" t="str">
            <v>Mão-de-obra de ladrilheiro, inclusive encargos sociais</v>
          </cell>
          <cell r="C1968" t="str">
            <v>mês</v>
          </cell>
        </row>
        <row r="1969">
          <cell r="A1969" t="str">
            <v>05.105.0106-0</v>
          </cell>
          <cell r="B1969" t="str">
            <v>Mão-de-obra de taqueiro, inclusive encargos sociais</v>
          </cell>
          <cell r="C1969" t="str">
            <v>mês</v>
          </cell>
        </row>
        <row r="1970">
          <cell r="A1970" t="str">
            <v>05.105.0107-0</v>
          </cell>
          <cell r="B1970" t="str">
            <v>Mão-de-obra de estucador, inclusive encargos sociais</v>
          </cell>
          <cell r="C1970" t="str">
            <v>mês</v>
          </cell>
        </row>
        <row r="1971">
          <cell r="A1971" t="str">
            <v>05.105.0108-0</v>
          </cell>
          <cell r="B1971" t="str">
            <v>Mão-de-obra de pedreiro, inclusive encargos sociais</v>
          </cell>
          <cell r="C1971" t="str">
            <v>mês</v>
          </cell>
        </row>
        <row r="1972">
          <cell r="A1972" t="str">
            <v>05.105.0109-0</v>
          </cell>
          <cell r="B1972" t="str">
            <v>Mão-de-obra de carpinteiro de formas, inclusive encargos sociais</v>
          </cell>
          <cell r="C1972" t="str">
            <v>mês</v>
          </cell>
        </row>
        <row r="1973">
          <cell r="A1973" t="str">
            <v>05.105.0110-0</v>
          </cell>
          <cell r="B1973" t="str">
            <v>Mão-de-obra de bombeiro hidráulico, inclusive encargos sociais</v>
          </cell>
          <cell r="C1973" t="str">
            <v>mês</v>
          </cell>
        </row>
        <row r="1974">
          <cell r="A1974" t="str">
            <v>05.105.0111-0</v>
          </cell>
          <cell r="B1974" t="str">
            <v>Mão-de-obra de carpinteiro de esquadrias, inclusive encargos sociais</v>
          </cell>
          <cell r="C1974" t="str">
            <v>mês</v>
          </cell>
        </row>
        <row r="1975">
          <cell r="A1975" t="str">
            <v>05.105.0112-0</v>
          </cell>
          <cell r="B1975" t="str">
            <v>Mão-de-obra de eletricista, inclusive encargos sociais</v>
          </cell>
          <cell r="C1975" t="str">
            <v>mês</v>
          </cell>
        </row>
        <row r="1976">
          <cell r="A1976" t="str">
            <v>05.105.0113-0</v>
          </cell>
          <cell r="B1976" t="str">
            <v>Mão-de-obra de pintor de letras, inclusive encargos sociais</v>
          </cell>
          <cell r="C1976" t="str">
            <v>mês</v>
          </cell>
        </row>
        <row r="1977">
          <cell r="A1977" t="str">
            <v>05.105.0114-0</v>
          </cell>
          <cell r="B1977" t="str">
            <v>Mão-de-obra de servente, inclusive encargos sociais</v>
          </cell>
          <cell r="C1977" t="str">
            <v>mês</v>
          </cell>
        </row>
        <row r="1978">
          <cell r="A1978" t="str">
            <v>05.105.0115-0</v>
          </cell>
          <cell r="B1978" t="str">
            <v>Mão-de-obra de ajudante, inclusive encargos sociais</v>
          </cell>
          <cell r="C1978" t="str">
            <v>mês</v>
          </cell>
        </row>
        <row r="1979">
          <cell r="A1979" t="str">
            <v>05.105.0116-0</v>
          </cell>
          <cell r="B1979" t="str">
            <v>Mão-de-obra de soldador em construção civil, inclusive encargos sociais</v>
          </cell>
          <cell r="C1979" t="str">
            <v>mês</v>
          </cell>
        </row>
        <row r="1980">
          <cell r="A1980" t="str">
            <v>05.105.0117-0</v>
          </cell>
          <cell r="B1980" t="str">
            <v>Mão-de-obra de armador de construção civil, inclusive encargos sociais</v>
          </cell>
          <cell r="C1980" t="str">
            <v>mês</v>
          </cell>
        </row>
        <row r="1981">
          <cell r="A1981" t="str">
            <v>05.105.0118-0</v>
          </cell>
          <cell r="B1981" t="str">
            <v>Mão-de-obra de marteleteiro, inclusive encargos sociais</v>
          </cell>
          <cell r="C1981" t="str">
            <v>mês</v>
          </cell>
        </row>
        <row r="1982">
          <cell r="A1982" t="str">
            <v>05.105.0119-0</v>
          </cell>
          <cell r="B1982" t="str">
            <v>Mão-de-obra de jardineiro, inclusive encargos sociais</v>
          </cell>
          <cell r="C1982" t="str">
            <v>mês</v>
          </cell>
        </row>
        <row r="1983">
          <cell r="A1983" t="str">
            <v>05.105.0120-0</v>
          </cell>
          <cell r="B1983" t="str">
            <v>Mão-de-obra de operador de máquinas em construção civil, inclusive encargos sociais</v>
          </cell>
          <cell r="C1983" t="str">
            <v>mês</v>
          </cell>
        </row>
        <row r="1984">
          <cell r="A1984" t="str">
            <v>05.105.0121-0</v>
          </cell>
          <cell r="B1984" t="str">
            <v>Mão-de-obra de apontador, inclusive encargos sociais</v>
          </cell>
          <cell r="C1984" t="str">
            <v>mês</v>
          </cell>
        </row>
        <row r="1985">
          <cell r="A1985" t="str">
            <v>05.105.0122-0</v>
          </cell>
          <cell r="B1985" t="str">
            <v>Mão-de-obra de almoxarife, inclusive encargos sociais</v>
          </cell>
          <cell r="C1985" t="str">
            <v>mês</v>
          </cell>
        </row>
        <row r="1986">
          <cell r="A1986" t="str">
            <v>05.105.0123-0</v>
          </cell>
          <cell r="B1986" t="str">
            <v>Mão-de-obra de auxiliar de almoxarife, inclusive encargos sociais</v>
          </cell>
          <cell r="C1986" t="str">
            <v>mês</v>
          </cell>
        </row>
        <row r="1987">
          <cell r="A1987" t="str">
            <v>05.105.0124-0</v>
          </cell>
          <cell r="B1987" t="str">
            <v>Mão-de-obra de estagiário, inclusive encargos sociais</v>
          </cell>
          <cell r="C1987" t="str">
            <v>mês</v>
          </cell>
        </row>
        <row r="1988">
          <cell r="A1988" t="str">
            <v>05.105.0125-0</v>
          </cell>
          <cell r="B1988" t="str">
            <v>Mão-de-obra de auxiliar técnico, inclusive encargos sociais</v>
          </cell>
          <cell r="C1988" t="str">
            <v>mês</v>
          </cell>
        </row>
        <row r="1989">
          <cell r="A1989" t="str">
            <v>05.105.0126-0</v>
          </cell>
          <cell r="B1989" t="str">
            <v>Mão-de-obra de feitor (encarregado de turma), inclusive encargos sociais</v>
          </cell>
          <cell r="C1989" t="str">
            <v>mês</v>
          </cell>
        </row>
        <row r="1990">
          <cell r="A1990" t="str">
            <v>05.105.0127-0</v>
          </cell>
          <cell r="B1990" t="str">
            <v>Mão-de-obra de encarregado de obra, inclusive encargos sociais</v>
          </cell>
          <cell r="C1990" t="str">
            <v>mês</v>
          </cell>
        </row>
        <row r="1991">
          <cell r="A1991" t="str">
            <v>05.105.0128-0</v>
          </cell>
          <cell r="B1991" t="str">
            <v>Mão-de-obra de mestre de obra “A”, inclusive encargos sociais</v>
          </cell>
          <cell r="C1991" t="str">
            <v>mês</v>
          </cell>
        </row>
        <row r="1992">
          <cell r="A1992" t="str">
            <v>05.105.0129-0</v>
          </cell>
          <cell r="B1992" t="str">
            <v>Mão-de-obra de mestre de obra “B”, inclusive encargos sociais</v>
          </cell>
          <cell r="C1992" t="str">
            <v>mês</v>
          </cell>
        </row>
        <row r="1993">
          <cell r="A1993" t="str">
            <v>05.105.0130-0</v>
          </cell>
          <cell r="B1993" t="str">
            <v>Mão-de-obra de engenheiro ou arquiteto jr., inclusive encargos sociais</v>
          </cell>
          <cell r="C1993" t="str">
            <v>mês</v>
          </cell>
        </row>
        <row r="1994">
          <cell r="A1994" t="str">
            <v>05.105.0131-0</v>
          </cell>
          <cell r="B1994" t="str">
            <v>Mão-de-obra de engenheiro ou arquiteto sênior, inclusive encargos sociais</v>
          </cell>
          <cell r="C1994" t="str">
            <v>mês</v>
          </cell>
        </row>
        <row r="1995">
          <cell r="A1995" t="str">
            <v>05.105.0132-0</v>
          </cell>
          <cell r="B1995" t="str">
            <v>Mão-de-obra de engenheiro ou arquiteto coordenador geral de projetos ou supervisor de obras, inclusive encargos sociais</v>
          </cell>
          <cell r="C1995" t="str">
            <v>mês</v>
          </cell>
        </row>
        <row r="1996">
          <cell r="A1996" t="str">
            <v>05.105.0133-0</v>
          </cell>
          <cell r="B1996" t="str">
            <v>Mão-de-obra de desenhista “A”, inclusive encargos sociais</v>
          </cell>
          <cell r="C1996" t="str">
            <v>mês</v>
          </cell>
        </row>
        <row r="1997">
          <cell r="A1997" t="str">
            <v>05.105.0134-0</v>
          </cell>
          <cell r="B1997" t="str">
            <v>Mão-de-obra de auxiliar de desenhista, inclusive encargos sociais</v>
          </cell>
          <cell r="C1997" t="str">
            <v>mês</v>
          </cell>
        </row>
        <row r="1998">
          <cell r="A1998" t="str">
            <v>05.105.0135-0</v>
          </cell>
          <cell r="B1998" t="str">
            <v>Mão-de-obra de chefe de escritório, inclusive encargos sociais</v>
          </cell>
          <cell r="C1998" t="str">
            <v>mês</v>
          </cell>
        </row>
        <row r="1999">
          <cell r="A1999" t="str">
            <v>05.105.0136-0</v>
          </cell>
          <cell r="B1999" t="str">
            <v>Mão-de-obra de secretária, inclusive encargos sociais</v>
          </cell>
          <cell r="C1999" t="str">
            <v>mês</v>
          </cell>
        </row>
        <row r="2000">
          <cell r="A2000" t="str">
            <v>05.105.0138-0</v>
          </cell>
          <cell r="B2000" t="str">
            <v>Mão-de-obra de escriturário, inclusive encargos sociais</v>
          </cell>
          <cell r="C2000" t="str">
            <v>mês</v>
          </cell>
        </row>
        <row r="2001">
          <cell r="A2001" t="str">
            <v>05.105.0139-0</v>
          </cell>
          <cell r="B2001" t="str">
            <v>Mão-de-obra de auxiliar de escritório, inclusive encargos sociais</v>
          </cell>
          <cell r="C2001" t="str">
            <v>mês</v>
          </cell>
        </row>
        <row r="2002">
          <cell r="A2002" t="str">
            <v>05.105.0140-0</v>
          </cell>
          <cell r="B2002" t="str">
            <v>Mão-de-obra de calceteiro, inclusive encargos sociais</v>
          </cell>
          <cell r="C2002" t="str">
            <v>mês</v>
          </cell>
        </row>
        <row r="2003">
          <cell r="A2003" t="str">
            <v>05.105.0141-0</v>
          </cell>
          <cell r="B2003" t="str">
            <v>Mão-de-obra de vidraceiro, inclusive encargos sociais</v>
          </cell>
          <cell r="C2003" t="str">
            <v>mês</v>
          </cell>
        </row>
        <row r="2004">
          <cell r="A2004" t="str">
            <v>05.105.0142-0</v>
          </cell>
          <cell r="B2004" t="str">
            <v>Mão-de-obra de encarregado de montagem, inclusive encargos sociais</v>
          </cell>
          <cell r="C2004" t="str">
            <v>mês</v>
          </cell>
        </row>
        <row r="2005">
          <cell r="A2005" t="str">
            <v>05.105.0143-0</v>
          </cell>
          <cell r="B2005" t="str">
            <v>Mão-de-obra de impermeabilizador, inclusive encargos sociais</v>
          </cell>
          <cell r="C2005" t="str">
            <v>mês</v>
          </cell>
        </row>
        <row r="2006">
          <cell r="A2006" t="str">
            <v>05.105.0144-0</v>
          </cell>
          <cell r="B2006" t="str">
            <v>Mão-de-obra de técnico de edificações, inclusive encargos sociais</v>
          </cell>
          <cell r="C2006" t="str">
            <v>mês</v>
          </cell>
        </row>
        <row r="2007">
          <cell r="A2007" t="str">
            <v>05.105.0145-0</v>
          </cell>
          <cell r="B2007" t="str">
            <v>Mão-de-obra para topógrafo “A”, inclusive encargos sociais</v>
          </cell>
          <cell r="C2007" t="str">
            <v>mês</v>
          </cell>
        </row>
        <row r="2008">
          <cell r="A2008" t="str">
            <v>05.105.0146-0</v>
          </cell>
          <cell r="B2008" t="str">
            <v>Mão-de-obra para auxiliar de topografia, inclusive encargos sociais</v>
          </cell>
          <cell r="C2008" t="str">
            <v>mês</v>
          </cell>
        </row>
        <row r="2009">
          <cell r="A2009" t="str">
            <v>05.105.0147-0</v>
          </cell>
          <cell r="B2009" t="str">
            <v>Mão-de-obra para laboratorista “A”, inclusive encargos sociais</v>
          </cell>
          <cell r="C2009" t="str">
            <v>mês</v>
          </cell>
        </row>
        <row r="2010">
          <cell r="A2010" t="str">
            <v>05.105.0148-0</v>
          </cell>
          <cell r="B2010" t="str">
            <v>Mão-de-obra de motorista, inclusive encargos sociais</v>
          </cell>
          <cell r="C2010" t="str">
            <v>mês</v>
          </cell>
        </row>
        <row r="2011">
          <cell r="A2011" t="str">
            <v>05.105.0149-0</v>
          </cell>
          <cell r="B2011" t="str">
            <v>Mão-de-obra de topógrafo B, inclusive encargos sociais</v>
          </cell>
          <cell r="C2011" t="str">
            <v>mês</v>
          </cell>
        </row>
        <row r="2012">
          <cell r="A2012" t="str">
            <v>05.105.0150-0</v>
          </cell>
          <cell r="B2012" t="str">
            <v>Mão-de-obra de desenhista B, inclusive encargos sociais</v>
          </cell>
          <cell r="C2012" t="str">
            <v>mês</v>
          </cell>
        </row>
        <row r="2013">
          <cell r="A2013" t="str">
            <v>05.105.0151-0</v>
          </cell>
          <cell r="B2013" t="str">
            <v>Mão-de-obra de mecânico de máquinas da construção civil, inclusive encargos sociais</v>
          </cell>
          <cell r="C2013" t="str">
            <v>mês</v>
          </cell>
        </row>
        <row r="2014">
          <cell r="A2014" t="str">
            <v>05.105.0152-0</v>
          </cell>
          <cell r="B2014" t="str">
            <v>Mão-de-obra de torneiro mecânico, inclusive encargos sociais</v>
          </cell>
          <cell r="C2014" t="str">
            <v>mês</v>
          </cell>
        </row>
        <row r="2015">
          <cell r="A2015" t="str">
            <v>05.105.0153-0</v>
          </cell>
          <cell r="B2015" t="str">
            <v>Mão-de-obra de montador eletromecânico, inclusive encargos sociais</v>
          </cell>
          <cell r="C2015" t="str">
            <v>mês</v>
          </cell>
        </row>
        <row r="2016">
          <cell r="A2016" t="str">
            <v>05.105.0154-0</v>
          </cell>
          <cell r="B2016" t="str">
            <v>Mão-de-obra de ajudante de montador eletromecânico, inclusive encargos sociais</v>
          </cell>
          <cell r="C2016" t="str">
            <v>mês</v>
          </cell>
        </row>
        <row r="2017">
          <cell r="A2017" t="str">
            <v>05.105.0155-0</v>
          </cell>
          <cell r="B2017" t="str">
            <v>Mão-de-obra de eletrotécnico, inclusive encargos sociais</v>
          </cell>
          <cell r="C2017" t="str">
            <v>mês</v>
          </cell>
        </row>
        <row r="2018">
          <cell r="A2018" t="str">
            <v>05.105.0156-0</v>
          </cell>
          <cell r="B2018" t="str">
            <v>Mão-de-obra de mergulhador, inclusive encargos sociais</v>
          </cell>
          <cell r="C2018" t="str">
            <v>mês</v>
          </cell>
        </row>
        <row r="2019">
          <cell r="A2019" t="str">
            <v>05.105.0157-0</v>
          </cell>
          <cell r="B2019" t="str">
            <v>Mão-de-obra de rastilheiro, inclusive encargos sociais</v>
          </cell>
          <cell r="C2019" t="str">
            <v>mês</v>
          </cell>
        </row>
        <row r="2020">
          <cell r="A2020" t="str">
            <v>05.105.0158-0</v>
          </cell>
          <cell r="B2020" t="str">
            <v>Mão-de-obra de museólogo restaurador, inclusive encargos sociais</v>
          </cell>
          <cell r="C2020" t="str">
            <v>mês</v>
          </cell>
        </row>
        <row r="2021">
          <cell r="A2021" t="str">
            <v>05.105.0159-0</v>
          </cell>
          <cell r="B2021" t="str">
            <v>Mão-de-obra de técnico A, para obras rodoviárias, inclusive encargos sociais</v>
          </cell>
          <cell r="C2021" t="str">
            <v>mês</v>
          </cell>
        </row>
        <row r="2022">
          <cell r="A2022" t="str">
            <v>05.105.0165-0</v>
          </cell>
          <cell r="B2022" t="str">
            <v>Mão-de-obra de engenheiro de segurança do trabalho, inclusive encargos sociais</v>
          </cell>
          <cell r="C2022" t="str">
            <v>mês</v>
          </cell>
        </row>
        <row r="2023">
          <cell r="A2023" t="str">
            <v>05.105.0169-0</v>
          </cell>
          <cell r="B2023" t="str">
            <v>Mão-de-obra de técnico de segurança do trabalho, inclusive encargos sociais</v>
          </cell>
          <cell r="C2023" t="str">
            <v>mês</v>
          </cell>
        </row>
        <row r="2024">
          <cell r="A2024" t="str">
            <v>05.105.0175-0</v>
          </cell>
          <cell r="B2024" t="str">
            <v>Mão-de-obra de enfermeiro, inclusive encargos sociais</v>
          </cell>
          <cell r="C2024" t="str">
            <v>mês</v>
          </cell>
        </row>
        <row r="2025">
          <cell r="A2025" t="str">
            <v>05.105.0176-0</v>
          </cell>
          <cell r="B2025" t="str">
            <v>Mão-de-obra de auxiliar de enfermagem, inclusive encargos sociais</v>
          </cell>
          <cell r="C2025" t="str">
            <v>mês</v>
          </cell>
        </row>
        <row r="2026">
          <cell r="A2026" t="str">
            <v>05.105.0178-0</v>
          </cell>
          <cell r="B2026" t="str">
            <v>Mão-de-obra de técnico de qualidade, inclusive encargos sociais</v>
          </cell>
          <cell r="C2026" t="str">
            <v>mês</v>
          </cell>
        </row>
        <row r="2027">
          <cell r="A2027" t="str">
            <v>05.105.0179-0</v>
          </cell>
          <cell r="B2027" t="str">
            <v>Mão-de-obra de técnico de medição de obras, inclusive encargos sociais</v>
          </cell>
          <cell r="C2027" t="str">
            <v>mês</v>
          </cell>
        </row>
        <row r="2028">
          <cell r="A2028" t="str">
            <v>05.105.0180-0</v>
          </cell>
          <cell r="B2028" t="str">
            <v>Mão-de-obra de médico do trabalho, inclusive encargos sociais</v>
          </cell>
          <cell r="C2028" t="str">
            <v>mês</v>
          </cell>
        </row>
        <row r="2029">
          <cell r="A2029" t="str">
            <v>05.105.0185-0</v>
          </cell>
          <cell r="B2029" t="str">
            <v>Mão-de-obra de apropriador, inclusive encargos sociais</v>
          </cell>
          <cell r="C2029" t="str">
            <v>mês</v>
          </cell>
        </row>
        <row r="2030">
          <cell r="A2030" t="str">
            <v>05.105.0186-0</v>
          </cell>
          <cell r="B2030" t="str">
            <v>Mão-de-obra de digitador, inclusive encargos sociais</v>
          </cell>
          <cell r="C2030" t="str">
            <v>mês</v>
          </cell>
        </row>
        <row r="2031">
          <cell r="A2031" t="str">
            <v>05.105.0187-0</v>
          </cell>
          <cell r="B2031" t="str">
            <v>Mão-de-obra de comprador, inclusive encargos sociais</v>
          </cell>
          <cell r="C2031" t="str">
            <v>mês</v>
          </cell>
        </row>
        <row r="2032">
          <cell r="A2032" t="str">
            <v>05.105.0188-0</v>
          </cell>
          <cell r="B2032" t="str">
            <v>Mão-de-obra de cozinheiro, inclusive encargos sociais</v>
          </cell>
          <cell r="C2032" t="str">
            <v>mês</v>
          </cell>
        </row>
        <row r="2033">
          <cell r="A2033" t="str">
            <v>05.105.0190-0</v>
          </cell>
          <cell r="B2033" t="str">
            <v>Mão-de-obra de faxineiro, inclusive encargos sociais</v>
          </cell>
          <cell r="C2033" t="str">
            <v>mês</v>
          </cell>
        </row>
        <row r="2034">
          <cell r="A2034" t="str">
            <v>05.105.0195-0</v>
          </cell>
          <cell r="B2034" t="str">
            <v>Mão-de-obra de copeiro, inclusive encargos sociais</v>
          </cell>
          <cell r="C2034" t="str">
            <v>mês</v>
          </cell>
        </row>
        <row r="2035">
          <cell r="A2035" t="str">
            <v>05.105.0200-0</v>
          </cell>
          <cell r="B2035" t="str">
            <v>Serviço de vigilância 24h/dia (vigia de obra), para 1 posto</v>
          </cell>
          <cell r="C2035" t="str">
            <v>mês</v>
          </cell>
        </row>
        <row r="2036">
          <cell r="A2036" t="str">
            <v>05.105.0201-0</v>
          </cell>
          <cell r="B2036" t="str">
            <v>Serviço de vigilância 24h/dia (vigia de obra), sendo 2 postos</v>
          </cell>
          <cell r="C2036" t="str">
            <v>mês</v>
          </cell>
        </row>
        <row r="2037">
          <cell r="A2037" t="str">
            <v>05.105.0202-0</v>
          </cell>
          <cell r="B2037" t="str">
            <v>Serviço de vigilância 24h/dia (vigia de obra), sendo 3 postos</v>
          </cell>
          <cell r="C2037" t="str">
            <v>mês</v>
          </cell>
        </row>
        <row r="2038">
          <cell r="A2038" t="str">
            <v>05.205.0010-0</v>
          </cell>
          <cell r="B2038" t="str">
            <v>Serviço de vigilância armada 24h/dia, para 1 posto</v>
          </cell>
          <cell r="C2038" t="str">
            <v>mês</v>
          </cell>
        </row>
        <row r="2039">
          <cell r="A2039" t="str">
            <v>05.205.0011-0</v>
          </cell>
          <cell r="B2039" t="str">
            <v>Idem item 05.205.0010, sendo 2 postos</v>
          </cell>
          <cell r="C2039" t="str">
            <v>mês</v>
          </cell>
        </row>
        <row r="2040">
          <cell r="A2040" t="str">
            <v>05.205.0012-0</v>
          </cell>
          <cell r="B2040" t="str">
            <v>Idem item 05.205.0010, sendo 3 postos</v>
          </cell>
          <cell r="C2040" t="str">
            <v>mês</v>
          </cell>
        </row>
        <row r="2041">
          <cell r="A2041" t="str">
            <v>05.205.0013-0</v>
          </cell>
          <cell r="B2041" t="str">
            <v>Idem item 05.205.0010, sendo 4 postos</v>
          </cell>
          <cell r="C2041" t="str">
            <v>mês</v>
          </cell>
        </row>
        <row r="2042">
          <cell r="A2042" t="str">
            <v>05.100.0000-0</v>
          </cell>
          <cell r="B2042" t="str">
            <v>Índice geral da Construção Civil (PRÉDIOS PÚBLICOS)</v>
          </cell>
          <cell r="C2042" t="str">
            <v>un</v>
          </cell>
        </row>
        <row r="2043">
          <cell r="A2043" t="str">
            <v>05.103.0000-0</v>
          </cell>
          <cell r="B2043" t="str">
            <v>Índice geral para fornecimento de materiais da Construção Civil</v>
          </cell>
          <cell r="C2043" t="str">
            <v>un</v>
          </cell>
        </row>
        <row r="2044">
          <cell r="A2044" t="str">
            <v>05.105.0000-0</v>
          </cell>
          <cell r="B2044" t="str">
            <v>Índice de salário da Construção Civil</v>
          </cell>
          <cell r="C2044" t="str">
            <v>un</v>
          </cell>
        </row>
        <row r="2045">
          <cell r="A2045" t="str">
            <v>05.110.0000-0</v>
          </cell>
          <cell r="B2045" t="str">
            <v>Índice de salário Industrial</v>
          </cell>
          <cell r="C2045" t="str">
            <v>mês</v>
          </cell>
        </row>
        <row r="2046">
          <cell r="A2046" t="str">
            <v>05.115.0000-0</v>
          </cell>
          <cell r="B2046" t="str">
            <v>Índice de custo de matéria-prima nacional</v>
          </cell>
          <cell r="C2046" t="str">
            <v>un</v>
          </cell>
        </row>
        <row r="2047">
          <cell r="A2047" t="str">
            <v>05.120.0000-0</v>
          </cell>
          <cell r="B2047" t="str">
            <v>Índice de custo de matéria-prima importada</v>
          </cell>
          <cell r="C2047" t="str">
            <v>un</v>
          </cell>
        </row>
        <row r="2048">
          <cell r="A2048" t="str">
            <v>05.125.0000-0</v>
          </cell>
          <cell r="B2048" t="str">
            <v>Índice para serviços de manutenção em equipamentos eletromecânicos e eletrônicos</v>
          </cell>
          <cell r="C2048" t="str">
            <v>un</v>
          </cell>
        </row>
        <row r="2049">
          <cell r="A2049" t="str">
            <v>05.130.0000-0</v>
          </cell>
          <cell r="B2049" t="str">
            <v>Índice para execução e montagem de dutos para ar condicionado</v>
          </cell>
          <cell r="C2049" t="str">
            <v>un</v>
          </cell>
        </row>
        <row r="2050">
          <cell r="A2050" t="str">
            <v>05.140.0000-0</v>
          </cell>
          <cell r="B2050" t="str">
            <v>Índice para serviços de assistência saúde e higiene</v>
          </cell>
          <cell r="C2050" t="str">
            <v>un</v>
          </cell>
        </row>
        <row r="2051">
          <cell r="A2051" t="str">
            <v>05.170.0000-0</v>
          </cell>
          <cell r="B2051" t="str">
            <v>Índice para serviços de fornecimento de ticket-refeição</v>
          </cell>
          <cell r="C2051" t="str">
            <v>un</v>
          </cell>
        </row>
        <row r="2052">
          <cell r="A2052" t="str">
            <v>05.175.0000-0</v>
          </cell>
          <cell r="B2052" t="str">
            <v>Índice para serviços de copeiragem</v>
          </cell>
          <cell r="C2052" t="str">
            <v>mês</v>
          </cell>
        </row>
        <row r="2053">
          <cell r="A2053" t="str">
            <v>05.180.0000-0</v>
          </cell>
          <cell r="B2053" t="str">
            <v>Índice para prestação de serviços de ascensoristas</v>
          </cell>
          <cell r="C2053" t="str">
            <v>mês</v>
          </cell>
        </row>
        <row r="2054">
          <cell r="A2054" t="str">
            <v>05.185.0000-0</v>
          </cell>
          <cell r="B2054" t="str">
            <v>Índice para serviços de locação de máquinas copiadoras</v>
          </cell>
          <cell r="C2054" t="str">
            <v>mês</v>
          </cell>
        </row>
        <row r="2055">
          <cell r="A2055" t="str">
            <v>05.205.0000-0</v>
          </cell>
          <cell r="B2055" t="str">
            <v>Índice para serviços de segurança e vigilância</v>
          </cell>
          <cell r="C2055" t="str">
            <v>mês</v>
          </cell>
        </row>
        <row r="2056">
          <cell r="A2056" t="str">
            <v>05.220.0000-0</v>
          </cell>
          <cell r="B2056" t="str">
            <v>Índice de evolução de salários dos empregados em empresa de processamento de dados</v>
          </cell>
          <cell r="C2056" t="str">
            <v>un</v>
          </cell>
        </row>
        <row r="2057">
          <cell r="A2057" t="str">
            <v>05.221.0000-0</v>
          </cell>
          <cell r="B2057" t="str">
            <v>Índice para serviços de informática</v>
          </cell>
          <cell r="C2057" t="str">
            <v>mês</v>
          </cell>
        </row>
        <row r="2058">
          <cell r="A2058" t="str">
            <v>05.222.0000-0</v>
          </cell>
          <cell r="B2058" t="str">
            <v>Índice para locação de equipamentos de informática</v>
          </cell>
          <cell r="C2058" t="str">
            <v>mês</v>
          </cell>
        </row>
        <row r="2059">
          <cell r="A2059" t="str">
            <v>05.223.0000-0</v>
          </cell>
          <cell r="B2059" t="str">
            <v>Índice para fornecimento de equipamentos de informática</v>
          </cell>
          <cell r="C2059" t="str">
            <v>un</v>
          </cell>
        </row>
        <row r="2060">
          <cell r="A2060" t="str">
            <v>05.240.0000-0</v>
          </cell>
          <cell r="B2060" t="str">
            <v>Índice para serviços de fornecimento de material heliográfico</v>
          </cell>
          <cell r="C2060" t="str">
            <v>un</v>
          </cell>
        </row>
        <row r="2061">
          <cell r="A2061" t="str">
            <v>05.255.0000-0</v>
          </cell>
          <cell r="B2061" t="str">
            <v>Índice para serviços de medição, coleta de amostra e análise de despejos industriais</v>
          </cell>
          <cell r="C2061" t="str">
            <v>un</v>
          </cell>
        </row>
        <row r="2062">
          <cell r="A2062" t="str">
            <v>05.288.0000-0</v>
          </cell>
          <cell r="B2062" t="str">
            <v>Índice para serviços de organização de acervos documentais</v>
          </cell>
          <cell r="C2062" t="str">
            <v>un</v>
          </cell>
        </row>
        <row r="2063">
          <cell r="A2063" t="str">
            <v>05.296.0000-0</v>
          </cell>
          <cell r="B2063" t="str">
            <v>Índice para serviços de fornecimento de água mineral</v>
          </cell>
          <cell r="C2063" t="str">
            <v>mês</v>
          </cell>
        </row>
        <row r="2064">
          <cell r="A2064" t="str">
            <v>05.300.0000-0</v>
          </cell>
          <cell r="B2064" t="str">
            <v>Índice para serviços de limpeza e conservação em edificações</v>
          </cell>
          <cell r="C2064" t="str">
            <v>mês</v>
          </cell>
        </row>
        <row r="2065">
          <cell r="A2065" t="str">
            <v>05.305.0000-0</v>
          </cell>
          <cell r="B2065" t="str">
            <v>Índice para serviços de lavanderia</v>
          </cell>
          <cell r="C2065" t="str">
            <v>mês</v>
          </cell>
        </row>
        <row r="2066">
          <cell r="A2066" t="str">
            <v>05.310.0000-0</v>
          </cell>
          <cell r="B2066" t="str">
            <v>Índice para serviços de locação de equipamentos eletromecânicos e eletrônicos</v>
          </cell>
          <cell r="C2066" t="str">
            <v>mês</v>
          </cell>
        </row>
        <row r="2067">
          <cell r="A2067" t="str">
            <v>05.330.0000-0</v>
          </cell>
          <cell r="B2067" t="str">
            <v>Indice para serviços gráficos</v>
          </cell>
          <cell r="C2067" t="str">
            <v>mês</v>
          </cell>
        </row>
        <row r="2068">
          <cell r="A2068" t="str">
            <v>05.350.0000-0</v>
          </cell>
          <cell r="B2068" t="str">
            <v>Índice de evolução do salário mínimo</v>
          </cell>
          <cell r="C2068" t="str">
            <v>mês</v>
          </cell>
        </row>
        <row r="2069">
          <cell r="A2069" t="str">
            <v>05.355.0000-0</v>
          </cell>
          <cell r="B2069" t="str">
            <v>Índice para serviços de locação de máquina de franquear correspondências</v>
          </cell>
          <cell r="C2069" t="str">
            <v>mês</v>
          </cell>
        </row>
        <row r="2070">
          <cell r="A2070" t="str">
            <v>05.400.0000-0</v>
          </cell>
          <cell r="B2070" t="str">
            <v>Índice para serviços de assessoria jurídica</v>
          </cell>
          <cell r="C2070" t="str">
            <v>mês</v>
          </cell>
        </row>
        <row r="2071">
          <cell r="A2071" t="str">
            <v>05.500.0000-0</v>
          </cell>
          <cell r="B2071" t="str">
            <v>Índice para serviços de reforma em móveis (mesas, cadeiras, etc), tipo PREMEN</v>
          </cell>
          <cell r="C2071" t="str">
            <v>un</v>
          </cell>
        </row>
        <row r="2072">
          <cell r="A2072" t="str">
            <v>05.560.0000-0</v>
          </cell>
          <cell r="B2072" t="str">
            <v>Índice para fornecimento de móveis escolares</v>
          </cell>
          <cell r="C2072" t="str">
            <v>un</v>
          </cell>
        </row>
        <row r="2073">
          <cell r="A2073" t="str">
            <v>05.580.0000-0</v>
          </cell>
          <cell r="B2073" t="str">
            <v>Índice para fornecimento de equipamentos e utensílios de prédios escolares</v>
          </cell>
          <cell r="C2073" t="str">
            <v>un</v>
          </cell>
        </row>
        <row r="2074">
          <cell r="A2074" t="str">
            <v>05.585.0000-0</v>
          </cell>
          <cell r="B2074" t="str">
            <v>Índice para fornecimento de mobiliário médico para prédios escolares</v>
          </cell>
          <cell r="C2074" t="str">
            <v>un</v>
          </cell>
        </row>
        <row r="2075">
          <cell r="A2075" t="str">
            <v>05.590.0000-0</v>
          </cell>
          <cell r="B2075" t="str">
            <v>Índice para fornecimento de equipamentos médicos para prédios escolares</v>
          </cell>
          <cell r="C2075" t="str">
            <v>un</v>
          </cell>
        </row>
        <row r="2076">
          <cell r="A2076" t="str">
            <v>05.600.0000-0</v>
          </cell>
          <cell r="B2076" t="str">
            <v>Índice geral para serviços de assentamento de tubulação de gás, exclusive fornecimento da tubulação</v>
          </cell>
          <cell r="C2076" t="str">
            <v>mês</v>
          </cell>
        </row>
        <row r="2077">
          <cell r="A2077" t="str">
            <v>06.001.0020-0</v>
          </cell>
          <cell r="B2077" t="str">
            <v>Obs.: Vide família 06.003 - Assentamento de tubos de concreto simples, exclusive fornecimento destes, para coletor de águas pluviais, com diâmetro de 200mm, aterro e soca até a altura da geratriz superior do tubo, considerando o material da própria escavação, inclusive fornecimento do material para rejuntamento com argamassa de cimento e areia, no traço 1:4 e acerto de fundo de vala</v>
          </cell>
          <cell r="C2077" t="str">
            <v>m</v>
          </cell>
        </row>
        <row r="2078">
          <cell r="A2078" t="str">
            <v>06.001.0022-0</v>
          </cell>
          <cell r="B2078" t="str">
            <v>Idem item 06.001.0020, com diâmetro de 300mm</v>
          </cell>
          <cell r="C2078" t="str">
            <v>m</v>
          </cell>
        </row>
        <row r="2079">
          <cell r="A2079" t="str">
            <v>06.001.0023-0</v>
          </cell>
          <cell r="B2079" t="str">
            <v>Idem item 06.001.0020, com diâmetro de 400mm</v>
          </cell>
          <cell r="C2079" t="str">
            <v>m</v>
          </cell>
        </row>
        <row r="2080">
          <cell r="A2080" t="str">
            <v>06.001.0024-0</v>
          </cell>
          <cell r="B2080" t="str">
            <v>Idem item 06.001.0020, com diâmetro de 500mm</v>
          </cell>
          <cell r="C2080" t="str">
            <v>m</v>
          </cell>
        </row>
        <row r="2081">
          <cell r="A2081" t="str">
            <v>06.001.0025-0</v>
          </cell>
          <cell r="B2081" t="str">
            <v>Idem item 06.001.0020, com diâmetro de 600mm</v>
          </cell>
          <cell r="C2081" t="str">
            <v>m</v>
          </cell>
        </row>
        <row r="2082">
          <cell r="A2082" t="str">
            <v>06.001.0030-0</v>
          </cell>
          <cell r="B2082" t="str">
            <v>Obs.: Vide famílias 06.004, 06.250 e 06.251 -  Assentamento de tubos de concreto armado, exclusive fornecimento destes, para coletor de  águas pluviais, com diâmetro de 300mm, aterro e soca até a altura da geratriz superior do tubo, considerando o material da própria escavação, inclusive fornecimento do material para rejuntamento com argamassa de cimento e areia, no traço 1:4 e acerto de fundo de vala</v>
          </cell>
          <cell r="C2082" t="str">
            <v>m</v>
          </cell>
        </row>
        <row r="2083">
          <cell r="A2083" t="str">
            <v>06.001.0031-0</v>
          </cell>
          <cell r="B2083" t="str">
            <v>Idem item 06.001.0030, com diâmetro de 400mm</v>
          </cell>
          <cell r="C2083" t="str">
            <v>m</v>
          </cell>
        </row>
        <row r="2084">
          <cell r="A2084" t="str">
            <v>06.001.0032-0</v>
          </cell>
          <cell r="B2084" t="str">
            <v>Idem item 06.001.0030, com diâmetro de 500mm</v>
          </cell>
          <cell r="C2084" t="str">
            <v>m</v>
          </cell>
        </row>
        <row r="2085">
          <cell r="A2085" t="str">
            <v>06.001.0033-0</v>
          </cell>
          <cell r="B2085" t="str">
            <v>Idem item 06.001.0030, com diâmetro de 600mm</v>
          </cell>
          <cell r="C2085" t="str">
            <v>m</v>
          </cell>
        </row>
        <row r="2086">
          <cell r="A2086" t="str">
            <v>06.001.0034-0</v>
          </cell>
          <cell r="B2086" t="str">
            <v>Idem item 06.001.0030, com diâmetro de 700mm</v>
          </cell>
          <cell r="C2086" t="str">
            <v>m</v>
          </cell>
        </row>
        <row r="2087">
          <cell r="A2087" t="str">
            <v>06.001.0035-0</v>
          </cell>
          <cell r="B2087" t="str">
            <v>Idem item 06.001.0030, com diâmetro de 800mm</v>
          </cell>
          <cell r="C2087" t="str">
            <v>m</v>
          </cell>
        </row>
        <row r="2088">
          <cell r="A2088" t="str">
            <v>06.001.0036-0</v>
          </cell>
          <cell r="B2088" t="str">
            <v>Idem item 06.001.0030, com diâmetro de 900mm</v>
          </cell>
          <cell r="C2088" t="str">
            <v>m</v>
          </cell>
        </row>
        <row r="2089">
          <cell r="A2089" t="str">
            <v>06.001.0037-0</v>
          </cell>
          <cell r="B2089" t="str">
            <v>Idem item 06.001.0030, com diâmetro de 1000mm</v>
          </cell>
          <cell r="C2089" t="str">
            <v>m</v>
          </cell>
        </row>
        <row r="2090">
          <cell r="A2090" t="str">
            <v>06.001.0038-0</v>
          </cell>
          <cell r="B2090" t="str">
            <v>Idem item 06.001.0030, com diâmetro de 1100mm</v>
          </cell>
          <cell r="C2090" t="str">
            <v>m</v>
          </cell>
        </row>
        <row r="2091">
          <cell r="A2091" t="str">
            <v>06.001.0039-0</v>
          </cell>
          <cell r="B2091" t="str">
            <v>Idem item 06.001.0030, com diâmetro de 1200mm</v>
          </cell>
          <cell r="C2091" t="str">
            <v>m</v>
          </cell>
        </row>
        <row r="2092">
          <cell r="A2092" t="str">
            <v>06.001.0040-0</v>
          </cell>
          <cell r="B2092" t="str">
            <v>Idem item 06.001.0030, com diâmetro de 1500mm</v>
          </cell>
          <cell r="C2092" t="str">
            <v>m</v>
          </cell>
        </row>
        <row r="2093">
          <cell r="A2093" t="str">
            <v>06.001.0041-0</v>
          </cell>
          <cell r="B2093" t="str">
            <v>Idem item 06.001.0030, com diâmetro de 1750mm</v>
          </cell>
          <cell r="C2093" t="str">
            <v>m</v>
          </cell>
        </row>
        <row r="2094">
          <cell r="A2094" t="str">
            <v>06.001.0042-0</v>
          </cell>
          <cell r="B2094" t="str">
            <v>Idem item 06.001.0030, com diâmetro de 2000mm</v>
          </cell>
          <cell r="C2094" t="str">
            <v>m</v>
          </cell>
        </row>
        <row r="2095">
          <cell r="A2095" t="str">
            <v>06.001.0059-0</v>
          </cell>
          <cell r="B2095" t="str">
            <v>Obs.: Vide família 06.002 -  Assentamento de tubos de concreto armado com juntas de anel de borracha, exclusive fornecimento destes (tubos e juntas), para galerias de esgoto sanitário, com o diâmetro de 300mm, aterro e soca até a altura da geratriz superior do tubo, considerando o material da própria escavação, inclusive acerto de fundo de vala</v>
          </cell>
          <cell r="C2095" t="str">
            <v>m</v>
          </cell>
        </row>
        <row r="2096">
          <cell r="A2096" t="str">
            <v>06.001.0060-0</v>
          </cell>
          <cell r="B2096" t="str">
            <v>Idem item 06.001.0059, com diâmetro de 400mm</v>
          </cell>
          <cell r="C2096" t="str">
            <v>m</v>
          </cell>
        </row>
        <row r="2097">
          <cell r="A2097" t="str">
            <v>06.001.0061-0</v>
          </cell>
          <cell r="B2097" t="str">
            <v>Idem item 06.001.0059, com diâmetro de 500mm</v>
          </cell>
          <cell r="C2097" t="str">
            <v>m</v>
          </cell>
        </row>
        <row r="2098">
          <cell r="A2098" t="str">
            <v>06.001.0062-0</v>
          </cell>
          <cell r="B2098" t="str">
            <v>Idem item 06.001.0059, com diâmetro de 600mm</v>
          </cell>
          <cell r="C2098" t="str">
            <v>m</v>
          </cell>
        </row>
        <row r="2099">
          <cell r="A2099" t="str">
            <v>06.001.0063-0</v>
          </cell>
          <cell r="B2099" t="str">
            <v>Idem item 06.001.0059, com diâmetro de 700mm</v>
          </cell>
          <cell r="C2099" t="str">
            <v>m</v>
          </cell>
        </row>
        <row r="2100">
          <cell r="A2100" t="str">
            <v>06.001.0064-0</v>
          </cell>
          <cell r="B2100" t="str">
            <v>Idem item 06.001.0059, com diâmetro de 800mm</v>
          </cell>
          <cell r="C2100" t="str">
            <v>m</v>
          </cell>
        </row>
        <row r="2101">
          <cell r="A2101" t="str">
            <v>06.001.0065-0</v>
          </cell>
          <cell r="B2101" t="str">
            <v>Idem item 06.001.0059, com diâmetro de 900mm</v>
          </cell>
          <cell r="C2101" t="str">
            <v>m</v>
          </cell>
        </row>
        <row r="2102">
          <cell r="A2102" t="str">
            <v>06.001.0066-0</v>
          </cell>
          <cell r="B2102" t="str">
            <v>Idem item 06.001.0059, com diâmetro de 1000mm</v>
          </cell>
          <cell r="C2102" t="str">
            <v>m</v>
          </cell>
        </row>
        <row r="2103">
          <cell r="A2103" t="str">
            <v>06.001.0067-0</v>
          </cell>
          <cell r="B2103" t="str">
            <v>Idem item 06.001.0059, com diâmetro de 1100mm</v>
          </cell>
          <cell r="C2103" t="str">
            <v>m</v>
          </cell>
        </row>
        <row r="2104">
          <cell r="A2104" t="str">
            <v>06.001.0068-0</v>
          </cell>
          <cell r="B2104" t="str">
            <v>Idem item 06.001.0059, com diâmetro de 1200mm</v>
          </cell>
          <cell r="C2104" t="str">
            <v>m</v>
          </cell>
        </row>
        <row r="2105">
          <cell r="A2105" t="str">
            <v>06.001.0069-0</v>
          </cell>
          <cell r="B2105" t="str">
            <v>Idem item 06.001.0059, com diâmetro de 1500mm</v>
          </cell>
          <cell r="C2105" t="str">
            <v>m</v>
          </cell>
        </row>
        <row r="2106">
          <cell r="A2106" t="str">
            <v>06.001.0070-0</v>
          </cell>
          <cell r="B2106" t="str">
            <v>Idem item 06.001.0059, com diâmetro de 1750mm</v>
          </cell>
          <cell r="C2106" t="str">
            <v>m</v>
          </cell>
        </row>
        <row r="2107">
          <cell r="A2107" t="str">
            <v>06.001.0071-0</v>
          </cell>
          <cell r="B2107" t="str">
            <v>Idem item 06.001.0059, com diâmetro de 2000mm</v>
          </cell>
          <cell r="C2107" t="str">
            <v>m</v>
          </cell>
        </row>
        <row r="2108">
          <cell r="A2108" t="str">
            <v>06.001.0080-0</v>
          </cell>
          <cell r="B2108" t="str">
            <v>Assentamento de tubos de cimento sem amianto, com juntas de anel de borracha, exclusive fornecimento destes (tubos e juntas), tipo esgoto, com diâmetro de 75mm, aterro e soca até a altura da geratriz superior do tubo, considerando o material da própria escavação, inclusive acerto de fundo de vala</v>
          </cell>
          <cell r="C2108" t="str">
            <v>m</v>
          </cell>
        </row>
        <row r="2109">
          <cell r="A2109" t="str">
            <v>06.001.0081-0</v>
          </cell>
          <cell r="B2109" t="str">
            <v>Idem item 06.001.0080, com diâmetro de 100mm</v>
          </cell>
          <cell r="C2109" t="str">
            <v>m</v>
          </cell>
        </row>
        <row r="2110">
          <cell r="A2110" t="str">
            <v>06.001.0082-0</v>
          </cell>
          <cell r="B2110" t="str">
            <v>Idem item 06.001.0080, com diâmetro de 150mm</v>
          </cell>
          <cell r="C2110" t="str">
            <v>m</v>
          </cell>
        </row>
        <row r="2111">
          <cell r="A2111" t="str">
            <v>06.001.0083-0</v>
          </cell>
          <cell r="B2111" t="str">
            <v>Idem item 06.001.0080, com diâmetro de 200mm</v>
          </cell>
          <cell r="C2111" t="str">
            <v>m</v>
          </cell>
        </row>
        <row r="2112">
          <cell r="A2112" t="str">
            <v>06.001.0084-0</v>
          </cell>
          <cell r="B2112" t="str">
            <v>Idem item 06.001.0080, com diâmetro de 250mm</v>
          </cell>
          <cell r="C2112" t="str">
            <v>m</v>
          </cell>
        </row>
        <row r="2113">
          <cell r="A2113" t="str">
            <v>06.001.0085-0</v>
          </cell>
          <cell r="B2113" t="str">
            <v>Idem item 06.001.0080, com diâmetro de 300mm Obs.: Vide família 06.300</v>
          </cell>
          <cell r="C2113" t="str">
            <v>m</v>
          </cell>
        </row>
        <row r="2114">
          <cell r="A2114" t="str">
            <v>06.001.0101-0</v>
          </cell>
          <cell r="B2114" t="str">
            <v>Assentamento de tubos de cerâmica, exclusive o fornecimento destes, com diâmetro de 100mm, aterro e soca até a altura da geratriz superior do tubo, considerando o material da própria escavação, inclusive fornecimento do material para rejuntamento com argamassa de cimento e areia, no traço 1:4 eacerto de fundo de vala</v>
          </cell>
          <cell r="C2114" t="str">
            <v>m</v>
          </cell>
        </row>
        <row r="2115">
          <cell r="A2115" t="str">
            <v>06.001.0102-0</v>
          </cell>
          <cell r="B2115" t="str">
            <v>Idem item 06.001.0101, com diâmetro de 150mm</v>
          </cell>
          <cell r="C2115" t="str">
            <v>m</v>
          </cell>
        </row>
        <row r="2116">
          <cell r="A2116" t="str">
            <v>06.001.0103-0</v>
          </cell>
          <cell r="B2116" t="str">
            <v>Idem item 06.001.0101, com diâmetro de 200mm</v>
          </cell>
          <cell r="C2116" t="str">
            <v>m</v>
          </cell>
        </row>
        <row r="2117">
          <cell r="A2117" t="str">
            <v>06.001.0105-0</v>
          </cell>
          <cell r="B2117" t="str">
            <v>Idem item 06.001.0101, com diâmetro de 250mm</v>
          </cell>
          <cell r="C2117" t="str">
            <v>m</v>
          </cell>
        </row>
        <row r="2118">
          <cell r="A2118" t="str">
            <v>06.001.0106-0</v>
          </cell>
          <cell r="B2118" t="str">
            <v>Idem item 06.001.0101, com diâmetro de 300mm</v>
          </cell>
          <cell r="C2118" t="str">
            <v>m</v>
          </cell>
        </row>
        <row r="2119">
          <cell r="A2119" t="str">
            <v>06.001.0110-0</v>
          </cell>
          <cell r="B2119" t="str">
            <v>Assentamento de tubo de cerâmica vidrada, aterro e soca até a  altura da geratriz superior do tubo, considerando o material da própria escavação, com junta elástica, no diâmetro de 100mm, exclusive o tubo e anel de borracha, inclusive acerto de fundo de vala</v>
          </cell>
          <cell r="C2119" t="str">
            <v>m</v>
          </cell>
        </row>
        <row r="2120">
          <cell r="A2120" t="str">
            <v>06.001.0115-0</v>
          </cell>
          <cell r="B2120" t="str">
            <v>Idem item 06.001.0110, com diâmetro de 150mm</v>
          </cell>
          <cell r="C2120" t="str">
            <v>m</v>
          </cell>
        </row>
        <row r="2121">
          <cell r="A2121" t="str">
            <v>06.001.0120-0</v>
          </cell>
          <cell r="B2121" t="str">
            <v>Idem item 06.001.0110, com diâmetro de 200mm</v>
          </cell>
          <cell r="C2121" t="str">
            <v>m</v>
          </cell>
        </row>
        <row r="2122">
          <cell r="A2122" t="str">
            <v>06.001.0125-0</v>
          </cell>
          <cell r="B2122" t="str">
            <v>Idem item 06.001.0110, com diâmetro de 250mm</v>
          </cell>
          <cell r="C2122" t="str">
            <v>m</v>
          </cell>
        </row>
        <row r="2123">
          <cell r="A2123" t="str">
            <v>06.001.0130-0</v>
          </cell>
          <cell r="B2123" t="str">
            <v>Idem item 06.001.0110, com diâmetro de 300mm</v>
          </cell>
          <cell r="C2123" t="str">
            <v>m</v>
          </cell>
        </row>
        <row r="2124">
          <cell r="A2124" t="str">
            <v>06.001.0151-0</v>
          </cell>
          <cell r="B2124" t="str">
            <v>Levantamento, limpeza e reassentamento de tubo cerâmico com junta argamassada, com diâmetro de 100mm</v>
          </cell>
          <cell r="C2124" t="str">
            <v>m</v>
          </cell>
        </row>
        <row r="2125">
          <cell r="A2125" t="str">
            <v>06.001.0152-0</v>
          </cell>
          <cell r="B2125" t="str">
            <v>Idem item 06.001.0151, com diâmetro de 150mm</v>
          </cell>
          <cell r="C2125" t="str">
            <v>m</v>
          </cell>
        </row>
        <row r="2126">
          <cell r="A2126" t="str">
            <v>06.001.0153-0</v>
          </cell>
          <cell r="B2126" t="str">
            <v>Idem item 06.001.0151, com diâmetro de 200mm</v>
          </cell>
          <cell r="C2126" t="str">
            <v>m</v>
          </cell>
        </row>
        <row r="2127">
          <cell r="A2127" t="str">
            <v>06.001.0155-0</v>
          </cell>
          <cell r="B2127" t="str">
            <v>Idem item 06.001.0151, com diâmetro de 250mm</v>
          </cell>
          <cell r="C2127" t="str">
            <v>m</v>
          </cell>
        </row>
        <row r="2128">
          <cell r="A2128" t="str">
            <v>06.001.0161-0</v>
          </cell>
          <cell r="B2128" t="str">
            <v>Levantamento, limpeza e reassentamento de curva cerâmica com junta argamassada, com diâmetro de 100mm</v>
          </cell>
          <cell r="C2128" t="str">
            <v>un</v>
          </cell>
        </row>
        <row r="2129">
          <cell r="A2129" t="str">
            <v>06.001.0162-0</v>
          </cell>
          <cell r="B2129" t="str">
            <v>Idem item 06.001.0161, com diâmetro de 150mm</v>
          </cell>
          <cell r="C2129" t="str">
            <v>un</v>
          </cell>
        </row>
        <row r="2130">
          <cell r="A2130" t="str">
            <v>06.001.0163-0</v>
          </cell>
          <cell r="B2130" t="str">
            <v>Idem item 06.001.0161, com diâmetro de 200mm</v>
          </cell>
          <cell r="C2130" t="str">
            <v>un</v>
          </cell>
        </row>
        <row r="2131">
          <cell r="A2131" t="str">
            <v>06.001.0165-0</v>
          </cell>
          <cell r="B2131" t="str">
            <v>Idem item 06.001.0161, com diâmetro de 250mm</v>
          </cell>
          <cell r="C2131" t="str">
            <v>un</v>
          </cell>
        </row>
        <row r="2132">
          <cell r="A2132" t="str">
            <v>06.001.0170-0</v>
          </cell>
          <cell r="B2132" t="str">
            <v>Levantamento, limpeza e reassentamento de junção cerâmica com junta argamassada, com diâmetro de 75mm</v>
          </cell>
          <cell r="C2132" t="str">
            <v>un</v>
          </cell>
        </row>
        <row r="2133">
          <cell r="A2133" t="str">
            <v>06.001.0171-0</v>
          </cell>
          <cell r="B2133" t="str">
            <v>Idem item 06.001.0170, com diâmetro de 100mm</v>
          </cell>
          <cell r="C2133" t="str">
            <v>un</v>
          </cell>
        </row>
        <row r="2134">
          <cell r="A2134" t="str">
            <v>06.001.0172-0</v>
          </cell>
          <cell r="B2134" t="str">
            <v>Idem item 06.001.0170, com diâmetro de 150mm</v>
          </cell>
          <cell r="C2134" t="str">
            <v>un</v>
          </cell>
        </row>
        <row r="2135">
          <cell r="A2135" t="str">
            <v>06.001.0173-0</v>
          </cell>
          <cell r="B2135" t="str">
            <v>Idem item 06.001.0170, com diâmetro de 200mm</v>
          </cell>
          <cell r="C2135" t="str">
            <v>un</v>
          </cell>
        </row>
        <row r="2136">
          <cell r="A2136" t="str">
            <v>06.001.0174-0</v>
          </cell>
          <cell r="B2136" t="str">
            <v>Idem item 06.001.0170, com diâmetro de 250mm</v>
          </cell>
          <cell r="C2136" t="str">
            <v>un</v>
          </cell>
        </row>
        <row r="2137">
          <cell r="A2137" t="str">
            <v>06.001.0180-0</v>
          </cell>
          <cell r="B2137" t="str">
            <v>Obs.: Vide família 06.273 -  Assentamento de tubo flexível, exclusive fornecimento deste, para águas pluviais, aterro e soca até a altura da geratriz superior do tubo, considerando o material da própria escavação, diâmetro de 300mm</v>
          </cell>
          <cell r="C2137" t="str">
            <v>m</v>
          </cell>
        </row>
        <row r="2138">
          <cell r="A2138" t="str">
            <v>06.001.0183-0</v>
          </cell>
          <cell r="B2138" t="str">
            <v>Idem item 06.001.0180, com diâmetro de 400mm</v>
          </cell>
          <cell r="C2138" t="str">
            <v>m</v>
          </cell>
        </row>
        <row r="2139">
          <cell r="A2139" t="str">
            <v>06.001.0184-0</v>
          </cell>
          <cell r="B2139" t="str">
            <v>Idem item 06.001.0180, com diâmetro de 500mm</v>
          </cell>
          <cell r="C2139" t="str">
            <v>m</v>
          </cell>
        </row>
        <row r="2140">
          <cell r="A2140" t="str">
            <v>06.001.0185-0</v>
          </cell>
          <cell r="B2140" t="str">
            <v>Idem item 06.001.0180, com diâmetro de 600mm</v>
          </cell>
          <cell r="C2140" t="str">
            <v>m</v>
          </cell>
        </row>
        <row r="2141">
          <cell r="A2141" t="str">
            <v>06.001.0187-0</v>
          </cell>
          <cell r="B2141" t="str">
            <v>Idem item 06.001.0180, com diâmetro de 700mm</v>
          </cell>
          <cell r="C2141" t="str">
            <v>m</v>
          </cell>
        </row>
        <row r="2142">
          <cell r="A2142" t="str">
            <v>06.001.0188-0</v>
          </cell>
          <cell r="B2142" t="str">
            <v>Idem item 06.001.0180, com diâmetro de 800mm</v>
          </cell>
          <cell r="C2142" t="str">
            <v>m</v>
          </cell>
        </row>
        <row r="2143">
          <cell r="A2143" t="str">
            <v>06.001.0189-0</v>
          </cell>
          <cell r="B2143" t="str">
            <v>Idem item 06.001.0180, com diâmetro de 900mm</v>
          </cell>
          <cell r="C2143" t="str">
            <v>m</v>
          </cell>
        </row>
        <row r="2144">
          <cell r="A2144" t="str">
            <v>06.001.0190-0</v>
          </cell>
          <cell r="B2144" t="str">
            <v>Idem item 06.001.0180, com diâmetro de 1000mm</v>
          </cell>
          <cell r="C2144" t="str">
            <v>m</v>
          </cell>
        </row>
        <row r="2145">
          <cell r="A2145" t="str">
            <v>06.001.0192-0</v>
          </cell>
          <cell r="B2145" t="str">
            <v>Idem item 06.001.0180, com diâmetro de 1100mm</v>
          </cell>
          <cell r="C2145" t="str">
            <v>m</v>
          </cell>
        </row>
        <row r="2146">
          <cell r="A2146" t="str">
            <v>06.001.0193-0</v>
          </cell>
          <cell r="B2146" t="str">
            <v>Idem item 06.001.0180, com diâmetro de 1200mm</v>
          </cell>
          <cell r="C2146" t="str">
            <v>m</v>
          </cell>
        </row>
        <row r="2147">
          <cell r="A2147" t="str">
            <v>06.001.0195-0</v>
          </cell>
          <cell r="B2147" t="str">
            <v>Idem item 06.001.0180, com diâmetro de 1500mm</v>
          </cell>
          <cell r="C2147" t="str">
            <v>m</v>
          </cell>
        </row>
        <row r="2148">
          <cell r="A2148" t="str">
            <v>06.001.0198-0</v>
          </cell>
          <cell r="B2148" t="str">
            <v>Idem item 06.001.0180, com diâmetro de 1800mm</v>
          </cell>
          <cell r="C2148" t="str">
            <v>m</v>
          </cell>
        </row>
        <row r="2149">
          <cell r="A2149" t="str">
            <v>06.001.0200-0</v>
          </cell>
          <cell r="B2149" t="str">
            <v>Idem item 06.001.0180, com diâmetro de 2000mm</v>
          </cell>
          <cell r="C2149" t="str">
            <v>m</v>
          </cell>
        </row>
        <row r="2150">
          <cell r="A2150" t="str">
            <v>06.001.0205-0</v>
          </cell>
          <cell r="B2150" t="str">
            <v>Idem item 06.001.0180, com diâmetro de 2500mm</v>
          </cell>
          <cell r="C2150" t="str">
            <v>m</v>
          </cell>
        </row>
        <row r="2151">
          <cell r="A2151" t="str">
            <v>06.001.0210-0</v>
          </cell>
          <cell r="B2151" t="str">
            <v>Idem item 06.001.0180, com diâmetro de 3000mm</v>
          </cell>
          <cell r="C2151" t="str">
            <v>m</v>
          </cell>
        </row>
        <row r="2152">
          <cell r="A2152" t="str">
            <v>06.001.0220-0</v>
          </cell>
          <cell r="B2152" t="str">
            <v>Obs.: Vide família 06.205 -  Assentamento de tubo PRFV DEFOFO, exclusive fornecimento deste, aterro e soca até a altura da geratriz superior do tubo, considerando o material da própria escavação, diâmetro de 300mm</v>
          </cell>
          <cell r="C2152" t="str">
            <v>m</v>
          </cell>
        </row>
        <row r="2153">
          <cell r="A2153" t="str">
            <v>06.001.0221-0</v>
          </cell>
          <cell r="B2153" t="str">
            <v>Idem item 06.001.0220, com diâmetro de 350mm</v>
          </cell>
          <cell r="C2153" t="str">
            <v>m</v>
          </cell>
        </row>
        <row r="2154">
          <cell r="A2154" t="str">
            <v>06.001.0222-0</v>
          </cell>
          <cell r="B2154" t="str">
            <v>Idem item 06.001.0220, com diâmetro de 400mm</v>
          </cell>
          <cell r="C2154" t="str">
            <v>m</v>
          </cell>
        </row>
        <row r="2155">
          <cell r="A2155" t="str">
            <v>06.001.0224-0</v>
          </cell>
          <cell r="B2155" t="str">
            <v>Idem item 06.001.0220, com diâmetro de 500mm</v>
          </cell>
          <cell r="C2155" t="str">
            <v>m</v>
          </cell>
        </row>
        <row r="2156">
          <cell r="A2156" t="str">
            <v>06.001.0225-0</v>
          </cell>
          <cell r="B2156" t="str">
            <v>Idem item 06.001.0220, com diâmetro de 600mm</v>
          </cell>
          <cell r="C2156" t="str">
            <v>m</v>
          </cell>
        </row>
        <row r="2157">
          <cell r="A2157" t="str">
            <v>06.001.0226-0</v>
          </cell>
          <cell r="B2157" t="str">
            <v>Idem item 06.001.0220, com diâmetro de 700mm</v>
          </cell>
          <cell r="C2157" t="str">
            <v>m</v>
          </cell>
        </row>
        <row r="2158">
          <cell r="A2158" t="str">
            <v>06.001.0227-0</v>
          </cell>
          <cell r="B2158" t="str">
            <v>Idem item 06.001.0220, com diâmetro de 800mm</v>
          </cell>
          <cell r="C2158" t="str">
            <v>m</v>
          </cell>
        </row>
        <row r="2159">
          <cell r="A2159" t="str">
            <v>06.001.0228-0</v>
          </cell>
          <cell r="B2159" t="str">
            <v>Idem item 06.001.0220, com diâmetro de 900mm</v>
          </cell>
          <cell r="C2159" t="str">
            <v>m</v>
          </cell>
        </row>
        <row r="2160">
          <cell r="A2160" t="str">
            <v>06.001.0229-0</v>
          </cell>
          <cell r="B2160" t="str">
            <v>Idem item 06.001.0220, com diâmetro de 1000mm</v>
          </cell>
          <cell r="C2160" t="str">
            <v>m</v>
          </cell>
        </row>
        <row r="2161">
          <cell r="A2161" t="str">
            <v>06.001.0231-0</v>
          </cell>
          <cell r="B2161" t="str">
            <v>Idem item 06.001.0220, com diâmetro de 1200mm</v>
          </cell>
          <cell r="C2161" t="str">
            <v>m</v>
          </cell>
        </row>
        <row r="2162">
          <cell r="A2162" t="str">
            <v>06.001.0233-0</v>
          </cell>
          <cell r="B2162" t="str">
            <v>Idem item 06.001.0220, com diâmetro de 1300mm</v>
          </cell>
          <cell r="C2162" t="str">
            <v>m</v>
          </cell>
        </row>
        <row r="2163">
          <cell r="A2163" t="str">
            <v>06.001.0235-0</v>
          </cell>
          <cell r="B2163" t="str">
            <v>Idem item 06.001.0220, com diâmetro de 1400mm</v>
          </cell>
          <cell r="C2163" t="str">
            <v>m</v>
          </cell>
        </row>
        <row r="2164">
          <cell r="A2164" t="str">
            <v>06.001.0237-0</v>
          </cell>
          <cell r="B2164" t="str">
            <v>Idem item 06.001.0220, com diâmetro de 1500mm</v>
          </cell>
          <cell r="C2164" t="str">
            <v>m</v>
          </cell>
        </row>
        <row r="2165">
          <cell r="A2165" t="str">
            <v>06.001.0242-0</v>
          </cell>
          <cell r="B2165" t="str">
            <v>Obs.:  Vide família 06.272 - Assentamento de tubulação de PVC, com junta elástica, para coletor de esgotos, com diâmetro nominal de 100mm, aterro e soca até a altura da geratriz superior do tubo, considerando o material da própria escavação, exclusive tubo e junta</v>
          </cell>
          <cell r="C2165" t="str">
            <v>m</v>
          </cell>
        </row>
        <row r="2166">
          <cell r="A2166" t="str">
            <v>06.001.0243-A</v>
          </cell>
          <cell r="B2166" t="str">
            <v xml:space="preserve">Assentamento de tubulação de PVC, com junta elástica, para coletor de esgotos, com diâmetro nominal de 150mm, aterro e soca até a altura da geratriz superior do tubo, considerando o material da própria escavação, exclusive tubo e junta </v>
          </cell>
          <cell r="C2166" t="str">
            <v>m</v>
          </cell>
        </row>
        <row r="2167">
          <cell r="A2167" t="str">
            <v>06.001.0244-0</v>
          </cell>
          <cell r="B2167" t="str">
            <v>Idem item 06.001.0242, com diâmetro de 200mm</v>
          </cell>
          <cell r="C2167" t="str">
            <v>m</v>
          </cell>
        </row>
        <row r="2168">
          <cell r="A2168" t="str">
            <v>06.001.0245-0</v>
          </cell>
          <cell r="B2168" t="str">
            <v>Idem item 06.001.0242, com diâmetro de 250mm</v>
          </cell>
          <cell r="C2168" t="str">
            <v>m</v>
          </cell>
        </row>
        <row r="2169">
          <cell r="A2169" t="str">
            <v>06.001.0246-0</v>
          </cell>
          <cell r="B2169" t="str">
            <v>Idem item 06.001.0242, com diâmetro de 300mm</v>
          </cell>
          <cell r="C2169" t="str">
            <v>m</v>
          </cell>
        </row>
        <row r="2170">
          <cell r="A2170" t="str">
            <v>06.001.0247-0</v>
          </cell>
          <cell r="B2170" t="str">
            <v>Idem item 06.001.0242, com diâmetro de 350mm</v>
          </cell>
          <cell r="C2170" t="str">
            <v>m</v>
          </cell>
        </row>
        <row r="2171">
          <cell r="A2171" t="str">
            <v>06.001.0248-0</v>
          </cell>
          <cell r="B2171" t="str">
            <v>Idem item 06.001.0242, com diâmetro de 400mm</v>
          </cell>
          <cell r="C2171" t="str">
            <v>m</v>
          </cell>
        </row>
        <row r="2172">
          <cell r="A2172" t="str">
            <v>06.001.0250-0</v>
          </cell>
          <cell r="B2172" t="str">
            <v>Assentamento de tubulação de PVC rígido, com junta elástica, com diâmetro nominal de 50mm, compreendendo carga e descarga, acerto de fundo de vala, colocação na vala, montagem e reaterro até a geratriz superior do tubo considerando material da própria escavação e teste hidrostático, exclusive tubo e junta elástica</v>
          </cell>
          <cell r="C2172" t="str">
            <v>m</v>
          </cell>
        </row>
        <row r="2173">
          <cell r="A2173" t="str">
            <v>06.001.0250-A</v>
          </cell>
          <cell r="B2173" t="str">
            <v>Assentamento de tubulação de PVC rígido, com junta elástica, com diâmetro nominal de 50mm, compreendendo carga e descarga, acerto de fundo de vala, colocação na vala, montagem e reaterro até a geratriz superior do tubo considerando material da própria escavação e teste hidrostático, exclusive tubo e junta elástica</v>
          </cell>
          <cell r="C2173" t="str">
            <v>m</v>
          </cell>
        </row>
        <row r="2174">
          <cell r="A2174" t="str">
            <v>06.001.0251-0</v>
          </cell>
          <cell r="B2174" t="str">
            <v>Idem item 06.001.0250, com diâmetro de 75mm</v>
          </cell>
          <cell r="C2174" t="str">
            <v>m</v>
          </cell>
        </row>
        <row r="2175">
          <cell r="A2175" t="str">
            <v>06.001.0252-0</v>
          </cell>
          <cell r="B2175" t="str">
            <v>Idem item 06.001.0250, com diâmetro de 100mm</v>
          </cell>
          <cell r="C2175" t="str">
            <v>m</v>
          </cell>
        </row>
        <row r="2176">
          <cell r="A2176" t="str">
            <v>06.001.0254-0</v>
          </cell>
          <cell r="B2176" t="str">
            <v>Idem item 06.001.0250, com diâmetro de 150mm</v>
          </cell>
          <cell r="C2176" t="str">
            <v>m</v>
          </cell>
        </row>
        <row r="2177">
          <cell r="A2177" t="str">
            <v>06.001.0255-0</v>
          </cell>
          <cell r="B2177" t="str">
            <v>Idem item 06.001.0250, com diâmetro de 200mm</v>
          </cell>
          <cell r="C2177" t="str">
            <v>m</v>
          </cell>
        </row>
        <row r="2178">
          <cell r="A2178" t="str">
            <v>06.001.0256-0</v>
          </cell>
          <cell r="B2178" t="str">
            <v>Idem item 06.001.0250, com diâmetro de 250mm</v>
          </cell>
          <cell r="C2178" t="str">
            <v>m</v>
          </cell>
        </row>
        <row r="2179">
          <cell r="A2179" t="str">
            <v>06.001.0257-0</v>
          </cell>
          <cell r="B2179" t="str">
            <v>Idem item 06.001.0250, com diâmetro de 300mm</v>
          </cell>
          <cell r="C2179" t="str">
            <v>m</v>
          </cell>
        </row>
        <row r="2180">
          <cell r="A2180" t="str">
            <v>06.001.0258-0</v>
          </cell>
          <cell r="B2180" t="str">
            <v>Idem item 06.001.0250, com diâmetro de 400mm</v>
          </cell>
          <cell r="C2180" t="str">
            <v>m</v>
          </cell>
        </row>
        <row r="2181">
          <cell r="A2181" t="str">
            <v>06.001.0259-0</v>
          </cell>
          <cell r="B2181" t="str">
            <v>Idem item 06.001.0250, com diâmetro de 500mm</v>
          </cell>
          <cell r="C2181" t="str">
            <v>m</v>
          </cell>
        </row>
        <row r="2182">
          <cell r="A2182" t="str">
            <v>06.001.0260-0</v>
          </cell>
          <cell r="B2182" t="str">
            <v>Assentamento de peças e acessórios de PVC rígido, com junta elástica, com diâmetro nominal de 50mm, exclusive peças e juntas elásticas.  Custo por bolsa</v>
          </cell>
          <cell r="C2182" t="str">
            <v>un</v>
          </cell>
        </row>
        <row r="2183">
          <cell r="A2183" t="str">
            <v>06.001.0261-0</v>
          </cell>
          <cell r="B2183" t="str">
            <v>Idem item 06.001.0260, com diâmetro de 75mm</v>
          </cell>
          <cell r="C2183" t="str">
            <v>un</v>
          </cell>
        </row>
        <row r="2184">
          <cell r="A2184" t="str">
            <v>06.001.0262-0</v>
          </cell>
          <cell r="B2184" t="str">
            <v>Idem item 06.001.0260, com diâmetro de 100mm</v>
          </cell>
          <cell r="C2184" t="str">
            <v>un</v>
          </cell>
        </row>
        <row r="2185">
          <cell r="A2185" t="str">
            <v>06.001.0263-0</v>
          </cell>
          <cell r="B2185" t="str">
            <v>Idem item 06.001.0260, com diâmetro de 150mm</v>
          </cell>
          <cell r="C2185" t="str">
            <v>un</v>
          </cell>
        </row>
        <row r="2186">
          <cell r="A2186" t="str">
            <v>06.001.0264-0</v>
          </cell>
          <cell r="B2186" t="str">
            <v>Idem item 06.001.0260, com diâmetro de 200mm</v>
          </cell>
          <cell r="C2186" t="str">
            <v>un</v>
          </cell>
        </row>
        <row r="2187">
          <cell r="A2187" t="str">
            <v>06.001.0265-0</v>
          </cell>
          <cell r="B2187" t="str">
            <v>Idem item 06.001.0260, com diâmetro de 250mm</v>
          </cell>
          <cell r="C2187" t="str">
            <v>un</v>
          </cell>
        </row>
        <row r="2188">
          <cell r="A2188" t="str">
            <v>06.001.0266-0</v>
          </cell>
          <cell r="B2188" t="str">
            <v>Idem item 06.001.0260, com diâmetro de 300mm</v>
          </cell>
          <cell r="C2188" t="str">
            <v>un</v>
          </cell>
        </row>
        <row r="2189">
          <cell r="A2189" t="str">
            <v>06.001.0267-0</v>
          </cell>
          <cell r="B2189" t="str">
            <v>Idem item 06.001.0260, com diâmetro de 350mm</v>
          </cell>
          <cell r="C2189" t="str">
            <v>un</v>
          </cell>
        </row>
        <row r="2190">
          <cell r="A2190" t="str">
            <v>06.001.0268-0</v>
          </cell>
          <cell r="B2190" t="str">
            <v>Idem item 06.001.0260, com diâmetro de 400mm</v>
          </cell>
          <cell r="C2190" t="str">
            <v>un</v>
          </cell>
        </row>
        <row r="2191">
          <cell r="A2191" t="str">
            <v>06.001.0269-0</v>
          </cell>
          <cell r="B2191" t="str">
            <v>Idem item 06.001.0260, com diâmetro de 500mm</v>
          </cell>
          <cell r="C2191" t="str">
            <v>un</v>
          </cell>
        </row>
        <row r="2192">
          <cell r="A2192" t="str">
            <v>06.001.0270-0</v>
          </cell>
          <cell r="B2192" t="str">
            <v>Assentamento de tubo de PVC rosqueável, exclusive fornecimento deste, inclusive montagem das conexões, inclusive materiais para vedação, diâmetro de 1/2”</v>
          </cell>
          <cell r="C2192" t="str">
            <v>m</v>
          </cell>
        </row>
        <row r="2193">
          <cell r="A2193" t="str">
            <v>06.001.0271-0</v>
          </cell>
          <cell r="B2193" t="str">
            <v>Idem item 06.001.0270, com diâmetro de 3/4”</v>
          </cell>
          <cell r="C2193" t="str">
            <v>m</v>
          </cell>
        </row>
        <row r="2194">
          <cell r="A2194" t="str">
            <v>06.001.0272-0</v>
          </cell>
          <cell r="B2194" t="str">
            <v>Idem item 06.001.0270, com diâmetro de 1”</v>
          </cell>
          <cell r="C2194" t="str">
            <v>m</v>
          </cell>
        </row>
        <row r="2195">
          <cell r="A2195" t="str">
            <v>06.001.0273-0</v>
          </cell>
          <cell r="B2195" t="str">
            <v>Idem item 06.001.0270, com diâmetro de 1.1/2”</v>
          </cell>
          <cell r="C2195" t="str">
            <v>m</v>
          </cell>
        </row>
        <row r="2196">
          <cell r="A2196" t="str">
            <v>06.001.0274-0</v>
          </cell>
          <cell r="B2196" t="str">
            <v>Idem item 06.001.0270, com diâmetro de 2”</v>
          </cell>
          <cell r="C2196" t="str">
            <v>m</v>
          </cell>
        </row>
        <row r="2197">
          <cell r="A2197" t="str">
            <v>06.001.0275-0</v>
          </cell>
          <cell r="B2197" t="str">
            <v>Idem item 06.001.0270, com diâmetro de 3”</v>
          </cell>
          <cell r="C2197" t="str">
            <v>m</v>
          </cell>
        </row>
        <row r="2198">
          <cell r="A2198" t="str">
            <v>06.001.0276-0</v>
          </cell>
          <cell r="B2198" t="str">
            <v>Idem item 06.001.0270, com diâmetro de 4”</v>
          </cell>
          <cell r="C2198" t="str">
            <v>m</v>
          </cell>
        </row>
        <row r="2199">
          <cell r="A2199" t="str">
            <v>06.001.0300-0</v>
          </cell>
          <cell r="B2199" t="str">
            <v>Montagem de comporta quadrada ou circular com dimensões maiores que 0,70 x 0,70m, inclusive os materiais necessários à montagem, exceto chumbadores</v>
          </cell>
          <cell r="C2199" t="str">
            <v>un</v>
          </cell>
        </row>
        <row r="2200">
          <cell r="A2200" t="str">
            <v>06.001.0301-0</v>
          </cell>
          <cell r="B2200" t="str">
            <v>Idem item 06.001.0300, com dimensões até 0,70 x 0,70m</v>
          </cell>
          <cell r="C2200" t="str">
            <v>un</v>
          </cell>
        </row>
        <row r="2201">
          <cell r="A2201" t="str">
            <v>06.001.0305-0</v>
          </cell>
          <cell r="B2201" t="str">
            <v>Montagem de pedestal e haste simples para acionamento de comporta, adufa, válvula ou registro, inclusive os materiais necessários à montagem, exceto chumbadores.  Custo por conjunto</v>
          </cell>
          <cell r="C2201" t="str">
            <v>un</v>
          </cell>
        </row>
        <row r="2202">
          <cell r="A2202" t="str">
            <v>06.001.0306-0</v>
          </cell>
          <cell r="B2202" t="str">
            <v>Montagem de adufa de parede com flange, diâmetro de 150mm, exclusive fornecimento dos parafusos de fixação</v>
          </cell>
          <cell r="C2202" t="str">
            <v>un</v>
          </cell>
        </row>
        <row r="2203">
          <cell r="A2203" t="str">
            <v>06.001.0307-0</v>
          </cell>
          <cell r="B2203" t="str">
            <v>Idem item 06.001.0306, com diâmetro de 200mm</v>
          </cell>
          <cell r="C2203" t="str">
            <v>un</v>
          </cell>
        </row>
        <row r="2204">
          <cell r="A2204" t="str">
            <v>06.001.0308-0</v>
          </cell>
          <cell r="B2204" t="str">
            <v>Idem item 06.001.0306, com diâmetro de 250mm</v>
          </cell>
          <cell r="C2204" t="str">
            <v>un</v>
          </cell>
        </row>
        <row r="2205">
          <cell r="A2205" t="str">
            <v>06.001.0309-0</v>
          </cell>
          <cell r="B2205" t="str">
            <v>Idem item 06.001.0306, com diâmetro de 300mm</v>
          </cell>
          <cell r="C2205" t="str">
            <v>un</v>
          </cell>
        </row>
        <row r="2206">
          <cell r="A2206" t="str">
            <v>06.001.0310-0</v>
          </cell>
          <cell r="B2206" t="str">
            <v>Idem item 06.001.0306, com diâmetro de 400mm</v>
          </cell>
          <cell r="C2206" t="str">
            <v>un</v>
          </cell>
        </row>
        <row r="2207">
          <cell r="A2207" t="str">
            <v>06.001.0311-0</v>
          </cell>
          <cell r="B2207" t="str">
            <v>Idem item 06.001.0306, com diâmetro de 500mm</v>
          </cell>
          <cell r="C2207" t="str">
            <v>un</v>
          </cell>
        </row>
        <row r="2208">
          <cell r="A2208" t="str">
            <v>06.001.0312-0</v>
          </cell>
          <cell r="B2208" t="str">
            <v>Idem item 06.001.0306, com diâmetro de 600mm</v>
          </cell>
          <cell r="C2208" t="str">
            <v>un</v>
          </cell>
        </row>
        <row r="2209">
          <cell r="A2209" t="str">
            <v>06.001.0313-0</v>
          </cell>
          <cell r="B2209" t="str">
            <v>Montagem de adufa de fundo com flange, diâmetro de 150mm, exclusive fornecimento dos parafusos de fixação</v>
          </cell>
          <cell r="C2209" t="str">
            <v>un</v>
          </cell>
        </row>
        <row r="2210">
          <cell r="A2210" t="str">
            <v>06.001.0314-0</v>
          </cell>
          <cell r="B2210" t="str">
            <v>Idem item 06.001.0313, com diâmetro de 200mm</v>
          </cell>
          <cell r="C2210" t="str">
            <v>un</v>
          </cell>
        </row>
        <row r="2211">
          <cell r="A2211" t="str">
            <v>06.001.0315-0</v>
          </cell>
          <cell r="B2211" t="str">
            <v>Idem item 06.001.0313, com diâmetro de 250mm</v>
          </cell>
          <cell r="C2211" t="str">
            <v>un</v>
          </cell>
        </row>
        <row r="2212">
          <cell r="A2212" t="str">
            <v>06.001.0316-0</v>
          </cell>
          <cell r="B2212" t="str">
            <v>Idem item 06.001.0313, com diâmetro de 300mm</v>
          </cell>
          <cell r="C2212" t="str">
            <v>un</v>
          </cell>
        </row>
        <row r="2213">
          <cell r="A2213" t="str">
            <v>06.001.0317-0</v>
          </cell>
          <cell r="B2213" t="str">
            <v>Idem item 06.001.0313, com diâmetro de 400mm</v>
          </cell>
          <cell r="C2213" t="str">
            <v>un</v>
          </cell>
        </row>
        <row r="2214">
          <cell r="A2214" t="str">
            <v>06.001.0318-0</v>
          </cell>
          <cell r="B2214" t="str">
            <v>Montagem de 1 mancal intermediário e 1 haste de prolongamento em pedestais de comando ou de manobra</v>
          </cell>
          <cell r="C2214" t="str">
            <v>un</v>
          </cell>
        </row>
        <row r="2215">
          <cell r="A2215" t="str">
            <v>06.001.0319-0</v>
          </cell>
          <cell r="B2215" t="str">
            <v>Assentamento de tampão de ferro fundido, tipo quadrado, até 0,25 x 0,25m, assentado com argamassa de cimento e areia, no traço 1:4 em volume, exclusive o tampão</v>
          </cell>
          <cell r="C2215" t="str">
            <v>un</v>
          </cell>
        </row>
        <row r="2216">
          <cell r="A2216" t="str">
            <v>06.001.0320-0</v>
          </cell>
          <cell r="B2216" t="str">
            <v>Idem item 06.001.0319, para tampão de ferro fundido com mais de 0,50 x 0,50m até 1,00 x 1,00m</v>
          </cell>
          <cell r="C2216" t="str">
            <v>un</v>
          </cell>
        </row>
        <row r="2217">
          <cell r="A2217" t="str">
            <v>06.001.0325-A</v>
          </cell>
          <cell r="B2217" t="str">
            <v xml:space="preserve">Assentamento de tampão de ferro fundido, tipo circular,  com diâmetro acima de 0,60m e até 1,00m, assentado com argamassa de cimento e areia, no traço 1:4 em volume, exclusive o tampão   </v>
          </cell>
          <cell r="C2217" t="str">
            <v>un</v>
          </cell>
        </row>
        <row r="2218">
          <cell r="A2218" t="str">
            <v>06.001.0327-0</v>
          </cell>
          <cell r="B2218" t="str">
            <v>Idem item 06.001.0319, para tampão de ferro fundido, circular, de 0,40 a 0,60m de diâmetro</v>
          </cell>
          <cell r="C2218" t="str">
            <v>un</v>
          </cell>
        </row>
        <row r="2219">
          <cell r="A2219" t="str">
            <v>06.001.0328-0</v>
          </cell>
          <cell r="B2219" t="str">
            <v>Idem item 06.001.0319, para tampão de ferro fundido, circular, de 0,60m de diâmetro, até 225kg</v>
          </cell>
          <cell r="C2219" t="str">
            <v>un</v>
          </cell>
        </row>
        <row r="2220">
          <cell r="A2220" t="str">
            <v>06.001.0329-0</v>
          </cell>
          <cell r="B2220" t="str">
            <v>Idem item 06.001.0319, para tampão de ferro fundido, de três seções, com largura até 1,60m</v>
          </cell>
          <cell r="C2220" t="str">
            <v>un</v>
          </cell>
        </row>
        <row r="2221">
          <cell r="A2221" t="str">
            <v>06.001.0330-0</v>
          </cell>
          <cell r="B2221" t="str">
            <v>Idem item 06.001.0319, para tampão de ferro fundido, de quatro seções, com largura mínima de 2,00m</v>
          </cell>
          <cell r="C2221" t="str">
            <v>un</v>
          </cell>
        </row>
        <row r="2222">
          <cell r="A2222" t="str">
            <v>06.001.0331-0</v>
          </cell>
          <cell r="B2222" t="str">
            <v>Idem item 06.001.0319, para tampão de ferro fundido, de sete seções, com largura mínima de 4,00m</v>
          </cell>
          <cell r="C2222" t="str">
            <v>un</v>
          </cell>
        </row>
        <row r="2223">
          <cell r="A2223" t="str">
            <v>06.001.0332-0</v>
          </cell>
          <cell r="B2223" t="str">
            <v>Idem item 06.001.0319, para tampão de ferro fundido de 0,30 x 0,90m, para caixa de ralo</v>
          </cell>
          <cell r="C2223" t="str">
            <v>un</v>
          </cell>
        </row>
        <row r="2224">
          <cell r="A2224" t="str">
            <v>06.001.0335-0</v>
          </cell>
          <cell r="B2224" t="str">
            <v>Idem item 06.001.0319, para caixa de passeio de ferro fundido, para registro, padrão CEDAE</v>
          </cell>
          <cell r="C2224" t="str">
            <v>un</v>
          </cell>
        </row>
        <row r="2225">
          <cell r="A2225" t="str">
            <v>06.001.0500-0</v>
          </cell>
          <cell r="B2225" t="str">
            <v>Obs.: Vide famílias 06.009 e 06.200 - Assentamento de tubulação de ferro fundido, com junta elástica, para sistemas de escoamento forçado de água ou esgoto, compreendendo carga e descarga, acerto de fundo de vala, colocação na vala, montagem e reaterro até a geratriz superior do tubo considerando material da própria escavação e teste hidrostático, exclusive fornecimento do tubo e junta elástica com o diâmetro de 50mm</v>
          </cell>
          <cell r="C2225" t="str">
            <v>m</v>
          </cell>
        </row>
        <row r="2226">
          <cell r="A2226" t="str">
            <v>06.001.0501-0</v>
          </cell>
          <cell r="B2226" t="str">
            <v>Idem item 06.001.0500, com diâmetro de 75 ou 80mm</v>
          </cell>
          <cell r="C2226" t="str">
            <v>m</v>
          </cell>
        </row>
        <row r="2227">
          <cell r="A2227" t="str">
            <v>06.001.0502-0</v>
          </cell>
          <cell r="B2227" t="str">
            <v>Idem item 06.001.0500, com diâmetro de 100mm</v>
          </cell>
          <cell r="C2227" t="str">
            <v>m</v>
          </cell>
        </row>
        <row r="2228">
          <cell r="A2228" t="str">
            <v>06.001.0503-0</v>
          </cell>
          <cell r="B2228" t="str">
            <v>Idem item 06.001.0500, com diâmetro de 150mm</v>
          </cell>
          <cell r="C2228" t="str">
            <v>m</v>
          </cell>
        </row>
        <row r="2229">
          <cell r="A2229" t="str">
            <v>06.001.0504-0</v>
          </cell>
          <cell r="B2229" t="str">
            <v>Idem item 06.001.0500, com diâmetro de 200mm</v>
          </cell>
          <cell r="C2229" t="str">
            <v>m</v>
          </cell>
        </row>
        <row r="2230">
          <cell r="A2230" t="str">
            <v>06.001.0505-0</v>
          </cell>
          <cell r="B2230" t="str">
            <v>Idem item 06.001.0500, com diâmetro de 250mm</v>
          </cell>
          <cell r="C2230" t="str">
            <v>m</v>
          </cell>
        </row>
        <row r="2231">
          <cell r="A2231" t="str">
            <v>06.001.0506-0</v>
          </cell>
          <cell r="B2231" t="str">
            <v>Idem item 06.001.0500, com diâmetro de 300mm</v>
          </cell>
          <cell r="C2231" t="str">
            <v>m</v>
          </cell>
        </row>
        <row r="2232">
          <cell r="A2232" t="str">
            <v>06.001.0507-0</v>
          </cell>
          <cell r="B2232" t="str">
            <v>Idem item 06.001.0500, com diâmetro de 350mm</v>
          </cell>
          <cell r="C2232" t="str">
            <v>m</v>
          </cell>
        </row>
        <row r="2233">
          <cell r="A2233" t="str">
            <v>06.001.0508-0</v>
          </cell>
          <cell r="B2233" t="str">
            <v>Idem item 06.001.0500, com diâmetro de 400mm</v>
          </cell>
          <cell r="C2233" t="str">
            <v>m</v>
          </cell>
        </row>
        <row r="2234">
          <cell r="A2234" t="str">
            <v>06.001.0509-0</v>
          </cell>
          <cell r="B2234" t="str">
            <v>Idem item 06.001.0500, com diâmetro de 450mm</v>
          </cell>
          <cell r="C2234" t="str">
            <v>m</v>
          </cell>
        </row>
        <row r="2235">
          <cell r="A2235" t="str">
            <v>06.001.0510-0</v>
          </cell>
          <cell r="B2235" t="str">
            <v>Idem item 06.001.0500, com diâmetro de 500mm</v>
          </cell>
          <cell r="C2235" t="str">
            <v>m</v>
          </cell>
        </row>
        <row r="2236">
          <cell r="A2236" t="str">
            <v>06.001.0511-0</v>
          </cell>
          <cell r="B2236" t="str">
            <v>Idem item 06.001.0500, com diâmetro de 600mm</v>
          </cell>
          <cell r="C2236" t="str">
            <v>m</v>
          </cell>
        </row>
        <row r="2237">
          <cell r="A2237" t="str">
            <v>06.001.0512-0</v>
          </cell>
          <cell r="B2237" t="str">
            <v>Idem item 06.001.0500, com diâmetro de 700mm</v>
          </cell>
          <cell r="C2237" t="str">
            <v>m</v>
          </cell>
        </row>
        <row r="2238">
          <cell r="A2238" t="str">
            <v>06.001.0513-0</v>
          </cell>
          <cell r="B2238" t="str">
            <v>Idem item 06.001.0500, com diâmetro de 800mm</v>
          </cell>
          <cell r="C2238" t="str">
            <v>m</v>
          </cell>
        </row>
        <row r="2239">
          <cell r="A2239" t="str">
            <v>06.001.0514-0</v>
          </cell>
          <cell r="B2239" t="str">
            <v>Idem item 06.001.0500, com diâmetro de 900mm</v>
          </cell>
          <cell r="C2239" t="str">
            <v>m</v>
          </cell>
        </row>
        <row r="2240">
          <cell r="A2240" t="str">
            <v>06.001.0515-0</v>
          </cell>
          <cell r="B2240" t="str">
            <v>Idem item 06.001.0500, com diâmetro de 1000mm</v>
          </cell>
          <cell r="C2240" t="str">
            <v>m</v>
          </cell>
        </row>
        <row r="2241">
          <cell r="A2241" t="str">
            <v>06.001.0516-0</v>
          </cell>
          <cell r="B2241" t="str">
            <v>Idem item 06.001.0500, com diâmetro de 1200mm</v>
          </cell>
          <cell r="C2241" t="str">
            <v>m</v>
          </cell>
        </row>
        <row r="2242">
          <cell r="A2242" t="str">
            <v>06.001.0550-0</v>
          </cell>
          <cell r="B2242" t="str">
            <v>Assentamento de tubulação de ferro fundido, com junta elástica, instalação aérea, para sistemas de escoamento forçado de água ou esgoto, compreendendo carga e descarga, montagem sobre apoios existentes e teste hidrostático, exclusive fornecimento do tubo e junta elástica com diâmetro de 50mm</v>
          </cell>
          <cell r="C2242" t="str">
            <v>m</v>
          </cell>
        </row>
        <row r="2243">
          <cell r="A2243" t="str">
            <v>06.001.0551-0</v>
          </cell>
          <cell r="B2243" t="str">
            <v>Idem item 06.001.0550, com diâmetro de 75 ou 80mm</v>
          </cell>
          <cell r="C2243" t="str">
            <v>m</v>
          </cell>
        </row>
        <row r="2244">
          <cell r="A2244" t="str">
            <v>06.001.0552-0</v>
          </cell>
          <cell r="B2244" t="str">
            <v>Idem item 06.001.0550, com diâmetro de 100mm</v>
          </cell>
          <cell r="C2244" t="str">
            <v>m</v>
          </cell>
        </row>
        <row r="2245">
          <cell r="A2245" t="str">
            <v>06.001.0553-0</v>
          </cell>
          <cell r="B2245" t="str">
            <v>Idem item 06.001.0550, com diâmetro de 150mm</v>
          </cell>
          <cell r="C2245" t="str">
            <v>m</v>
          </cell>
        </row>
        <row r="2246">
          <cell r="A2246" t="str">
            <v>06.001.0554-0</v>
          </cell>
          <cell r="B2246" t="str">
            <v>Idem item 06.001.0550, com diâmetro de 200mm</v>
          </cell>
          <cell r="C2246" t="str">
            <v>m</v>
          </cell>
        </row>
        <row r="2247">
          <cell r="A2247" t="str">
            <v>06.001.0555-0</v>
          </cell>
          <cell r="B2247" t="str">
            <v>Idem item 06.001.0550, com diâmetro de 250mm</v>
          </cell>
          <cell r="C2247" t="str">
            <v>m</v>
          </cell>
        </row>
        <row r="2248">
          <cell r="A2248" t="str">
            <v>06.001.0556-0</v>
          </cell>
          <cell r="B2248" t="str">
            <v>Idem item 06.001.0550, com diâmetro de 300mm</v>
          </cell>
          <cell r="C2248" t="str">
            <v>m</v>
          </cell>
        </row>
        <row r="2249">
          <cell r="A2249" t="str">
            <v>06.001.0557-0</v>
          </cell>
          <cell r="B2249" t="str">
            <v>Idem item 06.001.0550, com diâmetro de 350mm</v>
          </cell>
          <cell r="C2249" t="str">
            <v>m</v>
          </cell>
        </row>
        <row r="2250">
          <cell r="A2250" t="str">
            <v>06.001.0558-0</v>
          </cell>
          <cell r="B2250" t="str">
            <v>Idem item 06.001.0550, com diâmetro de 400mm</v>
          </cell>
          <cell r="C2250" t="str">
            <v>m</v>
          </cell>
        </row>
        <row r="2251">
          <cell r="A2251" t="str">
            <v>06.001.0559-0</v>
          </cell>
          <cell r="B2251" t="str">
            <v>Idem item 06.001.0550, com diâmetro de 450mm</v>
          </cell>
          <cell r="C2251" t="str">
            <v>m</v>
          </cell>
        </row>
        <row r="2252">
          <cell r="A2252" t="str">
            <v>06.001.0560-0</v>
          </cell>
          <cell r="B2252" t="str">
            <v>Idem item 06.001.0550, com diâmetro de 500mm</v>
          </cell>
          <cell r="C2252" t="str">
            <v>m</v>
          </cell>
        </row>
        <row r="2253">
          <cell r="A2253" t="str">
            <v>06.001.0561-0</v>
          </cell>
          <cell r="B2253" t="str">
            <v>Idem item 06.001.0550, com diâmetro de 600mm</v>
          </cell>
          <cell r="C2253" t="str">
            <v>m</v>
          </cell>
        </row>
        <row r="2254">
          <cell r="A2254" t="str">
            <v>06.001.0562-0</v>
          </cell>
          <cell r="B2254" t="str">
            <v>Idem item 06.001.0550, com diâmetro de 700mm</v>
          </cell>
          <cell r="C2254" t="str">
            <v>m</v>
          </cell>
        </row>
        <row r="2255">
          <cell r="A2255" t="str">
            <v>06.001.0563-0</v>
          </cell>
          <cell r="B2255" t="str">
            <v>Idem item 06.001.0550, com diâmetro de 800mm</v>
          </cell>
          <cell r="C2255" t="str">
            <v>m</v>
          </cell>
        </row>
        <row r="2256">
          <cell r="A2256" t="str">
            <v>06.001.0564-0</v>
          </cell>
          <cell r="B2256" t="str">
            <v>Idem item 06.001.0550, com diâmetro de 900mm</v>
          </cell>
          <cell r="C2256" t="str">
            <v>m</v>
          </cell>
        </row>
        <row r="2257">
          <cell r="A2257" t="str">
            <v>06.001.0565-0</v>
          </cell>
          <cell r="B2257" t="str">
            <v>Idem item 06.001.0550, com diâmetro de 1000mm</v>
          </cell>
          <cell r="C2257" t="str">
            <v>m</v>
          </cell>
        </row>
        <row r="2258">
          <cell r="A2258" t="str">
            <v>06.001.0566-0</v>
          </cell>
          <cell r="B2258" t="str">
            <v>Idem item 06.001.0550, com diâmetro de 1200mm</v>
          </cell>
          <cell r="C2258" t="str">
            <v>m</v>
          </cell>
        </row>
        <row r="2259">
          <cell r="A2259" t="str">
            <v>06.001.0630-0</v>
          </cell>
          <cell r="B2259" t="str">
            <v>Obs.: Vide família 06.009 e 06.200 - Assentamento de tubulação de ferro fundido, com junta elástica, para sistemas de escoamento livre de água ou esgotos, compreendendo carga e descarga, acerto de fundo de vala, colocação na vala, montagem e reaterro até a geratriz superior do tubo considerando material da própria escavação, exclusive fornecimento do tubo e junta elástica, com diâmetro de 100mm</v>
          </cell>
          <cell r="C2259" t="str">
            <v>m</v>
          </cell>
        </row>
        <row r="2260">
          <cell r="A2260" t="str">
            <v>06.001.0631-0</v>
          </cell>
          <cell r="B2260" t="str">
            <v>Idem item 06.001.0630, com diâmetro de 150mm</v>
          </cell>
          <cell r="C2260" t="str">
            <v>m</v>
          </cell>
        </row>
        <row r="2261">
          <cell r="A2261" t="str">
            <v>06.001.0632-0</v>
          </cell>
          <cell r="B2261" t="str">
            <v>Idem item 06.001.0630, com diâmetro de 200mm</v>
          </cell>
          <cell r="C2261" t="str">
            <v>m</v>
          </cell>
        </row>
        <row r="2262">
          <cell r="A2262" t="str">
            <v>06.001.0633-0</v>
          </cell>
          <cell r="B2262" t="str">
            <v>Idem item 06.001.0630, com diâmetro de 250mm</v>
          </cell>
          <cell r="C2262" t="str">
            <v>m</v>
          </cell>
        </row>
        <row r="2263">
          <cell r="A2263" t="str">
            <v>06.001.0634-0</v>
          </cell>
          <cell r="B2263" t="str">
            <v>Idem item 06.001.0630, com diâmetro de 300mm</v>
          </cell>
          <cell r="C2263" t="str">
            <v>m</v>
          </cell>
        </row>
        <row r="2264">
          <cell r="A2264" t="str">
            <v>06.001.0650-0</v>
          </cell>
          <cell r="B2264" t="str">
            <v>Assentamento de conexões de ferro fundido, com junta elástica, com diâmetro de 50mm, exclusive conexões e juntas elásticas.  Custo por junta</v>
          </cell>
          <cell r="C2264" t="str">
            <v>un</v>
          </cell>
        </row>
        <row r="2265">
          <cell r="A2265" t="str">
            <v>06.001.0651-0</v>
          </cell>
          <cell r="B2265" t="str">
            <v>Idem item 06.001.0650, com diâmetro de 75mm</v>
          </cell>
          <cell r="C2265" t="str">
            <v>un</v>
          </cell>
        </row>
        <row r="2266">
          <cell r="A2266" t="str">
            <v>06.001.0652-0</v>
          </cell>
          <cell r="B2266" t="str">
            <v>Idem item 06.001.0650, com diâmetro de 100mm</v>
          </cell>
          <cell r="C2266" t="str">
            <v>un</v>
          </cell>
        </row>
        <row r="2267">
          <cell r="A2267" t="str">
            <v>06.001.0653-0</v>
          </cell>
          <cell r="B2267" t="str">
            <v>Idem item 06.001.0650, com diâmetro de 150mm</v>
          </cell>
          <cell r="C2267" t="str">
            <v>un</v>
          </cell>
        </row>
        <row r="2268">
          <cell r="A2268" t="str">
            <v>06.001.0654-0</v>
          </cell>
          <cell r="B2268" t="str">
            <v>Idem item 06.001.0650, com diâmetro de 200mm</v>
          </cell>
          <cell r="C2268" t="str">
            <v>un</v>
          </cell>
        </row>
        <row r="2269">
          <cell r="A2269" t="str">
            <v>06.001.0655-0</v>
          </cell>
          <cell r="B2269" t="str">
            <v>Idem item 06.001.0650, com diâmetro de 250mm</v>
          </cell>
          <cell r="C2269" t="str">
            <v>un</v>
          </cell>
        </row>
        <row r="2270">
          <cell r="A2270" t="str">
            <v>06.001.0656-0</v>
          </cell>
          <cell r="B2270" t="str">
            <v>Idem item 06.001.0650, com diâmetro de 300mm</v>
          </cell>
          <cell r="C2270" t="str">
            <v>un</v>
          </cell>
        </row>
        <row r="2271">
          <cell r="A2271" t="str">
            <v>06.001.0657-0</v>
          </cell>
          <cell r="B2271" t="str">
            <v>Idem item 06.001.0650, com diâmetro de 350mm</v>
          </cell>
          <cell r="C2271" t="str">
            <v>un</v>
          </cell>
        </row>
        <row r="2272">
          <cell r="A2272" t="str">
            <v>06.001.0658-0</v>
          </cell>
          <cell r="B2272" t="str">
            <v>Idem item 06.001.0650, com diâmetro de 400mm</v>
          </cell>
          <cell r="C2272" t="str">
            <v>un</v>
          </cell>
        </row>
        <row r="2273">
          <cell r="A2273" t="str">
            <v>06.001.0659-0</v>
          </cell>
          <cell r="B2273" t="str">
            <v>Idem item 06.001.0650, com diâmetro de 450mm</v>
          </cell>
          <cell r="C2273" t="str">
            <v>un</v>
          </cell>
        </row>
        <row r="2274">
          <cell r="A2274" t="str">
            <v>06.001.0660-0</v>
          </cell>
          <cell r="B2274" t="str">
            <v>Idem item 06.001.0650, com diâmetro de 500mm</v>
          </cell>
          <cell r="C2274" t="str">
            <v>un</v>
          </cell>
        </row>
        <row r="2275">
          <cell r="A2275" t="str">
            <v>06.001.0661-0</v>
          </cell>
          <cell r="B2275" t="str">
            <v>Idem item 06.001.0650, com diâmetro de 600mm</v>
          </cell>
          <cell r="C2275" t="str">
            <v>un</v>
          </cell>
        </row>
        <row r="2276">
          <cell r="A2276" t="str">
            <v>06.001.0662-0</v>
          </cell>
          <cell r="B2276" t="str">
            <v>Idem item 06.001.0650, com diâmetro de 700mm</v>
          </cell>
          <cell r="C2276" t="str">
            <v>un</v>
          </cell>
        </row>
        <row r="2277">
          <cell r="A2277" t="str">
            <v>06.001.0663-0</v>
          </cell>
          <cell r="B2277" t="str">
            <v>Idem item 06.001.0650, com diâmetro de 800mm</v>
          </cell>
          <cell r="C2277" t="str">
            <v>un</v>
          </cell>
        </row>
        <row r="2278">
          <cell r="A2278" t="str">
            <v>06.001.0664-0</v>
          </cell>
          <cell r="B2278" t="str">
            <v>Idem item 06.001.0650, com diâmetro de 900mm</v>
          </cell>
          <cell r="C2278" t="str">
            <v>un</v>
          </cell>
        </row>
        <row r="2279">
          <cell r="A2279" t="str">
            <v>06.001.0665-0</v>
          </cell>
          <cell r="B2279" t="str">
            <v>Idem item 06.001.0650, com diâmetro de 1000mm</v>
          </cell>
          <cell r="C2279" t="str">
            <v>un</v>
          </cell>
        </row>
        <row r="2280">
          <cell r="A2280" t="str">
            <v>06.001.0666-0</v>
          </cell>
          <cell r="B2280" t="str">
            <v>Idem item 06.001.0650, com diâmetro de 1200mm</v>
          </cell>
          <cell r="C2280" t="str">
            <v>un</v>
          </cell>
        </row>
        <row r="2281">
          <cell r="A2281" t="str">
            <v>06.001.0670-0</v>
          </cell>
          <cell r="B2281" t="str">
            <v>Assentamento sem fornecimento de conexões e registros de ferro fundido, com juntas mecânicas ou flangeadas, materiais das juntas, com diâmetro de 50mm. Custo por junta</v>
          </cell>
          <cell r="C2281" t="str">
            <v>un</v>
          </cell>
        </row>
        <row r="2282">
          <cell r="A2282" t="str">
            <v>06.001.0671-0</v>
          </cell>
          <cell r="B2282" t="str">
            <v>Idem item 06.001.0670, com diâmetro de 75mm</v>
          </cell>
          <cell r="C2282" t="str">
            <v>un</v>
          </cell>
        </row>
        <row r="2283">
          <cell r="A2283" t="str">
            <v>06.001.0672-0</v>
          </cell>
          <cell r="B2283" t="str">
            <v>Idem item 06.001.0670, com diâmetro de 100mm</v>
          </cell>
          <cell r="C2283" t="str">
            <v>un</v>
          </cell>
        </row>
        <row r="2284">
          <cell r="A2284" t="str">
            <v>06.001.0673-0</v>
          </cell>
          <cell r="B2284" t="str">
            <v>Idem item 06.001.0670, com diâmetro de 150mm</v>
          </cell>
          <cell r="C2284" t="str">
            <v>un</v>
          </cell>
        </row>
        <row r="2285">
          <cell r="A2285" t="str">
            <v>06.001.0674-0</v>
          </cell>
          <cell r="B2285" t="str">
            <v>Idem item 06.001.0670, com diâmetro de 200mm</v>
          </cell>
          <cell r="C2285" t="str">
            <v>un</v>
          </cell>
        </row>
        <row r="2286">
          <cell r="A2286" t="str">
            <v>06.001.0675-0</v>
          </cell>
          <cell r="B2286" t="str">
            <v>Idem item 06.001.0670, com diâmetro de 250mm</v>
          </cell>
          <cell r="C2286" t="str">
            <v>un</v>
          </cell>
        </row>
        <row r="2287">
          <cell r="A2287" t="str">
            <v>06.001.0676-0</v>
          </cell>
          <cell r="B2287" t="str">
            <v>Idem item 06.001.0670, com diâmetro de 300mm</v>
          </cell>
          <cell r="C2287" t="str">
            <v>un</v>
          </cell>
        </row>
        <row r="2288">
          <cell r="A2288" t="str">
            <v>06.001.0677-0</v>
          </cell>
          <cell r="B2288" t="str">
            <v>Idem item 06.001.0670, com diâmetro de 350mm</v>
          </cell>
          <cell r="C2288" t="str">
            <v>un</v>
          </cell>
        </row>
        <row r="2289">
          <cell r="A2289" t="str">
            <v>06.001.0678-0</v>
          </cell>
          <cell r="B2289" t="str">
            <v>Idem item 06.001.0670, com diâmetro de 400mm</v>
          </cell>
          <cell r="C2289" t="str">
            <v>un</v>
          </cell>
        </row>
        <row r="2290">
          <cell r="A2290" t="str">
            <v>06.001.0679-0</v>
          </cell>
          <cell r="B2290" t="str">
            <v>Idem item 06.001.0670, com diâmetro de 450mm</v>
          </cell>
          <cell r="C2290" t="str">
            <v>un</v>
          </cell>
        </row>
        <row r="2291">
          <cell r="A2291" t="str">
            <v>06.001.0680-0</v>
          </cell>
          <cell r="B2291" t="str">
            <v>Idem item 06.001.0670, com diâmetro de 500mm</v>
          </cell>
          <cell r="C2291" t="str">
            <v>un</v>
          </cell>
        </row>
        <row r="2292">
          <cell r="A2292" t="str">
            <v>06.001.0681-0</v>
          </cell>
          <cell r="B2292" t="str">
            <v>Idem item 06.001.0670, com diâmetro de 600mm</v>
          </cell>
          <cell r="C2292" t="str">
            <v>un</v>
          </cell>
        </row>
        <row r="2293">
          <cell r="A2293" t="str">
            <v>06.001.0682-0</v>
          </cell>
          <cell r="B2293" t="str">
            <v>Idem item 06.001.0670, com diâmetro de 700mm</v>
          </cell>
          <cell r="C2293" t="str">
            <v>un</v>
          </cell>
        </row>
        <row r="2294">
          <cell r="A2294" t="str">
            <v>06.001.0683-0</v>
          </cell>
          <cell r="B2294" t="str">
            <v>Idem item 06.001.0670, com diâmetro de 800mm</v>
          </cell>
          <cell r="C2294" t="str">
            <v>un</v>
          </cell>
        </row>
        <row r="2295">
          <cell r="A2295" t="str">
            <v>06.001.0684-0</v>
          </cell>
          <cell r="B2295" t="str">
            <v>Idem item 06.001.0670, com diâmetro de 900mm</v>
          </cell>
          <cell r="C2295" t="str">
            <v>un</v>
          </cell>
        </row>
        <row r="2296">
          <cell r="A2296" t="str">
            <v>06.001.0685-0</v>
          </cell>
          <cell r="B2296" t="str">
            <v>Idem item 06.001.0670, com diâmetro de 1000mm</v>
          </cell>
          <cell r="C2296" t="str">
            <v>un</v>
          </cell>
        </row>
        <row r="2297">
          <cell r="A2297" t="str">
            <v>06.001.0686-0</v>
          </cell>
          <cell r="B2297" t="str">
            <v>Idem item 06.001.0670, com diâmetro de 1200mm</v>
          </cell>
          <cell r="C2297" t="str">
            <v>un</v>
          </cell>
        </row>
        <row r="2298">
          <cell r="A2298" t="str">
            <v>06.001.0710-0</v>
          </cell>
          <cell r="B2298" t="str">
            <v>Montagem de junta Gibault, exclusive a peça, com diâmetro até 200mm. Custo por peça</v>
          </cell>
          <cell r="C2298" t="str">
            <v>un</v>
          </cell>
        </row>
        <row r="2299">
          <cell r="A2299" t="str">
            <v>06.001.0711-0</v>
          </cell>
          <cell r="B2299" t="str">
            <v>Idem item 06.001.0710, com diâmetro de 250 a 300mm</v>
          </cell>
          <cell r="C2299" t="str">
            <v>un</v>
          </cell>
        </row>
        <row r="2300">
          <cell r="A2300" t="str">
            <v>06.001.0712-0</v>
          </cell>
          <cell r="B2300" t="str">
            <v>Idem item 06.001.0710, com diâmetro de 300 a 600mm</v>
          </cell>
          <cell r="C2300" t="str">
            <v>un</v>
          </cell>
        </row>
        <row r="2301">
          <cell r="A2301" t="str">
            <v>06.001.0715-0</v>
          </cell>
          <cell r="B2301" t="str">
            <v>Montagem sem fornecimento de luva tripartida de ferro dúctil para DN até 100mm</v>
          </cell>
          <cell r="C2301" t="str">
            <v>un</v>
          </cell>
        </row>
        <row r="2302">
          <cell r="A2302" t="str">
            <v>06.001.0716-0</v>
          </cell>
          <cell r="B2302" t="str">
            <v xml:space="preserve">Idem item 06.001.0715, para DN acima de 100mm até 250mm </v>
          </cell>
          <cell r="C2302" t="str">
            <v>un</v>
          </cell>
        </row>
        <row r="2303">
          <cell r="A2303" t="str">
            <v>06.001.0717-0</v>
          </cell>
          <cell r="B2303" t="str">
            <v>Idem item 06.001.0715, para DN acima de 250mm até 400mm</v>
          </cell>
          <cell r="C2303" t="str">
            <v>un</v>
          </cell>
        </row>
        <row r="2304">
          <cell r="A2304" t="str">
            <v>06.001.0718-0</v>
          </cell>
          <cell r="B2304" t="str">
            <v>Idem item 06.001.0715, para DN acima de 400mm até 500mm</v>
          </cell>
          <cell r="C2304" t="str">
            <v>un</v>
          </cell>
        </row>
        <row r="2305">
          <cell r="A2305" t="str">
            <v>06.001.0719-0</v>
          </cell>
          <cell r="B2305" t="str">
            <v>Idem item 06.001.0715, para DN acima de 500mm até 600mm</v>
          </cell>
          <cell r="C2305" t="str">
            <v>un</v>
          </cell>
        </row>
        <row r="2306">
          <cell r="A2306" t="str">
            <v>06.001.0720-0</v>
          </cell>
          <cell r="B2306" t="str">
            <v>Montagem de junta de desmontagem, exclusive a peça, com diâmetro de 100mm. Custo por peça</v>
          </cell>
          <cell r="C2306" t="str">
            <v>un</v>
          </cell>
        </row>
        <row r="2307">
          <cell r="A2307" t="str">
            <v>06.001.0721-0</v>
          </cell>
          <cell r="B2307" t="str">
            <v>Idem item 06.001.0720, com diâmetro de 150mm</v>
          </cell>
          <cell r="C2307" t="str">
            <v>un</v>
          </cell>
        </row>
        <row r="2308">
          <cell r="A2308" t="str">
            <v>06.001.0722-0</v>
          </cell>
          <cell r="B2308" t="str">
            <v>Idem item 06.001.0720, com diâmetro de 200mm</v>
          </cell>
          <cell r="C2308" t="str">
            <v>un</v>
          </cell>
        </row>
        <row r="2309">
          <cell r="A2309" t="str">
            <v>06.001.0723-0</v>
          </cell>
          <cell r="B2309" t="str">
            <v>Idem item 06.001.0720, com diâmetro de 250mm</v>
          </cell>
          <cell r="C2309" t="str">
            <v>un</v>
          </cell>
        </row>
        <row r="2310">
          <cell r="A2310" t="str">
            <v>06.001.0724-0</v>
          </cell>
          <cell r="B2310" t="str">
            <v>Idem item 06.001.0720, com diâmetro de 300mm</v>
          </cell>
          <cell r="C2310" t="str">
            <v>un</v>
          </cell>
        </row>
        <row r="2311">
          <cell r="A2311" t="str">
            <v>06.001.0725-0</v>
          </cell>
          <cell r="B2311" t="str">
            <v>Idem item 06.001.0720, com diâmetro de 350mm</v>
          </cell>
          <cell r="C2311" t="str">
            <v>un</v>
          </cell>
        </row>
        <row r="2312">
          <cell r="A2312" t="str">
            <v>06.001.0726-0</v>
          </cell>
          <cell r="B2312" t="str">
            <v>Idem item 06.001.0720, com diâmetro de 400mm</v>
          </cell>
          <cell r="C2312" t="str">
            <v>un</v>
          </cell>
        </row>
        <row r="2313">
          <cell r="A2313" t="str">
            <v>06.001.0727-0</v>
          </cell>
          <cell r="B2313" t="str">
            <v>Idem item 06.001.0720, com diâmetro de 450mm</v>
          </cell>
          <cell r="C2313" t="str">
            <v>un</v>
          </cell>
        </row>
        <row r="2314">
          <cell r="A2314" t="str">
            <v>06.001.0728-0</v>
          </cell>
          <cell r="B2314" t="str">
            <v>Idem item 06.001.0720, com diâmetro de 500mm</v>
          </cell>
          <cell r="C2314" t="str">
            <v>un</v>
          </cell>
        </row>
        <row r="2315">
          <cell r="A2315" t="str">
            <v>06.001.0729-0</v>
          </cell>
          <cell r="B2315" t="str">
            <v>Idem item 06.001.0720, com diâmetro de 600mm</v>
          </cell>
          <cell r="C2315" t="str">
            <v>un</v>
          </cell>
        </row>
        <row r="2316">
          <cell r="A2316" t="str">
            <v>06.001.0730-0</v>
          </cell>
          <cell r="B2316" t="str">
            <v>Idem item 06.001.0720, com diâmetro de 700mm</v>
          </cell>
          <cell r="C2316" t="str">
            <v>un</v>
          </cell>
        </row>
        <row r="2317">
          <cell r="A2317" t="str">
            <v>06.001.0731-0</v>
          </cell>
          <cell r="B2317" t="str">
            <v>Idem item 06.001.0720, com diâmetro de 800mm</v>
          </cell>
          <cell r="C2317" t="str">
            <v>un</v>
          </cell>
        </row>
        <row r="2318">
          <cell r="A2318" t="str">
            <v>06.001.0732-0</v>
          </cell>
          <cell r="B2318" t="str">
            <v>Idem item 06.001.0720, com diâmetro de 900mm</v>
          </cell>
          <cell r="C2318" t="str">
            <v>un</v>
          </cell>
        </row>
        <row r="2319">
          <cell r="A2319" t="str">
            <v>06.001.0733-0</v>
          </cell>
          <cell r="B2319" t="str">
            <v>Idem item 06.001.0720, com diâmetro de 1000mm</v>
          </cell>
          <cell r="C2319" t="str">
            <v>un</v>
          </cell>
        </row>
        <row r="2320">
          <cell r="A2320" t="str">
            <v>06.001.0734-0</v>
          </cell>
          <cell r="B2320" t="str">
            <v>Idem item 06.001.0720, com diâmetro de 1200mm.</v>
          </cell>
          <cell r="C2320" t="str">
            <v>un</v>
          </cell>
        </row>
        <row r="2321">
          <cell r="A2321" t="str">
            <v>06.001.0735-0</v>
          </cell>
          <cell r="B2321" t="str">
            <v>Idem item 06.001.0720, com diâmetro de 1400mm</v>
          </cell>
          <cell r="C2321" t="str">
            <v>un</v>
          </cell>
        </row>
        <row r="2322">
          <cell r="A2322" t="str">
            <v>06.001.0736-0</v>
          </cell>
          <cell r="B2322" t="str">
            <v>Idem item 06.001.0720, com diâmetro de 1500mm</v>
          </cell>
          <cell r="C2322" t="str">
            <v>un</v>
          </cell>
        </row>
        <row r="2323">
          <cell r="A2323" t="str">
            <v>06.001.0750-0</v>
          </cell>
          <cell r="B2323" t="str">
            <v>Montagem de junta Dresser sem ancoragens (Harness), exclusive a peça, com diâmetro de 150mm. Custo por peça</v>
          </cell>
          <cell r="C2323" t="str">
            <v>un</v>
          </cell>
        </row>
        <row r="2324">
          <cell r="A2324" t="str">
            <v>06.001.0751-0</v>
          </cell>
          <cell r="B2324" t="str">
            <v>Idem item 06.001.0750, com diâmetro de 200mm</v>
          </cell>
          <cell r="C2324" t="str">
            <v>un</v>
          </cell>
        </row>
        <row r="2325">
          <cell r="A2325" t="str">
            <v>06.001.0752-0</v>
          </cell>
          <cell r="B2325" t="str">
            <v>Idem item 06.001.0750, com diâmetro de 250mm</v>
          </cell>
          <cell r="C2325" t="str">
            <v>un</v>
          </cell>
        </row>
        <row r="2326">
          <cell r="A2326" t="str">
            <v>06.001.0753-0</v>
          </cell>
          <cell r="B2326" t="str">
            <v>Idem item 06.001.0750, com diâmetro de 300mm</v>
          </cell>
          <cell r="C2326" t="str">
            <v>un</v>
          </cell>
        </row>
        <row r="2327">
          <cell r="A2327" t="str">
            <v>06.001.0754-0</v>
          </cell>
          <cell r="B2327" t="str">
            <v>Idem item 06.001.0750, com diâmetro de 350mm</v>
          </cell>
          <cell r="C2327" t="str">
            <v>un</v>
          </cell>
        </row>
        <row r="2328">
          <cell r="A2328" t="str">
            <v>06.001.0755-0</v>
          </cell>
          <cell r="B2328" t="str">
            <v>Idem item 06.001.0750, com diâmetro de 400mm</v>
          </cell>
          <cell r="C2328" t="str">
            <v>un</v>
          </cell>
        </row>
        <row r="2329">
          <cell r="A2329" t="str">
            <v>06.001.0756-0</v>
          </cell>
          <cell r="B2329" t="str">
            <v>Idem item 06.001.0750, com diâmetro de 450mm</v>
          </cell>
          <cell r="C2329" t="str">
            <v>un</v>
          </cell>
        </row>
        <row r="2330">
          <cell r="A2330" t="str">
            <v>06.001.0757-0</v>
          </cell>
          <cell r="B2330" t="str">
            <v>Idem item 06.001.0750, com diâmetro de 500mm</v>
          </cell>
          <cell r="C2330" t="str">
            <v>un</v>
          </cell>
        </row>
        <row r="2331">
          <cell r="A2331" t="str">
            <v>06.001.0758-0</v>
          </cell>
          <cell r="B2331" t="str">
            <v>Idem item 06.001.0750, com diâmetro de 600mm</v>
          </cell>
          <cell r="C2331" t="str">
            <v>un</v>
          </cell>
        </row>
        <row r="2332">
          <cell r="A2332" t="str">
            <v>06.001.0759-0</v>
          </cell>
          <cell r="B2332" t="str">
            <v>Idem item 06.001.0750, com diâmetro de 700mm</v>
          </cell>
          <cell r="C2332" t="str">
            <v>un</v>
          </cell>
        </row>
        <row r="2333">
          <cell r="A2333" t="str">
            <v>06.001.0760-0</v>
          </cell>
          <cell r="B2333" t="str">
            <v>Idem item 06.001.0750, com diâmetro de 800mm</v>
          </cell>
          <cell r="C2333" t="str">
            <v>un</v>
          </cell>
        </row>
        <row r="2334">
          <cell r="A2334" t="str">
            <v>06.001.0761-0</v>
          </cell>
          <cell r="B2334" t="str">
            <v>Idem item 06.001.0750, com diâmetro de 900mm</v>
          </cell>
          <cell r="C2334" t="str">
            <v>un</v>
          </cell>
        </row>
        <row r="2335">
          <cell r="A2335" t="str">
            <v>06.001.0762-0</v>
          </cell>
          <cell r="B2335" t="str">
            <v>Idem item 06.001.0750, com diâmetro de 1000mm</v>
          </cell>
          <cell r="C2335" t="str">
            <v>un</v>
          </cell>
        </row>
        <row r="2336">
          <cell r="A2336" t="str">
            <v>06.001.0763-0</v>
          </cell>
          <cell r="B2336" t="str">
            <v>Idem item 06.001.0750, com diâmetro de 1200mm</v>
          </cell>
          <cell r="C2336" t="str">
            <v>un</v>
          </cell>
        </row>
        <row r="2337">
          <cell r="A2337" t="str">
            <v>06.001.0764-0</v>
          </cell>
          <cell r="B2337" t="str">
            <v>Idem item 06.001.0750, com diâmetro de 1300mm</v>
          </cell>
          <cell r="C2337" t="str">
            <v>un</v>
          </cell>
        </row>
        <row r="2338">
          <cell r="A2338" t="str">
            <v>06.001.0765-0</v>
          </cell>
          <cell r="B2338" t="str">
            <v>Idem item 06.001.0750, com diâmetro de 1500mm</v>
          </cell>
          <cell r="C2338" t="str">
            <v>un</v>
          </cell>
        </row>
        <row r="2339">
          <cell r="A2339" t="str">
            <v>06.001.0766-0</v>
          </cell>
          <cell r="B2339" t="str">
            <v>Idem item 06.001.0750, com diâmetro de 2000mm</v>
          </cell>
          <cell r="C2339" t="str">
            <v>un</v>
          </cell>
        </row>
        <row r="2340">
          <cell r="A2340" t="str">
            <v>06.001.0767-0</v>
          </cell>
          <cell r="B2340" t="str">
            <v>Idem item 06.001.0750, com diâmetro de 2500mm</v>
          </cell>
          <cell r="C2340" t="str">
            <v>un</v>
          </cell>
        </row>
        <row r="2341">
          <cell r="A2341" t="str">
            <v>06.001.0770-0</v>
          </cell>
          <cell r="B2341" t="str">
            <v>Assentamento de tubos de polietileno, com DE = 20 a 40mm, inclusive teste hidrostático, exclusive solda das juntas e fornecimento de tubos e de conexões</v>
          </cell>
          <cell r="C2341" t="str">
            <v>m</v>
          </cell>
        </row>
        <row r="2342">
          <cell r="A2342" t="str">
            <v>06.001.0771-0</v>
          </cell>
          <cell r="B2342" t="str">
            <v>Idem item 06.001.0770, com DE acima de 40mm até 75mm</v>
          </cell>
          <cell r="C2342" t="str">
            <v>m</v>
          </cell>
        </row>
        <row r="2343">
          <cell r="A2343" t="str">
            <v>06.001.0772-0</v>
          </cell>
          <cell r="B2343" t="str">
            <v>Idem item 06.001.0770, com DE acima de 75mm até 125mm</v>
          </cell>
          <cell r="C2343" t="str">
            <v>m</v>
          </cell>
        </row>
        <row r="2344">
          <cell r="A2344" t="str">
            <v>06.001.0773-0</v>
          </cell>
          <cell r="B2344" t="str">
            <v>Idem item 06.001.0770, com DE acima de 125mm até 180mm</v>
          </cell>
          <cell r="C2344" t="str">
            <v>m</v>
          </cell>
        </row>
        <row r="2345">
          <cell r="A2345" t="str">
            <v>06.001.0774-0</v>
          </cell>
          <cell r="B2345" t="str">
            <v>Idem item 06.001.0770, com DE acima de 180mm até 225mm</v>
          </cell>
          <cell r="C2345" t="str">
            <v>m</v>
          </cell>
        </row>
        <row r="2346">
          <cell r="A2346" t="str">
            <v>06.001.0775-0</v>
          </cell>
          <cell r="B2346" t="str">
            <v>Idem item 06.001.0770, com DE acima de 225mm até 280mm</v>
          </cell>
          <cell r="C2346" t="str">
            <v>m</v>
          </cell>
        </row>
        <row r="2347">
          <cell r="A2347" t="str">
            <v>06.001.0776-0</v>
          </cell>
          <cell r="B2347" t="str">
            <v>Idem item 06.001.0770, com DE acima de 280mm até 355mm</v>
          </cell>
          <cell r="C2347" t="str">
            <v>m</v>
          </cell>
        </row>
        <row r="2348">
          <cell r="A2348" t="str">
            <v>06.001.0777-0</v>
          </cell>
          <cell r="B2348" t="str">
            <v>Idem item 06.001.0770, com DE acima de 355mm até 450mm</v>
          </cell>
          <cell r="C2348" t="str">
            <v>m</v>
          </cell>
        </row>
        <row r="2349">
          <cell r="A2349" t="str">
            <v>06.001.0778-0</v>
          </cell>
          <cell r="B2349" t="str">
            <v>Idem item 06.001.0770, com DE acima de 450mm até 560mm</v>
          </cell>
          <cell r="C2349" t="str">
            <v>m</v>
          </cell>
        </row>
        <row r="2350">
          <cell r="A2350" t="str">
            <v>06.001.0779-0</v>
          </cell>
          <cell r="B2350" t="str">
            <v>Idem item 06.001.0770, com DE acima de 560mm até 800mm</v>
          </cell>
          <cell r="C2350" t="str">
            <v>m</v>
          </cell>
        </row>
        <row r="2351">
          <cell r="A2351" t="str">
            <v>06.001.0780-0</v>
          </cell>
          <cell r="B2351" t="str">
            <v>Idem item 06.001.0770, com DE acima de 800mm até 1000mm</v>
          </cell>
          <cell r="C2351" t="str">
            <v>m</v>
          </cell>
        </row>
        <row r="2352">
          <cell r="A2352" t="str">
            <v>06.001.0781-0</v>
          </cell>
          <cell r="B2352" t="str">
            <v>Idem item 06.001.0770, com DE acima de 1000mm até 1200mm</v>
          </cell>
          <cell r="C2352" t="str">
            <v>m</v>
          </cell>
        </row>
        <row r="2353">
          <cell r="A2353" t="str">
            <v>06.001.0800-0</v>
          </cell>
          <cell r="B2353" t="str">
            <v>Assentamento sem fornecimento, de conexões de polietileno com solda por eletrofusão,  com DE = 20mm a 40mm, por conexão assentada</v>
          </cell>
          <cell r="C2353" t="str">
            <v>un</v>
          </cell>
        </row>
        <row r="2354">
          <cell r="A2354" t="str">
            <v>06.001.0801-0</v>
          </cell>
          <cell r="B2354" t="str">
            <v>Idem item 06.001.0800, com DE acima de 40mm até 75mm</v>
          </cell>
          <cell r="C2354" t="str">
            <v>un</v>
          </cell>
        </row>
        <row r="2355">
          <cell r="A2355" t="str">
            <v>06.001.0802-0</v>
          </cell>
          <cell r="B2355" t="str">
            <v>Idem item 06.001.0800, com DE acima de 75mm até 125mm</v>
          </cell>
          <cell r="C2355" t="str">
            <v>un</v>
          </cell>
        </row>
        <row r="2356">
          <cell r="A2356" t="str">
            <v>06.001.0803-0</v>
          </cell>
          <cell r="B2356" t="str">
            <v>Idem item 06.001.0800, com DE acima de 125mm até 180mm</v>
          </cell>
          <cell r="C2356" t="str">
            <v>un</v>
          </cell>
        </row>
        <row r="2357">
          <cell r="A2357" t="str">
            <v>06.001.0804-0</v>
          </cell>
          <cell r="B2357" t="str">
            <v>Idem item 06.001.0800, com DE acima de 180mm até 225mm</v>
          </cell>
          <cell r="C2357" t="str">
            <v>un</v>
          </cell>
        </row>
        <row r="2358">
          <cell r="A2358" t="str">
            <v>06.001.0805-0</v>
          </cell>
          <cell r="B2358" t="str">
            <v>Idem item 06.001.0800, com DE acima de 225mm até 280mm</v>
          </cell>
          <cell r="C2358" t="str">
            <v>un</v>
          </cell>
        </row>
        <row r="2359">
          <cell r="A2359" t="str">
            <v>06.001.0806-0</v>
          </cell>
          <cell r="B2359" t="str">
            <v>Idem item 06.001.0800, com DE acima de 280mm até 355mm</v>
          </cell>
          <cell r="C2359" t="str">
            <v>un</v>
          </cell>
        </row>
        <row r="2360">
          <cell r="A2360" t="str">
            <v>06.001.0807-0</v>
          </cell>
          <cell r="B2360" t="str">
            <v>Idem item 06.001.0800, com DE acima de 355mm até 450mm</v>
          </cell>
          <cell r="C2360" t="str">
            <v>un</v>
          </cell>
        </row>
        <row r="2361">
          <cell r="A2361" t="str">
            <v>06.001.0811-0</v>
          </cell>
          <cell r="B2361" t="str">
            <v>Solda de topo sem fornecimento, de tubos, conexões e acessórios de polietileno, PN-4, por termofusão, com DE = 50mm até 75mm, por junta soldada</v>
          </cell>
          <cell r="C2361" t="str">
            <v>un</v>
          </cell>
        </row>
        <row r="2362">
          <cell r="A2362" t="str">
            <v>06.001.0812-0</v>
          </cell>
          <cell r="B2362" t="str">
            <v>Idem item 06.001.0811, com DE acima de 75mm até 125mm</v>
          </cell>
          <cell r="C2362" t="str">
            <v>un</v>
          </cell>
        </row>
        <row r="2363">
          <cell r="A2363" t="str">
            <v>06.001.0813-0</v>
          </cell>
          <cell r="B2363" t="str">
            <v>Idem item 06.001.0811, com DE acima de 125mm até 180mm</v>
          </cell>
          <cell r="C2363" t="str">
            <v>un</v>
          </cell>
        </row>
        <row r="2364">
          <cell r="A2364" t="str">
            <v>06.001.0814-0</v>
          </cell>
          <cell r="B2364" t="str">
            <v>Idem item 06.001.0811, com DE acima de 180mm até 225mm</v>
          </cell>
          <cell r="C2364" t="str">
            <v>un</v>
          </cell>
        </row>
        <row r="2365">
          <cell r="A2365" t="str">
            <v>06.001.0815-0</v>
          </cell>
          <cell r="B2365" t="str">
            <v>Idem item 06.001.0811, com DE acima de 225mm até 280mm</v>
          </cell>
          <cell r="C2365" t="str">
            <v>un</v>
          </cell>
        </row>
        <row r="2366">
          <cell r="A2366" t="str">
            <v>06.001.0816-0</v>
          </cell>
          <cell r="B2366" t="str">
            <v>Idem item 06.001.0811, com DE acima de 280mm até 355mm</v>
          </cell>
          <cell r="C2366" t="str">
            <v>un</v>
          </cell>
        </row>
        <row r="2367">
          <cell r="A2367" t="str">
            <v>06.001.0817-0</v>
          </cell>
          <cell r="B2367" t="str">
            <v>Idem item 06.001.0811, com DE acima de 355mm até 450mm</v>
          </cell>
          <cell r="C2367" t="str">
            <v>un</v>
          </cell>
        </row>
        <row r="2368">
          <cell r="A2368" t="str">
            <v>06.001.0818-0</v>
          </cell>
          <cell r="B2368" t="str">
            <v>Idem item 06.001.0811, com DE acima de 450mm até 560mm</v>
          </cell>
          <cell r="C2368" t="str">
            <v>un</v>
          </cell>
        </row>
        <row r="2369">
          <cell r="A2369" t="str">
            <v>06.001.0819-0</v>
          </cell>
          <cell r="B2369" t="str">
            <v>Idem item 06.001.0811, com DE acima de 560mm até 800mm</v>
          </cell>
          <cell r="C2369" t="str">
            <v>un</v>
          </cell>
        </row>
        <row r="2370">
          <cell r="A2370" t="str">
            <v>06.001.0820-0</v>
          </cell>
          <cell r="B2370" t="str">
            <v>Idem item 06.001.0811, com DE = 900mm</v>
          </cell>
          <cell r="C2370" t="str">
            <v>un</v>
          </cell>
        </row>
        <row r="2371">
          <cell r="A2371" t="str">
            <v>06.001.0821-0</v>
          </cell>
          <cell r="B2371" t="str">
            <v>Idem item 06.001.0811, com DE = 1000mm</v>
          </cell>
          <cell r="C2371" t="str">
            <v>un</v>
          </cell>
        </row>
        <row r="2372">
          <cell r="A2372" t="str">
            <v>06.001.0822-0</v>
          </cell>
          <cell r="B2372" t="str">
            <v>Idem item 06.001.0811, com DE = 1200mm</v>
          </cell>
          <cell r="C2372" t="str">
            <v>un</v>
          </cell>
        </row>
        <row r="2373">
          <cell r="A2373" t="str">
            <v>06.001.0831-0</v>
          </cell>
          <cell r="B2373" t="str">
            <v>Solda de topo sem fornecimento, de tubos, conexões e acessórios de polietileno, PN-10, por termofusão, com DE = 50mm até 75mm, por junta soldada</v>
          </cell>
          <cell r="C2373" t="str">
            <v>un</v>
          </cell>
        </row>
        <row r="2374">
          <cell r="A2374" t="str">
            <v>06.001.0832-0</v>
          </cell>
          <cell r="B2374" t="str">
            <v>Idem item 06.001.0831, com DE acima de 75mm até 125mm</v>
          </cell>
          <cell r="C2374" t="str">
            <v>un</v>
          </cell>
        </row>
        <row r="2375">
          <cell r="A2375" t="str">
            <v>06.001.0833-0</v>
          </cell>
          <cell r="B2375" t="str">
            <v>Idem item 06.001.0831, com DE acima de 125mm até 180mm</v>
          </cell>
          <cell r="C2375" t="str">
            <v>un</v>
          </cell>
        </row>
        <row r="2376">
          <cell r="A2376" t="str">
            <v>06.001.0834-0</v>
          </cell>
          <cell r="B2376" t="str">
            <v>Idem item 06.001.0831, com DE acima de 180mm até 225mm</v>
          </cell>
          <cell r="C2376" t="str">
            <v>un</v>
          </cell>
        </row>
        <row r="2377">
          <cell r="A2377" t="str">
            <v>06.001.0835-0</v>
          </cell>
          <cell r="B2377" t="str">
            <v>Idem item 06.001.0831, com DE acima de 225mm até 280mm</v>
          </cell>
          <cell r="C2377" t="str">
            <v>un</v>
          </cell>
        </row>
        <row r="2378">
          <cell r="A2378" t="str">
            <v>06.001.0836-0</v>
          </cell>
          <cell r="B2378" t="str">
            <v>Idem item 06.001.0831, com DE acima de 280mm até 355mm</v>
          </cell>
          <cell r="C2378" t="str">
            <v>un</v>
          </cell>
        </row>
        <row r="2379">
          <cell r="A2379" t="str">
            <v>06.001.0837-0</v>
          </cell>
          <cell r="B2379" t="str">
            <v>Idem item 06.001.0831, com DE acima de 355mm até 450mm</v>
          </cell>
          <cell r="C2379" t="str">
            <v>un</v>
          </cell>
        </row>
        <row r="2380">
          <cell r="A2380" t="str">
            <v>06.001.0838-0</v>
          </cell>
          <cell r="B2380" t="str">
            <v>Idem item 06.001.0831, com DE acima de 450mm até 560mm</v>
          </cell>
          <cell r="C2380" t="str">
            <v>un</v>
          </cell>
        </row>
        <row r="2381">
          <cell r="A2381" t="str">
            <v>06.001.0839-0</v>
          </cell>
          <cell r="B2381" t="str">
            <v>Idem item 06.001.0831, com DE acima de 560mm até 800mm</v>
          </cell>
          <cell r="C2381" t="str">
            <v>un</v>
          </cell>
        </row>
        <row r="2382">
          <cell r="A2382" t="str">
            <v>06.001.0851-0</v>
          </cell>
          <cell r="B2382" t="str">
            <v>Solda de topo sem fornecimento, de tubos, conexões e acessórios de polietileno, PN-16, por termofusão, com DE = 50mm até 75mm, por junta soldada</v>
          </cell>
          <cell r="C2382" t="str">
            <v>un</v>
          </cell>
        </row>
        <row r="2383">
          <cell r="A2383" t="str">
            <v>06.001.0852-0</v>
          </cell>
          <cell r="B2383" t="str">
            <v>Idem item 06.001.0851, com DE acima de 75mm até 125mm</v>
          </cell>
          <cell r="C2383" t="str">
            <v>un</v>
          </cell>
        </row>
        <row r="2384">
          <cell r="A2384" t="str">
            <v>06.001.0853-0</v>
          </cell>
          <cell r="B2384" t="str">
            <v>Idem item 06.001.0851, com DE acima de 125mm até 180mm</v>
          </cell>
          <cell r="C2384" t="str">
            <v>un</v>
          </cell>
        </row>
        <row r="2385">
          <cell r="A2385" t="str">
            <v>06.001.0854-0</v>
          </cell>
          <cell r="B2385" t="str">
            <v>Idem item 06.001.0851, com DE acima de 180mm até 225mm</v>
          </cell>
          <cell r="C2385" t="str">
            <v>un</v>
          </cell>
        </row>
        <row r="2386">
          <cell r="A2386" t="str">
            <v>06.001.0855-0</v>
          </cell>
          <cell r="B2386" t="str">
            <v>Idem item 06.001.0851, com DE acima de 225mm até 280mm</v>
          </cell>
          <cell r="C2386" t="str">
            <v>un</v>
          </cell>
        </row>
        <row r="2387">
          <cell r="A2387" t="str">
            <v>06.001.0856-0</v>
          </cell>
          <cell r="B2387" t="str">
            <v>Idem item 06.001.0851, com DE acima de 280mm até 355mm</v>
          </cell>
          <cell r="C2387" t="str">
            <v>un</v>
          </cell>
        </row>
        <row r="2388">
          <cell r="A2388" t="str">
            <v>06.001.0857-0</v>
          </cell>
          <cell r="B2388" t="str">
            <v>Idem item 06.001.0851, com DE acima de 355mm até 450mm</v>
          </cell>
          <cell r="C2388" t="str">
            <v>un</v>
          </cell>
        </row>
        <row r="2389">
          <cell r="A2389" t="str">
            <v>06.001.0858-0</v>
          </cell>
          <cell r="B2389" t="str">
            <v>Idem item 06.001.0851, com DE acima de 450mm até 560mm</v>
          </cell>
          <cell r="C2389" t="str">
            <v>un</v>
          </cell>
        </row>
        <row r="2390">
          <cell r="A2390" t="str">
            <v>06.002.0009-0</v>
          </cell>
          <cell r="B2390" t="str">
            <v>Obs.: Vide família 06.001 - Tubo de concreto armado, classe EA-2 (NBR 8890/03), com junta elástica, para esgoto sanitário, carga e descarga, acerto de fundo de vala, colocação, aterro e soca até a altura da geratriz superior do tubo, considerando o material da própria escavação, inclusive fornecimento do anel de borracha, com diâmetro de 300mm. FORNECIMENTO e ASSENTAMENTO</v>
          </cell>
          <cell r="C2390" t="str">
            <v>m</v>
          </cell>
        </row>
        <row r="2391">
          <cell r="A2391" t="str">
            <v>06.002.0010-0</v>
          </cell>
          <cell r="B2391" t="str">
            <v>Idem item 06.002.0009, com diâmetro de 400mm</v>
          </cell>
          <cell r="C2391" t="str">
            <v>m</v>
          </cell>
        </row>
        <row r="2392">
          <cell r="A2392" t="str">
            <v>06.002.0011-0</v>
          </cell>
          <cell r="B2392" t="str">
            <v>Idem item 06.002.0009, com diâmetro de 500mm</v>
          </cell>
          <cell r="C2392" t="str">
            <v>m</v>
          </cell>
        </row>
        <row r="2393">
          <cell r="A2393" t="str">
            <v>06.002.0012-0</v>
          </cell>
          <cell r="B2393" t="str">
            <v>Idem item 06.002.0009, com diâmetro de 600mm</v>
          </cell>
          <cell r="C2393" t="str">
            <v>m</v>
          </cell>
        </row>
        <row r="2394">
          <cell r="A2394" t="str">
            <v>06.002.0013-0</v>
          </cell>
          <cell r="B2394" t="str">
            <v>Idem item 06.002.0009, com diâmetro de 700mm</v>
          </cell>
          <cell r="C2394" t="str">
            <v>m</v>
          </cell>
        </row>
        <row r="2395">
          <cell r="A2395" t="str">
            <v>06.002.0014-0</v>
          </cell>
          <cell r="B2395" t="str">
            <v>Idem item 06.002.0009, com diâmetro de 800mm</v>
          </cell>
          <cell r="C2395" t="str">
            <v>m</v>
          </cell>
        </row>
        <row r="2396">
          <cell r="A2396" t="str">
            <v>06.002.0015-0</v>
          </cell>
          <cell r="B2396" t="str">
            <v>Idem item 06.002.0009, com diâmetro de 900mm</v>
          </cell>
          <cell r="C2396" t="str">
            <v>m</v>
          </cell>
        </row>
        <row r="2397">
          <cell r="A2397" t="str">
            <v>06.002.0016-0</v>
          </cell>
          <cell r="B2397" t="str">
            <v>Idem item 06.002.0009, com diâmetro de 1000mm</v>
          </cell>
          <cell r="C2397" t="str">
            <v>m</v>
          </cell>
        </row>
        <row r="2398">
          <cell r="A2398" t="str">
            <v>06.002.0017-0</v>
          </cell>
          <cell r="B2398" t="str">
            <v>Idem item 06.002.0009, com diâmetro de 1200mm</v>
          </cell>
          <cell r="C2398" t="str">
            <v>m</v>
          </cell>
        </row>
        <row r="2399">
          <cell r="A2399" t="str">
            <v>06.002.0018-0</v>
          </cell>
          <cell r="B2399" t="str">
            <v>Idem item 06.002.0009, com diâmetro de 1500mm</v>
          </cell>
          <cell r="C2399" t="str">
            <v>m</v>
          </cell>
        </row>
        <row r="2400">
          <cell r="A2400" t="str">
            <v>06.002.0019-0</v>
          </cell>
          <cell r="B2400" t="str">
            <v>Idem item 06.002.0009, com diâmetro de 1750mm</v>
          </cell>
          <cell r="C2400" t="str">
            <v>m</v>
          </cell>
        </row>
        <row r="2401">
          <cell r="A2401" t="str">
            <v>06.002.0020-0</v>
          </cell>
          <cell r="B2401" t="str">
            <v>Idem item 06.002.0009, com diâmetro de 2000mm</v>
          </cell>
          <cell r="C2401" t="str">
            <v>m</v>
          </cell>
        </row>
        <row r="2402">
          <cell r="A2402" t="str">
            <v>06.002.0040-0</v>
          </cell>
          <cell r="B2402" t="str">
            <v>Tubo de concreto armado, classe EA-3 (NBR 8890/03), com junta elástica, para esgoto sanitário, carga e descarga, acerto de fundo de vala, colocação, aterro e soca até a altura da geratriz superior do tubo, considerando o material da própria escavação, inclusive fornecimento do anel de borracha, com diâmetro de 300mm.  FORNECIMENTO e ASSENTAMENTO</v>
          </cell>
          <cell r="C2402" t="str">
            <v>m</v>
          </cell>
        </row>
        <row r="2403">
          <cell r="A2403" t="str">
            <v>06.002.0041-0</v>
          </cell>
          <cell r="B2403" t="str">
            <v>Idem item 06.002.0040, com diâmetro de 400mm</v>
          </cell>
          <cell r="C2403" t="str">
            <v>m</v>
          </cell>
        </row>
        <row r="2404">
          <cell r="A2404" t="str">
            <v>06.002.0042-0</v>
          </cell>
          <cell r="B2404" t="str">
            <v>Idem item 06.002.0040, com diâmetro de 500mm</v>
          </cell>
          <cell r="C2404" t="str">
            <v>m</v>
          </cell>
        </row>
        <row r="2405">
          <cell r="A2405" t="str">
            <v>06.002.0043-0</v>
          </cell>
          <cell r="B2405" t="str">
            <v>Idem item 06.002.0040, com diâmetro de 600mm</v>
          </cell>
          <cell r="C2405" t="str">
            <v>m</v>
          </cell>
        </row>
        <row r="2406">
          <cell r="A2406" t="str">
            <v>06.002.0044-0</v>
          </cell>
          <cell r="B2406" t="str">
            <v>Idem item 06.002.0040, com diâmetro de 700mm</v>
          </cell>
          <cell r="C2406" t="str">
            <v>m</v>
          </cell>
        </row>
        <row r="2407">
          <cell r="A2407" t="str">
            <v>06.002.0045-0</v>
          </cell>
          <cell r="B2407" t="str">
            <v>Idem item 06.002.0040, com diâmetro de 800mm</v>
          </cell>
          <cell r="C2407" t="str">
            <v>m</v>
          </cell>
        </row>
        <row r="2408">
          <cell r="A2408" t="str">
            <v>06.002.0046-0</v>
          </cell>
          <cell r="B2408" t="str">
            <v>Idem item 06.002.0040, com diâmetro de 900mm</v>
          </cell>
          <cell r="C2408" t="str">
            <v>m</v>
          </cell>
        </row>
        <row r="2409">
          <cell r="A2409" t="str">
            <v>06.002.0047-0</v>
          </cell>
          <cell r="B2409" t="str">
            <v>Idem item 06.002.0040, com diâmetro de 1000mm</v>
          </cell>
          <cell r="C2409" t="str">
            <v>m</v>
          </cell>
        </row>
        <row r="2410">
          <cell r="A2410" t="str">
            <v>06.002.0048-0</v>
          </cell>
          <cell r="B2410" t="str">
            <v>Idem item 06.002.0040, com diâmetro de 1100mm</v>
          </cell>
          <cell r="C2410" t="str">
            <v>m</v>
          </cell>
        </row>
        <row r="2411">
          <cell r="A2411" t="str">
            <v>06.002.0049-0</v>
          </cell>
          <cell r="B2411" t="str">
            <v>Idem item 06.002.0040, com diâmetro de 1200mm</v>
          </cell>
          <cell r="C2411" t="str">
            <v>m</v>
          </cell>
        </row>
        <row r="2412">
          <cell r="A2412" t="str">
            <v>06.002.0050-0</v>
          </cell>
          <cell r="B2412" t="str">
            <v>Idem item 06.002.0040, com diâmetro de 1500mm</v>
          </cell>
          <cell r="C2412" t="str">
            <v>m</v>
          </cell>
        </row>
        <row r="2413">
          <cell r="A2413" t="str">
            <v>06.002.0051-0</v>
          </cell>
          <cell r="B2413" t="str">
            <v>Idem item 06.002.0040, com diâmetro de 1750mm</v>
          </cell>
          <cell r="C2413" t="str">
            <v>m</v>
          </cell>
        </row>
        <row r="2414">
          <cell r="A2414" t="str">
            <v>06.002.0052-0</v>
          </cell>
          <cell r="B2414" t="str">
            <v>Idem item 06.002.0040, com diâmetro de 2000mm</v>
          </cell>
          <cell r="C2414" t="str">
            <v>m</v>
          </cell>
        </row>
        <row r="2415">
          <cell r="A2415" t="str">
            <v>06.002.0060-0</v>
          </cell>
          <cell r="B2415" t="str">
            <v>Tubo de concreto armado, classe EA-4 (NBR 8890/03), com junta elástica, para esgoto sanitário, carga e descarga, acerto de fundo de vala, colocação, aterro e soca até a altura da geratriz superior do tubo, considerando o material da própria escavação, inclusive fornecimento do anel de borracha, com diâmetro de 300mm.  FORNECIMENTO e ASSENTAMENTO</v>
          </cell>
          <cell r="C2415" t="str">
            <v>m</v>
          </cell>
        </row>
        <row r="2416">
          <cell r="A2416" t="str">
            <v>06.002.0061-0</v>
          </cell>
          <cell r="B2416" t="str">
            <v>Idem item 06.002.0060, com diâmetro de 400mm</v>
          </cell>
          <cell r="C2416" t="str">
            <v>m</v>
          </cell>
        </row>
        <row r="2417">
          <cell r="A2417" t="str">
            <v>06.002.0062-0</v>
          </cell>
          <cell r="B2417" t="str">
            <v>Idem item 06.002.0060, com diâmetro de 500mm</v>
          </cell>
          <cell r="C2417" t="str">
            <v>m</v>
          </cell>
        </row>
        <row r="2418">
          <cell r="A2418" t="str">
            <v>06.002.0063-0</v>
          </cell>
          <cell r="B2418" t="str">
            <v>Idem item 06.002.0060, com diâmetro de 600mm</v>
          </cell>
          <cell r="C2418" t="str">
            <v>m</v>
          </cell>
        </row>
        <row r="2419">
          <cell r="A2419" t="str">
            <v>06.002.0064-0</v>
          </cell>
          <cell r="B2419" t="str">
            <v>Idem item 06.002.0060, com diâmetro de 700mm</v>
          </cell>
          <cell r="C2419" t="str">
            <v>m</v>
          </cell>
        </row>
        <row r="2420">
          <cell r="A2420" t="str">
            <v>06.002.0065-0</v>
          </cell>
          <cell r="B2420" t="str">
            <v>Idem item 06.002.0060, com diâmetro de 800mm</v>
          </cell>
          <cell r="C2420" t="str">
            <v>m</v>
          </cell>
        </row>
        <row r="2421">
          <cell r="A2421" t="str">
            <v>06.002.0066-0</v>
          </cell>
          <cell r="B2421" t="str">
            <v>Idem item 06.002.0060, com diâmetro de 900mm</v>
          </cell>
          <cell r="C2421" t="str">
            <v>m</v>
          </cell>
        </row>
        <row r="2422">
          <cell r="A2422" t="str">
            <v>06.002.0067-0</v>
          </cell>
          <cell r="B2422" t="str">
            <v>Idem item 06.002.0060, com diâmetro de 1000mm</v>
          </cell>
          <cell r="C2422" t="str">
            <v>m</v>
          </cell>
        </row>
        <row r="2423">
          <cell r="A2423" t="str">
            <v>06.002.0068-0</v>
          </cell>
          <cell r="B2423" t="str">
            <v>Idem item 06.002.0060, com diâmetro de 1100mm</v>
          </cell>
          <cell r="C2423" t="str">
            <v>m</v>
          </cell>
        </row>
        <row r="2424">
          <cell r="A2424" t="str">
            <v>06.002.0069-0</v>
          </cell>
          <cell r="B2424" t="str">
            <v>Idem item 06.002.0060, com diâmetro de 1200mm</v>
          </cell>
          <cell r="C2424" t="str">
            <v>m</v>
          </cell>
        </row>
        <row r="2425">
          <cell r="A2425" t="str">
            <v>06.002.0070-0</v>
          </cell>
          <cell r="B2425" t="str">
            <v>Idem item 06.002.0060, com diâmetro de 1500mm</v>
          </cell>
          <cell r="C2425" t="str">
            <v>m</v>
          </cell>
        </row>
        <row r="2426">
          <cell r="A2426" t="str">
            <v>06.002.0071-0</v>
          </cell>
          <cell r="B2426" t="str">
            <v>Idem item 06.002.0060, com diâmetro de 1750mm</v>
          </cell>
          <cell r="C2426" t="str">
            <v>m</v>
          </cell>
        </row>
        <row r="2427">
          <cell r="A2427" t="str">
            <v>06.002.0072-0</v>
          </cell>
          <cell r="B2427" t="str">
            <v>Idem item 06.002.0060, com diâmetro de 2000mm</v>
          </cell>
          <cell r="C2427" t="str">
            <v>m</v>
          </cell>
        </row>
        <row r="2428">
          <cell r="A2428" t="str">
            <v>06.003.0010-0</v>
          </cell>
          <cell r="B2428" t="str">
            <v>Calha meio-tubo circular de concreto vibrado, diâmetro interno de 300mm, inclusive acerto de fundo de vala.  FORNECIMENTO e ASSENTAMENTO</v>
          </cell>
          <cell r="C2428" t="str">
            <v>m</v>
          </cell>
        </row>
        <row r="2429">
          <cell r="A2429" t="str">
            <v>06.003.0011-0</v>
          </cell>
          <cell r="B2429" t="str">
            <v>Idem item 06.003.0010, com diâmetro de 400mm</v>
          </cell>
          <cell r="C2429" t="str">
            <v>m</v>
          </cell>
        </row>
        <row r="2430">
          <cell r="A2430" t="str">
            <v>06.003.0012-0</v>
          </cell>
          <cell r="B2430" t="str">
            <v>Idem item 06.003.0010, com diâmetro de 500mm</v>
          </cell>
          <cell r="C2430" t="str">
            <v>m</v>
          </cell>
        </row>
        <row r="2431">
          <cell r="A2431" t="str">
            <v>06.003.0013-0</v>
          </cell>
          <cell r="B2431" t="str">
            <v>Idem item 06.003.0010, com diâmetro de 600mm</v>
          </cell>
          <cell r="C2431" t="str">
            <v>m</v>
          </cell>
        </row>
        <row r="2432">
          <cell r="A2432" t="str">
            <v>06.003.0015-0</v>
          </cell>
          <cell r="B2432" t="str">
            <v>Idem item 06.003.0010, com diâmetro de 800mm</v>
          </cell>
          <cell r="C2432" t="str">
            <v>m</v>
          </cell>
        </row>
        <row r="2433">
          <cell r="A2433" t="str">
            <v>06.003.0017-0</v>
          </cell>
          <cell r="B2433" t="str">
            <v>Idem item 06.003.0010, com diâmetro de 1000mm</v>
          </cell>
          <cell r="C2433" t="str">
            <v>m</v>
          </cell>
        </row>
        <row r="2434">
          <cell r="A2434" t="str">
            <v>06.003.0050-0</v>
          </cell>
          <cell r="B2434" t="str">
            <v>Obs.: Vide família 06.001 - Tubo de concreto simples, classe PS-1 (NBR 8890/03), para coletor de águas pluviais, de 200mm de diâmetro, aterro e soca até a altura da geratriz superior do tubo, considerando o material da própria escavação, inclusive fornecimento do material para rejuntamento com argamassa de cimento e areia, no traço 1:4, inclusive acerto de fundo de vala. FORNECIMENTO e ASSENTAMENTO</v>
          </cell>
          <cell r="C2434" t="str">
            <v>m</v>
          </cell>
        </row>
        <row r="2435">
          <cell r="A2435" t="str">
            <v>06.003.0053-0</v>
          </cell>
          <cell r="B2435" t="str">
            <v>Idem item 06.003.0050, com diâmetro de 300mm</v>
          </cell>
          <cell r="C2435" t="str">
            <v>m</v>
          </cell>
        </row>
        <row r="2436">
          <cell r="A2436" t="str">
            <v>06.003.0055-0</v>
          </cell>
          <cell r="B2436" t="str">
            <v>Idem item 06.003.0050, com diâmetro de 400mm</v>
          </cell>
          <cell r="C2436" t="str">
            <v>m</v>
          </cell>
        </row>
        <row r="2437">
          <cell r="A2437" t="str">
            <v>06.003.0057-0</v>
          </cell>
          <cell r="B2437" t="str">
            <v>Idem item 06.003.0050, com diâmetro de 500mm</v>
          </cell>
          <cell r="C2437" t="str">
            <v>m</v>
          </cell>
        </row>
        <row r="2438">
          <cell r="A2438" t="str">
            <v>06.003.0058-0</v>
          </cell>
          <cell r="B2438" t="str">
            <v>Idem item 06.003.0050, com diâmetro de 600mm</v>
          </cell>
          <cell r="C2438" t="str">
            <v>m</v>
          </cell>
        </row>
        <row r="2439">
          <cell r="A2439" t="str">
            <v>06.003.0060-0</v>
          </cell>
          <cell r="B2439" t="str">
            <v>Tubo de concreto simples, classe PS-2 (NBR 8890/03), para coletor de águas pluviais, de 200mm de diâmetro, aterro e soca até a altura da geratriz superior do tubo, considerando o material da própria escavação, inclusive fornecimento do material para rejuntamento com argamassa de cimento e areia, no traço 1:4, inclusive acerto de fundo de vala. FORNECIMENTO e ASSENTAMENTO</v>
          </cell>
          <cell r="C2439" t="str">
            <v>m</v>
          </cell>
        </row>
        <row r="2440">
          <cell r="A2440" t="str">
            <v>06.003.0062-0</v>
          </cell>
          <cell r="B2440" t="str">
            <v>Idem item 06.003.0060, com diâmetro de 300mm</v>
          </cell>
          <cell r="C2440" t="str">
            <v>m</v>
          </cell>
        </row>
        <row r="2441">
          <cell r="A2441" t="str">
            <v>06.003.0064-0</v>
          </cell>
          <cell r="B2441" t="str">
            <v>Idem item 06.003.0060, com diâmetro de 400mm</v>
          </cell>
          <cell r="C2441" t="str">
            <v>m</v>
          </cell>
        </row>
        <row r="2442">
          <cell r="A2442" t="str">
            <v>06.003.0066-0</v>
          </cell>
          <cell r="B2442" t="str">
            <v>Idem item 06.003.0060, com diâmetro de 500mm</v>
          </cell>
          <cell r="C2442" t="str">
            <v>m</v>
          </cell>
        </row>
        <row r="2443">
          <cell r="A2443" t="str">
            <v>06.003.0068-0</v>
          </cell>
          <cell r="B2443" t="str">
            <v>Idem item 06.003.0060, com diâmetro de 600mm</v>
          </cell>
          <cell r="C2443" t="str">
            <v>m</v>
          </cell>
        </row>
        <row r="2444">
          <cell r="A2444" t="str">
            <v>06.004.0060-0</v>
          </cell>
          <cell r="B2444" t="str">
            <v>Obs.: Vide família 06.001 - Tubo de concreto armado, classe PA-1 (NBR 8890/03), para galerias de águas pluviais, com diâmetro de 300mm, aterro e soca até a altura da geratriz superior do tubo, considerando o material da própria escavação, inclusive fornecimento do material para rejuntamento com argamassa de cimento e areia, no traço 1:4 e acerto de fundo de vala. FORNECIMENTO e ASSENTAMENTO</v>
          </cell>
          <cell r="C2444" t="str">
            <v>m</v>
          </cell>
        </row>
        <row r="2445">
          <cell r="A2445" t="str">
            <v>06.004.0062-0</v>
          </cell>
          <cell r="B2445" t="str">
            <v>Idem item 06.004.0060, com diâmetro de 400mm</v>
          </cell>
          <cell r="C2445" t="str">
            <v>m</v>
          </cell>
        </row>
        <row r="2446">
          <cell r="A2446" t="str">
            <v>06.004.0064-0</v>
          </cell>
          <cell r="B2446" t="str">
            <v>Idem item 06.004.0060, com diâmetro de 500mm</v>
          </cell>
          <cell r="C2446" t="str">
            <v>m</v>
          </cell>
        </row>
        <row r="2447">
          <cell r="A2447" t="str">
            <v>06.004.0066-0</v>
          </cell>
          <cell r="B2447" t="str">
            <v>Idem item 06.004.0060, com diâmetro de 600mm</v>
          </cell>
          <cell r="C2447" t="str">
            <v>m</v>
          </cell>
        </row>
        <row r="2448">
          <cell r="A2448" t="str">
            <v>06.004.0068-0</v>
          </cell>
          <cell r="B2448" t="str">
            <v>Idem item 06.004.0060, com diâmetro de 700mm</v>
          </cell>
          <cell r="C2448" t="str">
            <v>m</v>
          </cell>
        </row>
        <row r="2449">
          <cell r="A2449" t="str">
            <v>06.004.0070-0</v>
          </cell>
          <cell r="B2449" t="str">
            <v>Idem item 06.004.0060, com diâmetro de 800mm</v>
          </cell>
          <cell r="C2449" t="str">
            <v>m</v>
          </cell>
        </row>
        <row r="2450">
          <cell r="A2450" t="str">
            <v>06.004.0072-0</v>
          </cell>
          <cell r="B2450" t="str">
            <v>Idem item 06.004.0060, com diâmetro de 900mm</v>
          </cell>
          <cell r="C2450" t="str">
            <v>m</v>
          </cell>
        </row>
        <row r="2451">
          <cell r="A2451" t="str">
            <v>06.004.0074-0</v>
          </cell>
          <cell r="B2451" t="str">
            <v>Idem item 06.004.0060, com diâmetro de 1000mm</v>
          </cell>
          <cell r="C2451" t="str">
            <v>m</v>
          </cell>
        </row>
        <row r="2452">
          <cell r="A2452" t="str">
            <v>06.004.0076-0</v>
          </cell>
          <cell r="B2452" t="str">
            <v>Idem item 06.004.0060, com diâmetro de 1100mm</v>
          </cell>
          <cell r="C2452" t="str">
            <v>m</v>
          </cell>
        </row>
        <row r="2453">
          <cell r="A2453" t="str">
            <v>06.004.0078-0</v>
          </cell>
          <cell r="B2453" t="str">
            <v>Idem item 06.004.0060, com diâmetro de 1200mm</v>
          </cell>
          <cell r="C2453" t="str">
            <v>m</v>
          </cell>
        </row>
        <row r="2454">
          <cell r="A2454" t="str">
            <v>06.004.0080-0</v>
          </cell>
          <cell r="B2454" t="str">
            <v>Idem item 06.004.0060, com diâmetro de 1500mm</v>
          </cell>
          <cell r="C2454" t="str">
            <v>m</v>
          </cell>
        </row>
        <row r="2455">
          <cell r="A2455" t="str">
            <v>06.004.0082-0</v>
          </cell>
          <cell r="B2455" t="str">
            <v>Idem item 06.004.0060, com diâmetro de 1750mm</v>
          </cell>
          <cell r="C2455" t="str">
            <v>m</v>
          </cell>
        </row>
        <row r="2456">
          <cell r="A2456" t="str">
            <v>06.004.0084-0</v>
          </cell>
          <cell r="B2456" t="str">
            <v>Idem item 06.004.0060, com diâmetro de 2000mm</v>
          </cell>
          <cell r="C2456" t="str">
            <v>m</v>
          </cell>
        </row>
        <row r="2457">
          <cell r="A2457" t="str">
            <v>06.004.0090-0</v>
          </cell>
          <cell r="B2457" t="str">
            <v>Tubo de concreto armado, classe PA-2 (NBR 8890/03), para galerias de águas pluviais, com diâmetro de 300mm, aterro e soca até a altura da geratriz superior do tubo, considerando o material da própria escavação, inclusive fornecimento do material para rejuntamento com argamassa de cimento e areia, no traço 1:4 e acerto de fundo de vala. FORNECIMENTO e ASSENTAMENTO</v>
          </cell>
          <cell r="C2457" t="str">
            <v>m</v>
          </cell>
        </row>
        <row r="2458">
          <cell r="A2458" t="str">
            <v>06.004.0092-0</v>
          </cell>
          <cell r="B2458" t="str">
            <v>Idem item 06.004.0090, com diâmetro de 400mm</v>
          </cell>
          <cell r="C2458" t="str">
            <v>m</v>
          </cell>
        </row>
        <row r="2459">
          <cell r="A2459" t="str">
            <v>06.004.0094-0</v>
          </cell>
          <cell r="B2459" t="str">
            <v>Idem item 06.004.0090, com diâmetro de 500mm</v>
          </cell>
          <cell r="C2459" t="str">
            <v>m</v>
          </cell>
        </row>
        <row r="2460">
          <cell r="A2460" t="str">
            <v>06.004.0096-0</v>
          </cell>
          <cell r="B2460" t="str">
            <v>Idem item 06.004.0090, com diâmetro de 600mm</v>
          </cell>
          <cell r="C2460" t="str">
            <v>m</v>
          </cell>
        </row>
        <row r="2461">
          <cell r="A2461" t="str">
            <v>06.004.0098-0</v>
          </cell>
          <cell r="B2461" t="str">
            <v>Idem item 06.004.0090, com diâmetro de 700mm</v>
          </cell>
          <cell r="C2461" t="str">
            <v>m</v>
          </cell>
        </row>
        <row r="2462">
          <cell r="A2462" t="str">
            <v>06.004.0100-0</v>
          </cell>
          <cell r="B2462" t="str">
            <v>Idem item 06.004.0090, com diâmetro de 800mm</v>
          </cell>
          <cell r="C2462" t="str">
            <v>m</v>
          </cell>
        </row>
        <row r="2463">
          <cell r="A2463" t="str">
            <v>06.004.0102-0</v>
          </cell>
          <cell r="B2463" t="str">
            <v>Idem item 06.004.0090, com diâmetro de 900mm</v>
          </cell>
          <cell r="C2463" t="str">
            <v>m</v>
          </cell>
        </row>
        <row r="2464">
          <cell r="A2464" t="str">
            <v>06.004.0104-0</v>
          </cell>
          <cell r="B2464" t="str">
            <v>Idem item 06.004.0090, com diâmetro de 1000mm</v>
          </cell>
          <cell r="C2464" t="str">
            <v>m</v>
          </cell>
        </row>
        <row r="2465">
          <cell r="A2465" t="str">
            <v>06.004.0106-0</v>
          </cell>
          <cell r="B2465" t="str">
            <v>Idem item 06.004.0090, com diâmetro de 1100mm</v>
          </cell>
          <cell r="C2465" t="str">
            <v>m</v>
          </cell>
        </row>
        <row r="2466">
          <cell r="A2466" t="str">
            <v>06.004.0108-0</v>
          </cell>
          <cell r="B2466" t="str">
            <v>Idem item 06.004.0090, com diâmetro de 1200mm</v>
          </cell>
          <cell r="C2466" t="str">
            <v>m</v>
          </cell>
        </row>
        <row r="2467">
          <cell r="A2467" t="str">
            <v>06.004.0110-0</v>
          </cell>
          <cell r="B2467" t="str">
            <v>Idem item 06.004.0090, com diâmetro de 1500mm</v>
          </cell>
          <cell r="C2467" t="str">
            <v>m</v>
          </cell>
        </row>
        <row r="2468">
          <cell r="A2468" t="str">
            <v>06.004.0112-0</v>
          </cell>
          <cell r="B2468" t="str">
            <v>Idem item 06.004.0090, com diâmetro de 1750mm</v>
          </cell>
          <cell r="C2468" t="str">
            <v>m</v>
          </cell>
        </row>
        <row r="2469">
          <cell r="A2469" t="str">
            <v>06.004.0114-0</v>
          </cell>
          <cell r="B2469" t="str">
            <v>Idem item 06.004.0090, com diâmetro de 2000mm</v>
          </cell>
          <cell r="C2469" t="str">
            <v>m</v>
          </cell>
        </row>
        <row r="2470">
          <cell r="A2470" t="str">
            <v>06.004.0120-0</v>
          </cell>
          <cell r="B2470" t="str">
            <v>Tubo de concreto armado, classePA-3 (NBR 8890/03), para galerias de águas pluviais, com diâmetro de 300mm, aterro e soca até a altura da geratriz superior do tubo, considerando o material da própria escavação, inclusive fornecimento do material para rejuntamento com argamassa de cimento e areia, no traço 1:4 e acerto de fundo de vala. FORNECIMENTO e ASSENTAMENTO</v>
          </cell>
          <cell r="C2470" t="str">
            <v>m</v>
          </cell>
        </row>
        <row r="2471">
          <cell r="A2471" t="str">
            <v>06.004.0122-0</v>
          </cell>
          <cell r="B2471" t="str">
            <v>Idem item 06.004.0120, com diâmetro de 400mm</v>
          </cell>
          <cell r="C2471" t="str">
            <v>m</v>
          </cell>
        </row>
        <row r="2472">
          <cell r="A2472" t="str">
            <v>06.004.0124-0</v>
          </cell>
          <cell r="B2472" t="str">
            <v>Idem item 06.004.0120, com diâmetro de 500mm</v>
          </cell>
          <cell r="C2472" t="str">
            <v>m</v>
          </cell>
        </row>
        <row r="2473">
          <cell r="A2473" t="str">
            <v>06.004.0126-0</v>
          </cell>
          <cell r="B2473" t="str">
            <v>Idem item 06.004.0120, com diâmetro de 600mm</v>
          </cell>
          <cell r="C2473" t="str">
            <v>m</v>
          </cell>
        </row>
        <row r="2474">
          <cell r="A2474" t="str">
            <v>06.004.0128-0</v>
          </cell>
          <cell r="B2474" t="str">
            <v>Idem item 06.004.0120, com diâmetro de 700mm</v>
          </cell>
          <cell r="C2474" t="str">
            <v>m</v>
          </cell>
        </row>
        <row r="2475">
          <cell r="A2475" t="str">
            <v>06.004.0130-0</v>
          </cell>
          <cell r="B2475" t="str">
            <v>Idem item 06.004.0120, com diâmetro de 800mm</v>
          </cell>
          <cell r="C2475" t="str">
            <v>m</v>
          </cell>
        </row>
        <row r="2476">
          <cell r="A2476" t="str">
            <v>06.004.0132-0</v>
          </cell>
          <cell r="B2476" t="str">
            <v>Idem item 06.004.0120, com diâmetro de 900mm</v>
          </cell>
          <cell r="C2476" t="str">
            <v>m</v>
          </cell>
        </row>
        <row r="2477">
          <cell r="A2477" t="str">
            <v>06.004.0134-0</v>
          </cell>
          <cell r="B2477" t="str">
            <v>Idem item 06.004.0120, com diâmetro de 1000mm</v>
          </cell>
          <cell r="C2477" t="str">
            <v>m</v>
          </cell>
        </row>
        <row r="2478">
          <cell r="A2478" t="str">
            <v>06.004.0136-0</v>
          </cell>
          <cell r="B2478" t="str">
            <v>Idem item 06.004.0120, com diâmetro de 1100mm</v>
          </cell>
          <cell r="C2478" t="str">
            <v>m</v>
          </cell>
        </row>
        <row r="2479">
          <cell r="A2479" t="str">
            <v>06.004.0138-0</v>
          </cell>
          <cell r="B2479" t="str">
            <v>Idem item 06.004.0120, com diâmetro de 1200mm</v>
          </cell>
          <cell r="C2479" t="str">
            <v>m</v>
          </cell>
        </row>
        <row r="2480">
          <cell r="A2480" t="str">
            <v>06.004.0140-0</v>
          </cell>
          <cell r="B2480" t="str">
            <v>Idem item 06.004.0120, com diâmetro de 1500mm</v>
          </cell>
          <cell r="C2480" t="str">
            <v>m</v>
          </cell>
        </row>
        <row r="2481">
          <cell r="A2481" t="str">
            <v>06.004.0142-0</v>
          </cell>
          <cell r="B2481" t="str">
            <v>Idem item 06.004.0120, com diâmetro de 1750mm</v>
          </cell>
          <cell r="C2481" t="str">
            <v>m</v>
          </cell>
        </row>
        <row r="2482">
          <cell r="A2482" t="str">
            <v>06.004.0144-0</v>
          </cell>
          <cell r="B2482" t="str">
            <v>Idem item 06.004.0120, com diâmetro de 2000mm</v>
          </cell>
          <cell r="C2482" t="str">
            <v>m</v>
          </cell>
        </row>
        <row r="2483">
          <cell r="A2483" t="str">
            <v>06.004.0150-0</v>
          </cell>
          <cell r="B2483" t="str">
            <v>Tubo de concreto armado, classePA-4 (NBR 8890/03), para galerias de águas pluviais, com diâmetro de 300mm, aterro e soca até a altura da geratriz superior do tubo, considerando o material da própria escavação, inclusive fornecimento do material para rejuntamento com argamassa de cimento e areia, no traço 1:4 e acerto de fundo de vala. FORNECIMENTO e ASSENTAMENTO</v>
          </cell>
          <cell r="C2483" t="str">
            <v>m</v>
          </cell>
        </row>
        <row r="2484">
          <cell r="A2484" t="str">
            <v>06.004.0152-0</v>
          </cell>
          <cell r="B2484" t="str">
            <v>Idem item 06.004.0150, com diâmetro de 400mm</v>
          </cell>
          <cell r="C2484" t="str">
            <v>m</v>
          </cell>
        </row>
        <row r="2485">
          <cell r="A2485" t="str">
            <v>06.004.0154-0</v>
          </cell>
          <cell r="B2485" t="str">
            <v>Idem item 06.004.0150, com diâmetro de 500mm</v>
          </cell>
          <cell r="C2485" t="str">
            <v>m</v>
          </cell>
        </row>
        <row r="2486">
          <cell r="A2486" t="str">
            <v>06.004.0156-0</v>
          </cell>
          <cell r="B2486" t="str">
            <v>Idem item 06.004.0150, com diâmetro de 600mm</v>
          </cell>
          <cell r="C2486" t="str">
            <v>m</v>
          </cell>
        </row>
        <row r="2487">
          <cell r="A2487" t="str">
            <v>06.004.0158-0</v>
          </cell>
          <cell r="B2487" t="str">
            <v>Idem item 06.004.0150, com diâmetro de 700mm</v>
          </cell>
          <cell r="C2487" t="str">
            <v>m</v>
          </cell>
        </row>
        <row r="2488">
          <cell r="A2488" t="str">
            <v>06.004.0160-0</v>
          </cell>
          <cell r="B2488" t="str">
            <v>Idem item 06.004.0150, com diâmetro de 800mm</v>
          </cell>
          <cell r="C2488" t="str">
            <v>m</v>
          </cell>
        </row>
        <row r="2489">
          <cell r="A2489" t="str">
            <v>06.004.0162-0</v>
          </cell>
          <cell r="B2489" t="str">
            <v>Idem item 06.004.0150, com diâmetro de 900mm</v>
          </cell>
          <cell r="C2489" t="str">
            <v>m</v>
          </cell>
        </row>
        <row r="2490">
          <cell r="A2490" t="str">
            <v>06.004.0164-0</v>
          </cell>
          <cell r="B2490" t="str">
            <v>Idem item 06.004.0150, com diâmetro de 1000mm</v>
          </cell>
          <cell r="C2490" t="str">
            <v>m</v>
          </cell>
        </row>
        <row r="2491">
          <cell r="A2491" t="str">
            <v>06.004.0166-0</v>
          </cell>
          <cell r="B2491" t="str">
            <v>Idem item 06.004.0150, com diâmetro de 1100mm</v>
          </cell>
          <cell r="C2491" t="str">
            <v>m</v>
          </cell>
        </row>
        <row r="2492">
          <cell r="A2492" t="str">
            <v>06.004.0168-0</v>
          </cell>
          <cell r="B2492" t="str">
            <v>Idem item 06.004.0150, com diâmetro de 1200mm</v>
          </cell>
          <cell r="C2492" t="str">
            <v>m</v>
          </cell>
        </row>
        <row r="2493">
          <cell r="A2493" t="str">
            <v>06.004.0170-0</v>
          </cell>
          <cell r="B2493" t="str">
            <v>Idem item 06.004.0150, com diâmetro de 1500mm</v>
          </cell>
          <cell r="C2493" t="str">
            <v>m</v>
          </cell>
        </row>
        <row r="2494">
          <cell r="A2494" t="str">
            <v>06.004.0172-0</v>
          </cell>
          <cell r="B2494" t="str">
            <v>Idem item 06.004.0150, com diâmetro de 1750mm</v>
          </cell>
          <cell r="C2494" t="str">
            <v>m</v>
          </cell>
        </row>
        <row r="2495">
          <cell r="A2495" t="str">
            <v>06.004.0174-0</v>
          </cell>
          <cell r="B2495" t="str">
            <v>Idem item 06.004.0150, com diâmetro de 2000mm</v>
          </cell>
          <cell r="C2495" t="str">
            <v>m</v>
          </cell>
        </row>
        <row r="2496">
          <cell r="A2496" t="str">
            <v>06.004.0253-1</v>
          </cell>
          <cell r="B2496" t="str">
            <v>Canal pré-fabricado, em concreto protendido e/ou armado, com seção em “U”, medido pela área do perímetro interno da seção vezes o comprimento do canal. FORNECIMENTO e ASSENTAMENTO</v>
          </cell>
          <cell r="C2496" t="str">
            <v>m²</v>
          </cell>
        </row>
        <row r="2497">
          <cell r="A2497" t="str">
            <v>06.004.0254-1</v>
          </cell>
          <cell r="B2497" t="str">
            <v>Cobertura de canal pré-fabricado, em concreto protendido e/ou armado, para vãos até 5,00m. FORNECIMENTO e ASSENTAMENTO</v>
          </cell>
          <cell r="C2497" t="str">
            <v>m²</v>
          </cell>
        </row>
        <row r="2498">
          <cell r="A2498" t="str">
            <v>06.004.0400-0</v>
          </cell>
          <cell r="B2498" t="str">
            <v>Galeria multidimensional rodoviária simples em concreto armado e concreto armado protendido, 30MPa, com aderência inicial, auto adensável, pré-moldada composta de módulos com fundo de 6,00m, peso de 8,80t, parede com 6,00m, peso 3,90t e tampa com 2,00m, peso de 2,30t, estruturalmente bi-apoiada com carga por apoio de 112t, para tráfego urbano (trem tipo classe 45, Norma ABNT NB 6), com tabuleiro de 3,05m, altura 2,62m, vazão de 7,13m³/s, declividade 0,1%, borda livre 0,4m, n 0,013, velocidade de escoamento 2,00m/s, exclusive transporte (vide item 04.005.0172), descarga (vide item 04.018.0012), escavação e reaterro. FORNECIMENTO e ASSENTAMENTO</v>
          </cell>
          <cell r="C2498" t="str">
            <v>m</v>
          </cell>
        </row>
        <row r="2499">
          <cell r="A2499" t="str">
            <v>06.004.0405-0</v>
          </cell>
          <cell r="B2499" t="str">
            <v>Idem item 06.004.0400, simples, parede com 6,00m,peso de 4,90t e tampa com 2,00m, peso de 2,70t, carga por apoio de 130t, tabuleiro de 3,40m, altura 3,00m, vazão 9,98m³/s e velocidade de escoamento 2,16m/s</v>
          </cell>
          <cell r="C2499" t="str">
            <v>m</v>
          </cell>
        </row>
        <row r="2500">
          <cell r="A2500" t="str">
            <v>06.004.0410-0</v>
          </cell>
          <cell r="B2500" t="str">
            <v>Idem item 06.004.0400, simples, parede com 6,00m,peso de 7,40t e tampa com 2,00m, peso 3,70t, carga por apoio de 177t, tabuleiro de 4,18m, altura 4,03m, vazão de 19,86m³/s e velocidade de escoamento 2,49m/s</v>
          </cell>
          <cell r="C2500" t="str">
            <v>m</v>
          </cell>
        </row>
        <row r="2501">
          <cell r="A2501" t="str">
            <v xml:space="preserve">06.004.0415-0 </v>
          </cell>
          <cell r="B2501" t="str">
            <v>Idem item 06.004.0400, simples, parede com 6,00m,peso de 12,00t e tampa com 2,00m, pesode 4,60t, carga por apoio de 233t, tabuleiro de 5,00m, altura 4,97m, vazão de 30,73m³/s e velocidade de escoamento 2,75m/s</v>
          </cell>
          <cell r="C2501" t="str">
            <v>m</v>
          </cell>
        </row>
        <row r="2502">
          <cell r="A2502" t="str">
            <v>06.004.0420-0</v>
          </cell>
          <cell r="B2502" t="str">
            <v>Galeria multidimensional rodoviária dupla em concreto armado e concreto armado protendido, 30MPa, com aderência inicial, alto adensável, pré-moldada composta de módulos com 2 fundos de 6,00m, peso de 8,80t, parede com 6,00m, peso de 3,90t e tampa com 2,00m, peso de 4,81t, estruturalmente bi-apoiada com carga por apoio de 191t, para tráfego urbano (trem tipo classe 45, Norma ABNT NB 6), com tabuleiro de 5,22m, altura 2,62m, vazão de 15,42m³/s, declividade 0,1%, borda livre 0,4m, n 0,013, velocidade de escoamento 2,00m/s, exclusive transporte (vide item 04.005.0172), descarga (vide item 04.018.0012), escavação e reaterro. FORNECIMENTO e ASSENTAMENTO</v>
          </cell>
          <cell r="C2502" t="str">
            <v>m</v>
          </cell>
        </row>
        <row r="2503">
          <cell r="A2503" t="str">
            <v>06.004.0425-0</v>
          </cell>
          <cell r="B2503" t="str">
            <v>Idem item 06.004.0420, dupla, parede com 6,00m, peso de 4,90t e tampa com 2,00m, peso de 5,22t, carga por apoio de 223t, tabuleiro de 5,53m, altura 3,00m, vazão de 21,45m³/s e velocidade de escoamento 2,16m/s</v>
          </cell>
          <cell r="C2503" t="str">
            <v>m</v>
          </cell>
        </row>
        <row r="2504">
          <cell r="A2504" t="str">
            <v>06.004.0430-0</v>
          </cell>
          <cell r="B2504" t="str">
            <v>Idem item 06.004.0420, dupla, parede com 6,00m, peso de 7,40t e tampa com 2,00m, peso de 6,15t, carga por apoio de 284t, tabuleiro de 6,35m, altura 4,03m, vazão de 40,71m³/s e velocidade de escoamento 2,49m/s</v>
          </cell>
          <cell r="C2504" t="str">
            <v>m</v>
          </cell>
        </row>
        <row r="2505">
          <cell r="A2505" t="str">
            <v xml:space="preserve">06.004.0435-0 </v>
          </cell>
          <cell r="B2505" t="str">
            <v>Idem item 06.004.0420, dupla, parede com 6,00m, peso de 12,00t e tampa com 2,00m, pesode 7,10t, carga por apoio de 348t, tabuleiro de 7,09m, altura 4,97m, vazão de 60,73m³/s e velocidade de escoamento 2,75m/s</v>
          </cell>
          <cell r="C2505" t="str">
            <v>m</v>
          </cell>
        </row>
        <row r="2506">
          <cell r="A2506" t="str">
            <v>06.004.0440-0</v>
          </cell>
          <cell r="B2506" t="str">
            <v>Galeria multidimensional rodoviária tripla em concreto armado e concreto armado protendido, 30MPa, com aderência inicial, alto adensável, pré-moldada composta de módulos com 3 fundos de 6,00m, peso de 8,80t, parede com 6,00m, peso 3,90t e tampa com 2,00m, peso de 7,33t, estruturalmente bi-apoiada com carga por apoio de 288t, para tráfego urbano (trem tipo classe 45, Norma ABNT NB 6), com tabuleiro de 3,05m, altura 2,62m, vazão de 23,85m³/s, declividade 0,1%, borda livre 0,40m, n 0,013, velocidade de escoamento 2,00m/s, exclusive transporte (vide item 04.005.0172), descarga (vide item 04.018.0012), escavação e reaterro. FORNECIMENTO e ASSENTAMENTO</v>
          </cell>
          <cell r="C2506" t="str">
            <v>m</v>
          </cell>
        </row>
        <row r="2507">
          <cell r="A2507" t="str">
            <v>06.004.0445-0</v>
          </cell>
          <cell r="B2507" t="str">
            <v>Idem item 06.004.0440, tripla, parede com 6,00m, peso de 4,9t e tampa com 2,00m, peso de 7,70t, carga por apoio de 310t, tabuleiro de 7,55m, altura 3,00m, vazão de 34,92m³/s e velocidade de escoamento 2,16m/s</v>
          </cell>
          <cell r="C2507" t="str">
            <v>m</v>
          </cell>
        </row>
        <row r="2508">
          <cell r="A2508" t="str">
            <v>06.004.0450-0</v>
          </cell>
          <cell r="B2508" t="str">
            <v>Idem item 06.004.0440, tripla, parede com 6,00m, peso de 7,40t e tampa com 2,00m, pesode 8,70t, carga por apoio de 387t, tabuleiro de 8,37m, altura 4,03m, vazão de 65,64m³/s e velocidade de escoamento 2,49m/s</v>
          </cell>
          <cell r="C2508" t="str">
            <v>m</v>
          </cell>
        </row>
        <row r="2509">
          <cell r="A2509" t="str">
            <v>06.004.0455-0</v>
          </cell>
          <cell r="B2509" t="str">
            <v>Idem item06.004.0440, tripla, parede com 6,00m, peso de 12,00t e tampa com 2,00m, pesode 9,60t, carga por apoio de 463t, tabuleiro de 9,11m, altura 4,97m, vazão de 92,30m³/s e velocidade de escoamento 2,75m/s</v>
          </cell>
          <cell r="C2509" t="str">
            <v>m</v>
          </cell>
        </row>
        <row r="2510">
          <cell r="A2510" t="str">
            <v>06.004.0500-0</v>
          </cell>
          <cell r="B2510" t="str">
            <v>Galeria  técnica  pré-fabricada  de  concreto  armado, dimensões internas  de 1,00 x 1,00 m ( B x H ) recobrimento com 2 cm., exclusive escavação e reaterro. FORNECIMENTO e ASSENTAMENTO</v>
          </cell>
          <cell r="C2510" t="str">
            <v>m</v>
          </cell>
        </row>
        <row r="2511">
          <cell r="A2511" t="str">
            <v>06.004.0505-0</v>
          </cell>
          <cell r="B2511" t="str">
            <v xml:space="preserve">Idem item 06.004.0500, 1,50 x 1,00m </v>
          </cell>
          <cell r="C2511" t="str">
            <v>m</v>
          </cell>
        </row>
        <row r="2512">
          <cell r="A2512" t="str">
            <v>06.004.0510-0</v>
          </cell>
          <cell r="B2512" t="str">
            <v>Idem item 06.004.0500, 2,00 x 1,20m</v>
          </cell>
          <cell r="C2512" t="str">
            <v>m</v>
          </cell>
        </row>
        <row r="2513">
          <cell r="A2513" t="str">
            <v>06.004.0515-0</v>
          </cell>
          <cell r="B2513" t="str">
            <v>Idem item, 06.004.0500, 2,00 x 1,50m</v>
          </cell>
          <cell r="C2513" t="str">
            <v>m</v>
          </cell>
        </row>
        <row r="2514">
          <cell r="A2514" t="str">
            <v>06.004.0520-0</v>
          </cell>
          <cell r="B2514" t="str">
            <v xml:space="preserve">Idem item 06.004.0500, 2,50 x 1,50m </v>
          </cell>
          <cell r="C2514" t="str">
            <v>m</v>
          </cell>
        </row>
        <row r="2515">
          <cell r="A2515" t="str">
            <v>06.004.0525-0</v>
          </cell>
          <cell r="B2515" t="str">
            <v>Idem item 06.004.0500, 2,50 x 2,00m</v>
          </cell>
          <cell r="C2515" t="str">
            <v>m</v>
          </cell>
        </row>
        <row r="2516">
          <cell r="A2516" t="str">
            <v>06.004.0530-0</v>
          </cell>
          <cell r="B2516" t="str">
            <v>Idem item 06.004.0500, 3,00 x 2,00m</v>
          </cell>
          <cell r="C2516" t="str">
            <v>m</v>
          </cell>
        </row>
        <row r="2517">
          <cell r="A2517" t="str">
            <v>06.004.0535-0</v>
          </cell>
          <cell r="B2517" t="str">
            <v>Idem item 06.004.0500, 3,50 x 2,00m</v>
          </cell>
          <cell r="C2517" t="str">
            <v>m</v>
          </cell>
        </row>
        <row r="2518">
          <cell r="A2518" t="str">
            <v>06.005.0030-0</v>
          </cell>
          <cell r="B2518" t="str">
            <v>Obs.: Vide famílias 06.001 e 06.300 e conexões na 06.061 - Tubo cerâmico vidrado, conforme especificações da CEDAE, para esgoto sanitário e águas pluviais, aterro e soca até a altura da geratriz superior do tubo, considerando o material da própria escavação, com diâmetro de 100mm, inclusive fornecimento do material para rejuntamento com argamassa de cimento e areia, no traço 1:4.  FORNECIMENTO e ASSENTAMENTO</v>
          </cell>
          <cell r="C2518" t="str">
            <v>m</v>
          </cell>
        </row>
        <row r="2519">
          <cell r="A2519" t="str">
            <v>06.005.0035-0</v>
          </cell>
          <cell r="B2519" t="str">
            <v>Idem item 06.005.0030, com diâmetro de 150mm</v>
          </cell>
          <cell r="C2519" t="str">
            <v>m</v>
          </cell>
        </row>
        <row r="2520">
          <cell r="A2520" t="str">
            <v>06.005.0040-0</v>
          </cell>
          <cell r="B2520" t="str">
            <v>Idem item 06.005.0030, com diâmetro de 200mm</v>
          </cell>
          <cell r="C2520" t="str">
            <v>m</v>
          </cell>
        </row>
        <row r="2521">
          <cell r="A2521" t="str">
            <v>06.005.0045-0</v>
          </cell>
          <cell r="B2521" t="str">
            <v>Idem item 06.005.0030, com diâmetro de 250mm</v>
          </cell>
          <cell r="C2521" t="str">
            <v>m</v>
          </cell>
        </row>
        <row r="2522">
          <cell r="A2522" t="str">
            <v>06.005.0050-0</v>
          </cell>
          <cell r="B2522" t="str">
            <v>Idem item 06.005.0030, com diâmetro de 300mm</v>
          </cell>
          <cell r="C2522" t="str">
            <v>m</v>
          </cell>
        </row>
        <row r="2523">
          <cell r="A2523" t="str">
            <v>06.006.0010-0</v>
          </cell>
          <cell r="B2523" t="str">
            <v>Caixa de visita, executada com conexões cerâmicas, com diâmetro de 150mm, inclusive base, caixa de proteção e tampa em concreto, conforme padrão CEDAE, profundidade até 1,00m.  FORNECIMENTO e ASSENTAMENTO</v>
          </cell>
          <cell r="C2523" t="str">
            <v>un</v>
          </cell>
        </row>
        <row r="2524">
          <cell r="A2524" t="str">
            <v>06.006.0011-0</v>
          </cell>
          <cell r="B2524" t="str">
            <v>Adicional de profundidade excedente de 1,00m referente ao item 06.006.0010</v>
          </cell>
          <cell r="C2524" t="str">
            <v>m</v>
          </cell>
        </row>
        <row r="2525">
          <cell r="A2525" t="str">
            <v>06.006.0015-0</v>
          </cell>
          <cell r="B2525" t="str">
            <v>Idem item 06.006.0010, com diâmetro de 100mm</v>
          </cell>
          <cell r="C2525" t="str">
            <v>un</v>
          </cell>
        </row>
        <row r="2526">
          <cell r="A2526" t="str">
            <v>06.006.0016-0</v>
          </cell>
          <cell r="B2526" t="str">
            <v>Adicional de profundidade excedente de 1,00m referente ao item 06.006.0015</v>
          </cell>
          <cell r="C2526" t="str">
            <v>m</v>
          </cell>
        </row>
        <row r="2527">
          <cell r="A2527" t="str">
            <v>06.006.0020-0</v>
          </cell>
          <cell r="B2527" t="str">
            <v>Caixa de inspeção, executada com conexões cerâmicas com diâmetro de 100mm, inclusive base, caixa de proteção e tampa em concreto, conforme padrão CEDAE.  FORNECIMENTO e ASSENTAMENTO</v>
          </cell>
          <cell r="C2527" t="str">
            <v>un</v>
          </cell>
        </row>
        <row r="2528">
          <cell r="A2528" t="str">
            <v>06.006.0030-0</v>
          </cell>
          <cell r="B2528" t="str">
            <v>Tubo de queda em cerâmica, com diâmetro de 100mm, com desnível de até 1,00m, para poços de visita de esgoto sanitário, conforme padrão CEDAE. FORNECIMENTO e ASSENTAMENTO</v>
          </cell>
          <cell r="C2528" t="str">
            <v>un</v>
          </cell>
        </row>
        <row r="2529">
          <cell r="A2529" t="str">
            <v>06.006.0031-0</v>
          </cell>
          <cell r="B2529" t="str">
            <v>Adicional para desnível excedente de 1,00m, referente ao item 06.006.0030</v>
          </cell>
          <cell r="C2529" t="str">
            <v>m</v>
          </cell>
        </row>
        <row r="2530">
          <cell r="A2530" t="str">
            <v>06.006.0035-0</v>
          </cell>
          <cell r="B2530" t="str">
            <v>Tubo de queda em cerâmica, com diâmetro de 150mm, com desnível de até 1,00m, para poços de visita de esgoto sanitário, conforme padrão CEDAE. FORNECIMENTO e ASSENTAMENTO</v>
          </cell>
          <cell r="C2530" t="str">
            <v>un</v>
          </cell>
        </row>
        <row r="2531">
          <cell r="A2531" t="str">
            <v>06.006.0036-0</v>
          </cell>
          <cell r="B2531" t="str">
            <v>Adicional para desnível excedente de 1,00m, referente ao item 06.006.0035</v>
          </cell>
          <cell r="C2531" t="str">
            <v>m</v>
          </cell>
        </row>
        <row r="2532">
          <cell r="A2532" t="str">
            <v>06.006.0040-0</v>
          </cell>
          <cell r="B2532" t="str">
            <v>Tubo de queda em cerâmica, com diâmetro de 200mm, com desnível de até 1,00m, para poços de visita de esgoto sanitário, conforme padrão CEDAE. FORNECIMENTO e ASSENTAMENTO</v>
          </cell>
          <cell r="C2532" t="str">
            <v>un</v>
          </cell>
        </row>
        <row r="2533">
          <cell r="A2533" t="str">
            <v>06.006.0041-0</v>
          </cell>
          <cell r="B2533" t="str">
            <v>Adicional para desnível excedente de 1,00m, referente ao item 06.006.0040</v>
          </cell>
          <cell r="C2533" t="str">
            <v>m</v>
          </cell>
        </row>
        <row r="2534">
          <cell r="A2534" t="str">
            <v>06.006.0050-0</v>
          </cell>
          <cell r="B2534" t="str">
            <v>Tubo de queda em cerâmica, com diâmetro de 250mm, com desnível de até 1,00m, para poços de visita de esgoto sanitário, conforme padrão CEDAE. FORNECIMENTO e ASSENTAMENTO</v>
          </cell>
          <cell r="C2534" t="str">
            <v>un</v>
          </cell>
        </row>
        <row r="2535">
          <cell r="A2535" t="str">
            <v>06.006.0051-0</v>
          </cell>
          <cell r="B2535" t="str">
            <v>Adicional para desnível excedente de 1,00m, referente ao item 06.006.0050</v>
          </cell>
          <cell r="C2535" t="str">
            <v>m</v>
          </cell>
        </row>
        <row r="2536">
          <cell r="A2536" t="str">
            <v>06.006.0060-0</v>
          </cell>
          <cell r="B2536" t="str">
            <v>Tubo de queda em cerâmica, com diâmetro de 300mm, com desnível de até 1,00m, para poços de visita de esgoto sanitário, conforme padrão CEDAE. FORNECIMENTO e ASSENTAMENTO</v>
          </cell>
          <cell r="C2536" t="str">
            <v>un</v>
          </cell>
        </row>
        <row r="2537">
          <cell r="A2537" t="str">
            <v>06.006.0061-0</v>
          </cell>
          <cell r="B2537" t="str">
            <v>Adicional para desnível excedente de 1,00m, referente ao item 06.006.0060</v>
          </cell>
          <cell r="C2537" t="str">
            <v>m</v>
          </cell>
        </row>
        <row r="2538">
          <cell r="A2538" t="str">
            <v>06.006.0090-0</v>
          </cell>
          <cell r="B2538" t="str">
            <v>Conjunto de peças em cerâmica, para ramal predial de esgoto sanitário com diâmetro de 100mm e serviços de ligação na caixa de inspeção ou no ramal antigo e no coletor. FORNECIMENTO e ASSENTAMENTO</v>
          </cell>
          <cell r="C2538" t="str">
            <v>un</v>
          </cell>
        </row>
        <row r="2539">
          <cell r="A2539" t="str">
            <v>06.006.0091-0</v>
          </cell>
          <cell r="B2539" t="str">
            <v>Idem item 06.006.0090, com diâmetro de 150mm</v>
          </cell>
          <cell r="C2539" t="str">
            <v>un</v>
          </cell>
        </row>
        <row r="2540">
          <cell r="A2540" t="str">
            <v>06.007.0010-0</v>
          </cell>
          <cell r="B2540" t="str">
            <v>Levantamento, limpeza e reassentamento de tubo de ferro fundido, ponta e bolsa, tipo esgoto, inclusive fornecimento do material para rejuntamento (junta de chumbo), com diâmetro de 50mm</v>
          </cell>
          <cell r="C2540" t="str">
            <v>m</v>
          </cell>
        </row>
        <row r="2541">
          <cell r="A2541" t="str">
            <v>06.007.0011-0</v>
          </cell>
          <cell r="B2541" t="str">
            <v>Idem item 06.007.0010, com diâmetro de 75mm</v>
          </cell>
          <cell r="C2541" t="str">
            <v>m</v>
          </cell>
        </row>
        <row r="2542">
          <cell r="A2542" t="str">
            <v>06.007.0012-0</v>
          </cell>
          <cell r="B2542" t="str">
            <v>Idem item 06.007.0010, com diâmetro de 100mm</v>
          </cell>
          <cell r="C2542" t="str">
            <v>m</v>
          </cell>
        </row>
        <row r="2543">
          <cell r="A2543" t="str">
            <v>06.007.0013-0</v>
          </cell>
          <cell r="B2543" t="str">
            <v>Idem item 06.007.0010, com diâmetro de 150mm</v>
          </cell>
          <cell r="C2543" t="str">
            <v>m</v>
          </cell>
        </row>
        <row r="2544">
          <cell r="A2544" t="str">
            <v>06.007.0015-0</v>
          </cell>
          <cell r="B2544" t="str">
            <v>Idem item 06.007.0010, com diâmetro de 200mm</v>
          </cell>
          <cell r="C2544" t="str">
            <v>m</v>
          </cell>
        </row>
        <row r="2545">
          <cell r="A2545" t="str">
            <v>06.007.0016-0</v>
          </cell>
          <cell r="B2545" t="str">
            <v>Idem item 06.007.0010, com diâmetro de 250mm</v>
          </cell>
          <cell r="C2545" t="str">
            <v>m</v>
          </cell>
        </row>
        <row r="2546">
          <cell r="A2546" t="str">
            <v>06.007.0017-0</v>
          </cell>
          <cell r="B2546" t="str">
            <v>Idem item 06.007.0010, com diâmetro de 300mm</v>
          </cell>
          <cell r="C2546" t="str">
            <v>m</v>
          </cell>
        </row>
        <row r="2547">
          <cell r="A2547" t="str">
            <v>06.007.0060-0</v>
          </cell>
          <cell r="B2547" t="str">
            <v>Levantamento, limpeza e reassentamento de curva de ferro fundido, ponta e bolsa, com qualquer deflexão, inclusive fornecimento do material para rejuntamento (junta de chumbo), com diâmetro de 75mm</v>
          </cell>
          <cell r="C2547" t="str">
            <v>un</v>
          </cell>
        </row>
        <row r="2548">
          <cell r="A2548" t="str">
            <v>06.007.0061-0</v>
          </cell>
          <cell r="B2548" t="str">
            <v>Idem item 06.007.0060, com diâmetro de 100mm</v>
          </cell>
          <cell r="C2548" t="str">
            <v>un</v>
          </cell>
        </row>
        <row r="2549">
          <cell r="A2549" t="str">
            <v>06.007.0062-0</v>
          </cell>
          <cell r="B2549" t="str">
            <v>Idem item 06.007.0060, com diâmetro de 150mm</v>
          </cell>
          <cell r="C2549" t="str">
            <v>un</v>
          </cell>
        </row>
        <row r="2550">
          <cell r="A2550" t="str">
            <v>06.007.0063-0</v>
          </cell>
          <cell r="B2550" t="str">
            <v>Idem item 06.007.0060, com diâmetro de 200mm</v>
          </cell>
          <cell r="C2550" t="str">
            <v>un</v>
          </cell>
        </row>
        <row r="2551">
          <cell r="A2551" t="str">
            <v>06.007.0064-0</v>
          </cell>
          <cell r="B2551" t="str">
            <v>Idem item 06.007.0060, com diâmetro de 250mm</v>
          </cell>
          <cell r="C2551" t="str">
            <v>un</v>
          </cell>
        </row>
        <row r="2552">
          <cell r="A2552" t="str">
            <v>06.007.0065-0</v>
          </cell>
          <cell r="B2552" t="str">
            <v>Idem item 06.007.0060, com diâmetro de 300mm</v>
          </cell>
          <cell r="C2552" t="str">
            <v>un</v>
          </cell>
        </row>
        <row r="2553">
          <cell r="A2553" t="str">
            <v>06.007.0080-0</v>
          </cell>
          <cell r="B2553" t="str">
            <v>Levantamento, limpeza e reassentamento de junção 45° de ferro fundido, ponta e bolsa, inclusive fornecimento do material para rejuntamento (junta de chumbo), com diâmetro de 75mm</v>
          </cell>
          <cell r="C2553" t="str">
            <v>un</v>
          </cell>
        </row>
        <row r="2554">
          <cell r="A2554" t="str">
            <v>06.007.0081-0</v>
          </cell>
          <cell r="B2554" t="str">
            <v>Idem item 06.007.0080, com diâmetro de 100mm</v>
          </cell>
          <cell r="C2554" t="str">
            <v>un</v>
          </cell>
        </row>
        <row r="2555">
          <cell r="A2555" t="str">
            <v>06.007.0082-0</v>
          </cell>
          <cell r="B2555" t="str">
            <v>Idem item 06.007.0080, com diâmetro de 150mm</v>
          </cell>
          <cell r="C2555" t="str">
            <v>un</v>
          </cell>
        </row>
        <row r="2556">
          <cell r="A2556" t="str">
            <v>06.007.0083-0</v>
          </cell>
          <cell r="B2556" t="str">
            <v>Idem item 06.007.0080, com diâmetro de 200mm</v>
          </cell>
          <cell r="C2556" t="str">
            <v>un</v>
          </cell>
        </row>
        <row r="2557">
          <cell r="A2557" t="str">
            <v>06.007.0084-0</v>
          </cell>
          <cell r="B2557" t="str">
            <v>Idem item 06.007.0080, com diâmetro de 250mm</v>
          </cell>
          <cell r="C2557" t="str">
            <v>un</v>
          </cell>
        </row>
        <row r="2558">
          <cell r="A2558" t="str">
            <v>06.007.0085-0</v>
          </cell>
          <cell r="B2558" t="str">
            <v>Idem item 06.007.0080, com diâmetro de 300mm</v>
          </cell>
          <cell r="C2558" t="str">
            <v>un</v>
          </cell>
        </row>
        <row r="2559">
          <cell r="A2559" t="str">
            <v>06.007.0100-0</v>
          </cell>
          <cell r="B2559" t="str">
            <v>Levantamento, limpeza e reassentamento de luva de ferro fundido, tipo esgoto ou standard, inclusive fornecimento do material para rejuntamento (junta de chumbo), com diâmetro de 75mm</v>
          </cell>
          <cell r="C2559" t="str">
            <v>un</v>
          </cell>
        </row>
        <row r="2560">
          <cell r="A2560" t="str">
            <v>06.007.0101-0</v>
          </cell>
          <cell r="B2560" t="str">
            <v>Idem item 06.007.0100, com diâmetro de 100mm</v>
          </cell>
          <cell r="C2560" t="str">
            <v>un</v>
          </cell>
        </row>
        <row r="2561">
          <cell r="A2561" t="str">
            <v>06.007.0102-0</v>
          </cell>
          <cell r="B2561" t="str">
            <v>Idem item 06.007.0100, com diâmetro de 150mm</v>
          </cell>
          <cell r="C2561" t="str">
            <v>un</v>
          </cell>
        </row>
        <row r="2562">
          <cell r="A2562" t="str">
            <v>06.007.0120-0</v>
          </cell>
          <cell r="B2562" t="str">
            <v>Levantamento, limpeza e reassentamento de luva de correr, tipo standard, inclusive fornecimento do material para rejuntamento (junta de chumbo), com diâmetro de 75mm</v>
          </cell>
          <cell r="C2562" t="str">
            <v>un</v>
          </cell>
        </row>
        <row r="2563">
          <cell r="A2563" t="str">
            <v>06.007.0121-0</v>
          </cell>
          <cell r="B2563" t="str">
            <v>Idem item 06.007.0120, com diâmetro de 100mm</v>
          </cell>
          <cell r="C2563" t="str">
            <v>un</v>
          </cell>
        </row>
        <row r="2564">
          <cell r="A2564" t="str">
            <v>06.007.0122-0</v>
          </cell>
          <cell r="B2564" t="str">
            <v>Idem item 06.007.0120, com diâmetro de 150mm</v>
          </cell>
          <cell r="C2564" t="str">
            <v>un</v>
          </cell>
        </row>
        <row r="2565">
          <cell r="A2565" t="str">
            <v>06.007.0123-0</v>
          </cell>
          <cell r="B2565" t="str">
            <v>Idem item 06.007.0120, com diâmetro de 200mm</v>
          </cell>
          <cell r="C2565" t="str">
            <v>un</v>
          </cell>
        </row>
        <row r="2566">
          <cell r="A2566" t="str">
            <v>06.007.0124-0</v>
          </cell>
          <cell r="B2566" t="str">
            <v>Idem item 06.007.0120, com diâmetro de 250mm</v>
          </cell>
          <cell r="C2566" t="str">
            <v>un</v>
          </cell>
        </row>
        <row r="2567">
          <cell r="A2567" t="str">
            <v>06.007.0125-0</v>
          </cell>
          <cell r="B2567" t="str">
            <v>Idem item 06.007.0120, com diâmetro de 300mm</v>
          </cell>
          <cell r="C2567" t="str">
            <v>un</v>
          </cell>
        </row>
        <row r="2568">
          <cell r="A2568" t="str">
            <v>06.008.0050-0</v>
          </cell>
          <cell r="B2568" t="str">
            <v>Tubo de ferro fundido, centrifugado, ponta/ponta , para esgoto predial e drenagem pluvial, de acordo com o projeto de Norma ABNT 02.143.25-016(EN 877 e ISO 6594), revestido internamente com epóxi bi-componente de cor ocre, sem HPA e externamente com pintura de base acrílica anticorrosiva na cor vermelha, inclusive junta rapid(abraçadeira em aço inoxidável, anel de borracha EPDM e parafuso de aperto em aço galvanizado) e aterro e soca até a geratriz superior do tubo, DN=50mm. FORNECIMENTO e ASSENTAMENTO</v>
          </cell>
          <cell r="C2568" t="str">
            <v>m</v>
          </cell>
        </row>
        <row r="2569">
          <cell r="A2569" t="str">
            <v>06.008.0053-0</v>
          </cell>
          <cell r="B2569" t="str">
            <v>Idem item 06.008.0050, com diâmetro de 75mm</v>
          </cell>
          <cell r="C2569" t="str">
            <v>m</v>
          </cell>
        </row>
        <row r="2570">
          <cell r="A2570" t="str">
            <v>06.008.0055-0</v>
          </cell>
          <cell r="B2570" t="str">
            <v>Idem item 06.008.0050, com diâmetro de 100mm</v>
          </cell>
          <cell r="C2570" t="str">
            <v>m</v>
          </cell>
        </row>
        <row r="2571">
          <cell r="A2571" t="str">
            <v>06.008.0056-0</v>
          </cell>
          <cell r="B2571" t="str">
            <v>Idem item 06.008.0050, com diâmetro de 125mm</v>
          </cell>
          <cell r="C2571" t="str">
            <v>m</v>
          </cell>
        </row>
        <row r="2572">
          <cell r="A2572" t="str">
            <v>06.008.0058-0</v>
          </cell>
          <cell r="B2572" t="str">
            <v>Idem item 06.008.0050, com diâmetro de 150mm</v>
          </cell>
          <cell r="C2572" t="str">
            <v>m</v>
          </cell>
        </row>
        <row r="2573">
          <cell r="A2573" t="str">
            <v>06.008.0060-0</v>
          </cell>
          <cell r="B2573" t="str">
            <v>Idem item 06.008.0050, com diâmetro de 200mm</v>
          </cell>
          <cell r="C2573" t="str">
            <v>m</v>
          </cell>
        </row>
        <row r="2574">
          <cell r="A2574" t="str">
            <v>06.008.0062-0</v>
          </cell>
          <cell r="B2574" t="str">
            <v>Idem item 06.008.0050, com diâmetro de 250mm</v>
          </cell>
          <cell r="C2574" t="str">
            <v>m</v>
          </cell>
        </row>
        <row r="2575">
          <cell r="A2575" t="str">
            <v>06.008.0065-0</v>
          </cell>
          <cell r="B2575" t="str">
            <v>Idem item 06.008.0050, com diâmetro de 300mm</v>
          </cell>
          <cell r="C2575" t="str">
            <v>m</v>
          </cell>
        </row>
        <row r="2576">
          <cell r="A2576" t="str">
            <v>06.008.0068-0</v>
          </cell>
          <cell r="B2576" t="str">
            <v>Idem item 06.008.0050, com diâmetro de 400mm</v>
          </cell>
          <cell r="C2576" t="str">
            <v>m</v>
          </cell>
        </row>
        <row r="2577">
          <cell r="A2577" t="str">
            <v>06.008.0070-0</v>
          </cell>
          <cell r="B2577" t="str">
            <v>Idem item 06.008.0050, com diâmetro de 500mm</v>
          </cell>
          <cell r="C2577" t="str">
            <v>m</v>
          </cell>
        </row>
        <row r="2578">
          <cell r="A2578" t="str">
            <v>06.008.0072-0</v>
          </cell>
          <cell r="B2578" t="str">
            <v>Idem item 06.008.0050, com diâmetro de 600mm</v>
          </cell>
          <cell r="C2578" t="str">
            <v>m</v>
          </cell>
        </row>
        <row r="2579">
          <cell r="A2579" t="str">
            <v>06.008.0100-0</v>
          </cell>
          <cell r="B2579" t="str">
            <v>Tubo de ferro fundido, centrifugado, ponta/bolsa , para esgoto predial e drenagem pluvial, de acordo com o projeto de Norma EN 877( ISO 6594), revestido internamente com epóxi bi-componente de cor ocre e externamente com pintura de base acrílica anticorrosiva na cor vermelha, inclusive junta rapid(abraçadeira em aço inoxidável, anel de borracha EPDM e parafuso de aperto em aço galvanizado) e  aterro e soca até a geratriz superior do tubo, DN=100mm.  FORNECIMENTO e ASSENTAMENTO</v>
          </cell>
          <cell r="C2579" t="str">
            <v>m</v>
          </cell>
        </row>
        <row r="2580">
          <cell r="A2580" t="str">
            <v>06.008.0105-0</v>
          </cell>
          <cell r="B2580" t="str">
            <v>Idem item 06.008.0100, com diâmetro de 150mm Obs.: Vide ralos sifonado e seco de ferro fundido na família 15.003</v>
          </cell>
          <cell r="C2580" t="str">
            <v>m</v>
          </cell>
        </row>
        <row r="2581">
          <cell r="A2581" t="str">
            <v>06.009.0030-0</v>
          </cell>
          <cell r="B2581" t="str">
            <v>Obs.: Vide famílias 06.001 e 06.200 - Tubo de ferro fundido, centrifugado, dúctil, classe 25kg, para canalização de água, ponta/bolsa, conforme Norma ABNT NBR 6916, classe mínima igual a FE 42012 e NBR 7675, inclusive junta elástica, revestido  internamente com termoplástico ductan de cor azul marinho e externamente com zinalium (zinco+alumínio) e epóxi de cor azul marinho, com diâmetro nominal de 90mm, compreendendo carga e descarga, colocação na vala, montagem e reaterro até a geratriz superior do tubo e teste hidrostático.  FORNECIMENTO e ASSENTAMENTO</v>
          </cell>
          <cell r="C2581" t="str">
            <v>m</v>
          </cell>
        </row>
        <row r="2582">
          <cell r="A2582" t="str">
            <v>06.009.0033-0</v>
          </cell>
          <cell r="B2582" t="str">
            <v>Idem item 06.009.0030, com diâmetro de 110mm</v>
          </cell>
          <cell r="C2582" t="str">
            <v>m</v>
          </cell>
        </row>
        <row r="2583">
          <cell r="A2583" t="str">
            <v>06.009.0035-0</v>
          </cell>
          <cell r="B2583" t="str">
            <v>Idem item 06.009.0030, com diâmetro de 125mm</v>
          </cell>
          <cell r="C2583" t="str">
            <v>m</v>
          </cell>
        </row>
        <row r="2584">
          <cell r="A2584" t="str">
            <v>06.009.0051-0</v>
          </cell>
          <cell r="B2584" t="str">
            <v>Tubo de ferro fundido, centrifugado, dúctil, para canazalizações sob pressão, classe K-9, Norma NBR 7675, ponta/bolsa, revestido externamente com zinco metálico e pintura betuminosa e internamente com argamassa de cimento, com junta elástica, diâmetro de 80mm, compreendendo: carga e descarga, colocação na vala, montagem e reaterro até a geratriz superior do tubo e teste hidrostático.  FORNECIMENTO e ASSENTAMENTO</v>
          </cell>
          <cell r="C2584" t="str">
            <v>m</v>
          </cell>
        </row>
        <row r="2585">
          <cell r="A2585" t="str">
            <v>06.009.0052-0</v>
          </cell>
          <cell r="B2585" t="str">
            <v>Idem item 06.009.0051, com diâmetro de 100mm</v>
          </cell>
          <cell r="C2585" t="str">
            <v>m</v>
          </cell>
        </row>
        <row r="2586">
          <cell r="A2586" t="str">
            <v>06.009.0053-0</v>
          </cell>
          <cell r="B2586" t="str">
            <v>Idem item 06.009.0051, com diâmetro de 150mm</v>
          </cell>
          <cell r="C2586" t="str">
            <v>m</v>
          </cell>
        </row>
        <row r="2587">
          <cell r="A2587" t="str">
            <v>06.009.0054-0</v>
          </cell>
          <cell r="B2587" t="str">
            <v>Idem item 06.009.0051, com diâmetro de 200mm</v>
          </cell>
          <cell r="C2587" t="str">
            <v>m</v>
          </cell>
        </row>
        <row r="2588">
          <cell r="A2588" t="str">
            <v>06.009.0055-0</v>
          </cell>
          <cell r="B2588" t="str">
            <v>Idem item 06.009.0051, com diâmetro de 250mm</v>
          </cell>
          <cell r="C2588" t="str">
            <v>m</v>
          </cell>
        </row>
        <row r="2589">
          <cell r="A2589" t="str">
            <v>06.009.0056-0</v>
          </cell>
          <cell r="B2589" t="str">
            <v>Idem item 06.009.0051, com diâmetro de 300mm</v>
          </cell>
          <cell r="C2589" t="str">
            <v>m</v>
          </cell>
        </row>
        <row r="2590">
          <cell r="A2590" t="str">
            <v>06.009.0057-0</v>
          </cell>
          <cell r="B2590" t="str">
            <v>Idem item 06.009.0051, com diâmetro de 400mm</v>
          </cell>
          <cell r="C2590" t="str">
            <v>m</v>
          </cell>
        </row>
        <row r="2591">
          <cell r="A2591" t="str">
            <v>06.009.0058-0</v>
          </cell>
          <cell r="B2591" t="str">
            <v>Idem item 06.009.0051, com diâmetro de 500mm</v>
          </cell>
          <cell r="C2591" t="str">
            <v>m</v>
          </cell>
        </row>
        <row r="2592">
          <cell r="A2592" t="str">
            <v>06.009.0059-0</v>
          </cell>
          <cell r="B2592" t="str">
            <v>Idem item 06.009.0051, com diâmetro de 600mm</v>
          </cell>
          <cell r="C2592" t="str">
            <v>m</v>
          </cell>
        </row>
        <row r="2593">
          <cell r="A2593" t="str">
            <v>06.009.0060-0</v>
          </cell>
          <cell r="B2593" t="str">
            <v>Idem item 06.009.0051, com diâmetro de 700mm</v>
          </cell>
          <cell r="C2593" t="str">
            <v>m</v>
          </cell>
        </row>
        <row r="2594">
          <cell r="A2594" t="str">
            <v>06.009.0061-0</v>
          </cell>
          <cell r="B2594" t="str">
            <v>Idem item 06.009.0051, com diâmetro de 800mm</v>
          </cell>
          <cell r="C2594" t="str">
            <v>m</v>
          </cell>
        </row>
        <row r="2595">
          <cell r="A2595" t="str">
            <v>06.009.0062-0</v>
          </cell>
          <cell r="B2595" t="str">
            <v>Idem item 06.009.0051, com diâmetro de 900mm</v>
          </cell>
          <cell r="C2595" t="str">
            <v>m</v>
          </cell>
        </row>
        <row r="2596">
          <cell r="A2596" t="str">
            <v>06.009.0063-0</v>
          </cell>
          <cell r="B2596" t="str">
            <v>Idem item 06.009.0051, com diâmetro de 1000mm</v>
          </cell>
          <cell r="C2596" t="str">
            <v>m</v>
          </cell>
        </row>
        <row r="2597">
          <cell r="A2597" t="str">
            <v>06.009.0064-0</v>
          </cell>
          <cell r="B2597" t="str">
            <v>Idem item 09.009.0051, com diâmetro de 1200mm</v>
          </cell>
          <cell r="C2597" t="str">
            <v>m</v>
          </cell>
        </row>
        <row r="2598">
          <cell r="A2598" t="str">
            <v>06.009.0081-0</v>
          </cell>
          <cell r="B2598" t="str">
            <v>Tubo de ferro fundido centrifugado, dúctil, para canalizações sob pressão classe K-7, Norma NBR 7675:2005, ponta/bolsa, revestido externamente com zinco metálico e pintura betuminosa e internamente com argamassa de cimento com junta elástica, diâmetro de 150mm, compreendendo: carga e descarga, colocação na vala, montagem e reaterro até a geratriz superior do tubo e teste hidrostático. FORNECIMENTO e ASSENTAMENTO</v>
          </cell>
          <cell r="C2598" t="str">
            <v>m</v>
          </cell>
        </row>
        <row r="2599">
          <cell r="A2599" t="str">
            <v>06.009.0082-0</v>
          </cell>
          <cell r="B2599" t="str">
            <v>Idem item 06.009.0081, com diâmetro de 200mm</v>
          </cell>
          <cell r="C2599" t="str">
            <v>m</v>
          </cell>
        </row>
        <row r="2600">
          <cell r="A2600" t="str">
            <v>06.009.0083-0</v>
          </cell>
          <cell r="B2600" t="str">
            <v>Idem item 06.009.0081, com diâmetro de 250mm</v>
          </cell>
          <cell r="C2600" t="str">
            <v>m</v>
          </cell>
        </row>
        <row r="2601">
          <cell r="A2601" t="str">
            <v>06.009.0084-0</v>
          </cell>
          <cell r="B2601" t="str">
            <v>Idem item 06.009.0081, com diâmetro de 300mm</v>
          </cell>
          <cell r="C2601" t="str">
            <v>m</v>
          </cell>
        </row>
        <row r="2602">
          <cell r="A2602" t="str">
            <v>06.009.0085-0</v>
          </cell>
          <cell r="B2602" t="str">
            <v>Idem item 06.009.0081, com diâmetro de 400mm</v>
          </cell>
          <cell r="C2602" t="str">
            <v>m</v>
          </cell>
        </row>
        <row r="2603">
          <cell r="A2603" t="str">
            <v>06.009.0086-0</v>
          </cell>
          <cell r="B2603" t="str">
            <v>Idem item 06.009.0081, com diâmetro de 500mm</v>
          </cell>
          <cell r="C2603" t="str">
            <v>m</v>
          </cell>
        </row>
        <row r="2604">
          <cell r="A2604" t="str">
            <v>06.009.0087-0</v>
          </cell>
          <cell r="B2604" t="str">
            <v>Idem item 06.009.0081, com diâmetro de 600mm</v>
          </cell>
          <cell r="C2604" t="str">
            <v>m</v>
          </cell>
        </row>
        <row r="2605">
          <cell r="A2605" t="str">
            <v>06.009.0088-0</v>
          </cell>
          <cell r="B2605" t="str">
            <v>Idem item 06.009.0081, com diâmetro de 700mm</v>
          </cell>
          <cell r="C2605" t="str">
            <v>m</v>
          </cell>
        </row>
        <row r="2606">
          <cell r="A2606" t="str">
            <v>06.009.0089-0</v>
          </cell>
          <cell r="B2606" t="str">
            <v>Idem item 06.009.0081, com diâmetro de 800mm</v>
          </cell>
          <cell r="C2606" t="str">
            <v>m</v>
          </cell>
        </row>
        <row r="2607">
          <cell r="A2607" t="str">
            <v>06.009.0090-0</v>
          </cell>
          <cell r="B2607" t="str">
            <v>Idem item 06.009.0081, com diâmetro de 900mm</v>
          </cell>
          <cell r="C2607" t="str">
            <v>m</v>
          </cell>
        </row>
        <row r="2608">
          <cell r="A2608" t="str">
            <v>06.009.0091-0</v>
          </cell>
          <cell r="B2608" t="str">
            <v>Idem item 06.009.0081, com diâmetro de 1000mm</v>
          </cell>
          <cell r="C2608" t="str">
            <v>m</v>
          </cell>
        </row>
        <row r="2609">
          <cell r="A2609" t="str">
            <v>06.009.0092-0</v>
          </cell>
          <cell r="B2609" t="str">
            <v>Idem item 06.009.0081, com diâmetro de 1200mm</v>
          </cell>
          <cell r="C2609" t="str">
            <v>m</v>
          </cell>
        </row>
        <row r="2610">
          <cell r="A2610" t="str">
            <v>06.010.0010-0</v>
          </cell>
          <cell r="B2610" t="str">
            <v>Tubo de queda em PVC, com diâmetro de 100mm, e desnível de até 1,00m, para poços de visita de esgoto sanitário, conforme padrão CEDAE. FORNECIMENTO e ASSENTAMENTO</v>
          </cell>
          <cell r="C2610" t="str">
            <v>un</v>
          </cell>
        </row>
        <row r="2611">
          <cell r="A2611" t="str">
            <v>06.010.0011-0</v>
          </cell>
          <cell r="B2611" t="str">
            <v>Adicional para desnível excedente de 1,00m, referente ao item 06.010.0010</v>
          </cell>
          <cell r="C2611" t="str">
            <v>m</v>
          </cell>
        </row>
        <row r="2612">
          <cell r="A2612" t="str">
            <v>06.010.0015-0</v>
          </cell>
          <cell r="B2612" t="str">
            <v>Tubo de queda em PVC, com diâmetro de 150mm, e desnível de até 1,00m, para poços de visita de esgoto sanitário, conforme padrão CEDAE. FORNECIMENTO e ASSENTAMENTO</v>
          </cell>
          <cell r="C2612" t="str">
            <v>un</v>
          </cell>
        </row>
        <row r="2613">
          <cell r="A2613" t="str">
            <v>06.010.0016-0</v>
          </cell>
          <cell r="B2613" t="str">
            <v>Adicional para desnível excedente de 1,00m, referente ao item 06.010.0015</v>
          </cell>
          <cell r="C2613" t="str">
            <v>m</v>
          </cell>
        </row>
        <row r="2614">
          <cell r="A2614" t="str">
            <v>06.010.0020-0</v>
          </cell>
          <cell r="B2614" t="str">
            <v>Tubo de queda em PVC, com diâmetro de 200mm, e desnível de até 1,00m, para poços de visita de esgoto sanitário, conforme padrão CEDAE. FORNECIMENTO e ASSENTAMENTO</v>
          </cell>
          <cell r="C2614" t="str">
            <v>un</v>
          </cell>
        </row>
        <row r="2615">
          <cell r="A2615" t="str">
            <v>06.010.0021-0</v>
          </cell>
          <cell r="B2615" t="str">
            <v>Adicional para desnível excedente de 1,00m, referente ao item 06.010.0020</v>
          </cell>
          <cell r="C2615" t="str">
            <v>m</v>
          </cell>
        </row>
        <row r="2616">
          <cell r="A2616" t="str">
            <v>06.010.0030-0</v>
          </cell>
          <cell r="B2616" t="str">
            <v>Tubo de queda em PVC, com diâmetro de 250mm, e desnível de até 1,00m, para poços de visita de esgoto sanitário, conforme padrão CEDAE. FORNECIMENTO e ASSENTAMENTO</v>
          </cell>
          <cell r="C2616" t="str">
            <v>un</v>
          </cell>
        </row>
        <row r="2617">
          <cell r="A2617" t="str">
            <v>06.010.0031-0</v>
          </cell>
          <cell r="B2617" t="str">
            <v>Adicional para desnível excedente de 1,00m, referente ao item 06.010.0030</v>
          </cell>
          <cell r="C2617" t="str">
            <v>m</v>
          </cell>
        </row>
        <row r="2618">
          <cell r="A2618" t="str">
            <v>06.010.0040-0</v>
          </cell>
          <cell r="B2618" t="str">
            <v>Tubo de queda em PVC, com diâmetro de 300mm, e desnível de até 1,00m, para poços de visita de esgoto sanitário, conforme padrão CEDAE. FORNECIMENTO e ASSENTAMENTO</v>
          </cell>
          <cell r="C2618" t="str">
            <v>un</v>
          </cell>
        </row>
        <row r="2619">
          <cell r="A2619" t="str">
            <v>06.010.0041-0</v>
          </cell>
          <cell r="B2619" t="str">
            <v>Adicional para desnível excedente de 1,00m, referente ao item 06.010.0040</v>
          </cell>
          <cell r="C2619" t="str">
            <v>m</v>
          </cell>
        </row>
        <row r="2620">
          <cell r="A2620" t="str">
            <v>06.011.0101-0</v>
          </cell>
          <cell r="B2620" t="str">
            <v>Assentamento sem fornecimento, de tubos até 1,00m de comprimento ou conexões de ferro fundido ou aço, com flanges classe PN-10, inclusive o fornecimento dos materiais para juntas (arruelas de borracha e parafusos com porcas), custo por junta, com diâmetro de 50mm</v>
          </cell>
          <cell r="C2620" t="str">
            <v>un</v>
          </cell>
        </row>
        <row r="2621">
          <cell r="A2621" t="str">
            <v>06.011.0102-0</v>
          </cell>
          <cell r="B2621" t="str">
            <v>Idem item 06.011.0101, com diâmetro de 75mm</v>
          </cell>
          <cell r="C2621" t="str">
            <v>un</v>
          </cell>
        </row>
        <row r="2622">
          <cell r="A2622" t="str">
            <v>06.011.0103-0</v>
          </cell>
          <cell r="B2622" t="str">
            <v>Idem item 06.011.0101, com diâmetro de 100mm</v>
          </cell>
          <cell r="C2622" t="str">
            <v>un</v>
          </cell>
        </row>
        <row r="2623">
          <cell r="A2623" t="str">
            <v>06.011.0104-0</v>
          </cell>
          <cell r="B2623" t="str">
            <v>Idem item 06.011.0101, com diâmetro de 150mm</v>
          </cell>
          <cell r="C2623" t="str">
            <v>un</v>
          </cell>
        </row>
        <row r="2624">
          <cell r="A2624" t="str">
            <v>06.011.0105-0</v>
          </cell>
          <cell r="B2624" t="str">
            <v>Idem item 06.011.0101, com diâmetro de 200mm</v>
          </cell>
          <cell r="C2624" t="str">
            <v>un</v>
          </cell>
        </row>
        <row r="2625">
          <cell r="A2625" t="str">
            <v>06.011.0106-0</v>
          </cell>
          <cell r="B2625" t="str">
            <v>Idem item 06.011.0101, com diâmetro de 250mm</v>
          </cell>
          <cell r="C2625" t="str">
            <v>un</v>
          </cell>
        </row>
        <row r="2626">
          <cell r="A2626" t="str">
            <v>06.011.0107-0</v>
          </cell>
          <cell r="B2626" t="str">
            <v>Idem item 06.011.0101, com diâmetro de 300mm</v>
          </cell>
          <cell r="C2626" t="str">
            <v>un</v>
          </cell>
        </row>
        <row r="2627">
          <cell r="A2627" t="str">
            <v>06.011.0108-0</v>
          </cell>
          <cell r="B2627" t="str">
            <v>Idem item 06.011.0101, com diâmetro de 350mm</v>
          </cell>
          <cell r="C2627" t="str">
            <v>un</v>
          </cell>
        </row>
        <row r="2628">
          <cell r="A2628" t="str">
            <v>06.011.0109-0</v>
          </cell>
          <cell r="B2628" t="str">
            <v>Idem item 06.011.0101, com diâmetro de 400mm</v>
          </cell>
          <cell r="C2628" t="str">
            <v>un</v>
          </cell>
        </row>
        <row r="2629">
          <cell r="A2629" t="str">
            <v>06.011.0110-0</v>
          </cell>
          <cell r="B2629" t="str">
            <v>Idem item 06.011.0101, com diâmetro de 450mm</v>
          </cell>
          <cell r="C2629" t="str">
            <v>un</v>
          </cell>
        </row>
        <row r="2630">
          <cell r="A2630" t="str">
            <v>06.011.0111-0</v>
          </cell>
          <cell r="B2630" t="str">
            <v>Idem item 06.011.0101, com diâmetro de 500mm</v>
          </cell>
          <cell r="C2630" t="str">
            <v>un</v>
          </cell>
        </row>
        <row r="2631">
          <cell r="A2631" t="str">
            <v>06.011.0112-0</v>
          </cell>
          <cell r="B2631" t="str">
            <v>Idem item 06.011.0101, com diâmetro de 600mm</v>
          </cell>
          <cell r="C2631" t="str">
            <v>un</v>
          </cell>
        </row>
        <row r="2632">
          <cell r="A2632" t="str">
            <v>06.011.0113-0</v>
          </cell>
          <cell r="B2632" t="str">
            <v>Idem item 06.011.0101, com diâmetro de 700mm</v>
          </cell>
          <cell r="C2632" t="str">
            <v>un</v>
          </cell>
        </row>
        <row r="2633">
          <cell r="A2633" t="str">
            <v>06.011.0115-0</v>
          </cell>
          <cell r="B2633" t="str">
            <v>Idem item 06.011.0101, com diâmetro de 800mm</v>
          </cell>
          <cell r="C2633" t="str">
            <v>un</v>
          </cell>
        </row>
        <row r="2634">
          <cell r="A2634" t="str">
            <v>06.011.0116-0</v>
          </cell>
          <cell r="B2634" t="str">
            <v>Idem item 06.011.0101, com diâmetro de 900mm</v>
          </cell>
          <cell r="C2634" t="str">
            <v>un</v>
          </cell>
        </row>
        <row r="2635">
          <cell r="A2635" t="str">
            <v>06.011.0117-0</v>
          </cell>
          <cell r="B2635" t="str">
            <v>Idem item 06.011.0101, com diâmetro de 1000mm</v>
          </cell>
          <cell r="C2635" t="str">
            <v>un</v>
          </cell>
        </row>
        <row r="2636">
          <cell r="A2636" t="str">
            <v>06.011.0119-0</v>
          </cell>
          <cell r="B2636" t="str">
            <v>Idem item 06.011.0101, com diâmetro de 1200mm</v>
          </cell>
          <cell r="C2636" t="str">
            <v>un</v>
          </cell>
        </row>
        <row r="2637">
          <cell r="A2637" t="str">
            <v>06.011.0131-0</v>
          </cell>
          <cell r="B2637" t="str">
            <v>Assentamento sem fornecimento, de tubos até 1,00m de comprimento ou conexões de ferro fundido ou aço, com flanges classe PN-16, inclusive o fornecimento dos materiais para juntas (arruelas de borracha e parafusos com porcas), custo por junta, com diâmetro de 50mm</v>
          </cell>
          <cell r="C2637" t="str">
            <v>un</v>
          </cell>
        </row>
        <row r="2638">
          <cell r="A2638" t="str">
            <v>06.011.0132-0</v>
          </cell>
          <cell r="B2638" t="str">
            <v>Idem item 06.011.0131, com diâmetro de 75mm</v>
          </cell>
          <cell r="C2638" t="str">
            <v>un</v>
          </cell>
        </row>
        <row r="2639">
          <cell r="A2639" t="str">
            <v>06.011.0133-0</v>
          </cell>
          <cell r="B2639" t="str">
            <v>Idem item 06.011.0131, com diâmetro de 100mm</v>
          </cell>
          <cell r="C2639" t="str">
            <v>un</v>
          </cell>
        </row>
        <row r="2640">
          <cell r="A2640" t="str">
            <v>06.011.0134-0</v>
          </cell>
          <cell r="B2640" t="str">
            <v>Idem item 06.011.0131, com diâmetro de 150mm</v>
          </cell>
          <cell r="C2640" t="str">
            <v>un</v>
          </cell>
        </row>
        <row r="2641">
          <cell r="A2641" t="str">
            <v>06.011.0135-0</v>
          </cell>
          <cell r="B2641" t="str">
            <v>Idem item 06.011.0131, com diâmetro de 200mm</v>
          </cell>
          <cell r="C2641" t="str">
            <v>un</v>
          </cell>
        </row>
        <row r="2642">
          <cell r="A2642" t="str">
            <v>06.011.0136-0</v>
          </cell>
          <cell r="B2642" t="str">
            <v>Idem item 06.011.0131, com diâmetro de 250mm</v>
          </cell>
          <cell r="C2642" t="str">
            <v>un</v>
          </cell>
        </row>
        <row r="2643">
          <cell r="A2643" t="str">
            <v>06.011.0137-0</v>
          </cell>
          <cell r="B2643" t="str">
            <v>Idem item 06.011.0131, com diâmetro de 300mm</v>
          </cell>
          <cell r="C2643" t="str">
            <v>un</v>
          </cell>
        </row>
        <row r="2644">
          <cell r="A2644" t="str">
            <v>06.011.0139-0</v>
          </cell>
          <cell r="B2644" t="str">
            <v>Idem item 06.011.0131, com diâmetro de 400mm</v>
          </cell>
          <cell r="C2644" t="str">
            <v>un</v>
          </cell>
        </row>
        <row r="2645">
          <cell r="A2645" t="str">
            <v>06.011.0140-0</v>
          </cell>
          <cell r="B2645" t="str">
            <v>Idem item 06.011.0131, com diâmetro de 450mm</v>
          </cell>
          <cell r="C2645" t="str">
            <v>un</v>
          </cell>
        </row>
        <row r="2646">
          <cell r="A2646" t="str">
            <v>06.011.0141-0</v>
          </cell>
          <cell r="B2646" t="str">
            <v>Idem item 06.011.0131, com diâmetro de 500mm</v>
          </cell>
          <cell r="C2646" t="str">
            <v>un</v>
          </cell>
        </row>
        <row r="2647">
          <cell r="A2647" t="str">
            <v>06.011.0142-0</v>
          </cell>
          <cell r="B2647" t="str">
            <v>Idem item 06.011.0131, com diâmetro de 600mm</v>
          </cell>
          <cell r="C2647" t="str">
            <v>un</v>
          </cell>
        </row>
        <row r="2648">
          <cell r="A2648" t="str">
            <v>06.011.0143-0</v>
          </cell>
          <cell r="B2648" t="str">
            <v>Idem item 06.011.0131, com diâmetro de 700mm</v>
          </cell>
          <cell r="C2648" t="str">
            <v>un</v>
          </cell>
        </row>
        <row r="2649">
          <cell r="A2649" t="str">
            <v>06.011.0145-0</v>
          </cell>
          <cell r="B2649" t="str">
            <v>Idem item 06.011.0131, com diâmetro de 800mm</v>
          </cell>
          <cell r="C2649" t="str">
            <v>un</v>
          </cell>
        </row>
        <row r="2650">
          <cell r="A2650" t="str">
            <v>06.011.0146-0</v>
          </cell>
          <cell r="B2650" t="str">
            <v>Idem item 06.011.0131, com diâmetro de 900mm</v>
          </cell>
          <cell r="C2650" t="str">
            <v>un</v>
          </cell>
        </row>
        <row r="2651">
          <cell r="A2651" t="str">
            <v>06.011.0147-0</v>
          </cell>
          <cell r="B2651" t="str">
            <v>Idem item 06.011.0131, com diâmetro de 1000mm</v>
          </cell>
          <cell r="C2651" t="str">
            <v>un</v>
          </cell>
        </row>
        <row r="2652">
          <cell r="A2652" t="str">
            <v>06.011.0149-0</v>
          </cell>
          <cell r="B2652" t="str">
            <v>Idem item 06.011.0131, com diâmetro de 1200mm</v>
          </cell>
          <cell r="C2652" t="str">
            <v>un</v>
          </cell>
        </row>
        <row r="2653">
          <cell r="A2653" t="str">
            <v>06.011.0191-0</v>
          </cell>
          <cell r="B2653" t="str">
            <v>Custo adicional aos itens (06.011.0101 até 06.011.0119, 06.011.0131 até 06.011.0149, 06.011.0411 até 06.011.0427), por metro de tubo excedente de 1,00m de comprimento, com diâmetro de 50mm</v>
          </cell>
          <cell r="C2653" t="str">
            <v>m</v>
          </cell>
        </row>
        <row r="2654">
          <cell r="A2654" t="str">
            <v>06.011.0192-0</v>
          </cell>
          <cell r="B2654" t="str">
            <v>Idem item 06.011.0191, com diâmetro de 75mm</v>
          </cell>
          <cell r="C2654" t="str">
            <v>m</v>
          </cell>
        </row>
        <row r="2655">
          <cell r="A2655" t="str">
            <v>06.011.0193-0</v>
          </cell>
          <cell r="B2655" t="str">
            <v>Idem item 06.011.0191, com diâmetro de 100mm</v>
          </cell>
          <cell r="C2655" t="str">
            <v>m</v>
          </cell>
        </row>
        <row r="2656">
          <cell r="A2656" t="str">
            <v>06.011.0194-0</v>
          </cell>
          <cell r="B2656" t="str">
            <v>Idem item 06.011.0191, com diâmetro de 150mm</v>
          </cell>
          <cell r="C2656" t="str">
            <v>m</v>
          </cell>
        </row>
        <row r="2657">
          <cell r="A2657" t="str">
            <v>06.011.0195-0</v>
          </cell>
          <cell r="B2657" t="str">
            <v>Idem item 06.011.0191, com diâmetro de 200mm</v>
          </cell>
          <cell r="C2657" t="str">
            <v>m</v>
          </cell>
        </row>
        <row r="2658">
          <cell r="A2658" t="str">
            <v>06.011.0196-0</v>
          </cell>
          <cell r="B2658" t="str">
            <v>Idem item 06.011.0191, com diâmetro de 250mm</v>
          </cell>
          <cell r="C2658" t="str">
            <v>m</v>
          </cell>
        </row>
        <row r="2659">
          <cell r="A2659" t="str">
            <v>06.011.0197-0</v>
          </cell>
          <cell r="B2659" t="str">
            <v>Idem item 06.011.0191, com diâmetro de 300mm</v>
          </cell>
          <cell r="C2659" t="str">
            <v>m</v>
          </cell>
        </row>
        <row r="2660">
          <cell r="A2660" t="str">
            <v>06.011.0198-0</v>
          </cell>
          <cell r="B2660" t="str">
            <v>Idem item 06.011.0191, com diâmetro de 350mm</v>
          </cell>
          <cell r="C2660" t="str">
            <v>m</v>
          </cell>
        </row>
        <row r="2661">
          <cell r="A2661" t="str">
            <v>06.011.0199-0</v>
          </cell>
          <cell r="B2661" t="str">
            <v>Idem item 06.011.0191, com diâmetro de 400mm</v>
          </cell>
          <cell r="C2661" t="str">
            <v>m</v>
          </cell>
        </row>
        <row r="2662">
          <cell r="A2662" t="str">
            <v>06.011.0200-0</v>
          </cell>
          <cell r="B2662" t="str">
            <v>Idem item 06.011.0191, com diâmetro de 450mm</v>
          </cell>
          <cell r="C2662" t="str">
            <v>m</v>
          </cell>
        </row>
        <row r="2663">
          <cell r="A2663" t="str">
            <v>06.011.0201-0</v>
          </cell>
          <cell r="B2663" t="str">
            <v>Idem item 06.011.0191, com diâmetro de 500mm</v>
          </cell>
          <cell r="C2663" t="str">
            <v>m</v>
          </cell>
        </row>
        <row r="2664">
          <cell r="A2664" t="str">
            <v>06.011.0202-0</v>
          </cell>
          <cell r="B2664" t="str">
            <v>Idem item 06.011.0191, com diâmetro de 600mm</v>
          </cell>
          <cell r="C2664" t="str">
            <v>m</v>
          </cell>
        </row>
        <row r="2665">
          <cell r="A2665" t="str">
            <v>06.011.0203-0</v>
          </cell>
          <cell r="B2665" t="str">
            <v>Idem item 06.011.0191, com diâmetro de 700mm</v>
          </cell>
          <cell r="C2665" t="str">
            <v>m</v>
          </cell>
        </row>
        <row r="2666">
          <cell r="A2666" t="str">
            <v>06.011.0205-0</v>
          </cell>
          <cell r="B2666" t="str">
            <v>Idem item 06.011.0191, com diâmetro de 800mm</v>
          </cell>
          <cell r="C2666" t="str">
            <v>m</v>
          </cell>
        </row>
        <row r="2667">
          <cell r="A2667" t="str">
            <v>06.011.0206-0</v>
          </cell>
          <cell r="B2667" t="str">
            <v>Idem item 06.011.0191, com diâmetro de 900mm</v>
          </cell>
          <cell r="C2667" t="str">
            <v>m</v>
          </cell>
        </row>
        <row r="2668">
          <cell r="A2668" t="str">
            <v>06.011.0207-0</v>
          </cell>
          <cell r="B2668" t="str">
            <v>Idem item 06.011.0191, com diâmetro de 1000mm</v>
          </cell>
          <cell r="C2668" t="str">
            <v>m</v>
          </cell>
        </row>
        <row r="2669">
          <cell r="A2669" t="str">
            <v>06.011.0209-0</v>
          </cell>
          <cell r="B2669" t="str">
            <v>Idem item 06.011.0191, com diâmetro de 1200mm</v>
          </cell>
          <cell r="C2669" t="str">
            <v>m</v>
          </cell>
        </row>
        <row r="2670">
          <cell r="A2670" t="str">
            <v>06.011.0221-0</v>
          </cell>
          <cell r="B2670" t="str">
            <v>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50mm</v>
          </cell>
          <cell r="C2670" t="str">
            <v>un</v>
          </cell>
        </row>
        <row r="2671">
          <cell r="A2671" t="str">
            <v>06.011.0222-0</v>
          </cell>
          <cell r="B2671" t="str">
            <v>Idem item 06.011.0221, com diâmetro de 75mm</v>
          </cell>
          <cell r="C2671" t="str">
            <v>un</v>
          </cell>
        </row>
        <row r="2672">
          <cell r="A2672" t="str">
            <v>06.011.0223-0</v>
          </cell>
          <cell r="B2672" t="str">
            <v>Idem item 06.011.0221, com diâmetro de 100mm</v>
          </cell>
          <cell r="C2672" t="str">
            <v>un</v>
          </cell>
        </row>
        <row r="2673">
          <cell r="A2673" t="str">
            <v>06.011.0224-0</v>
          </cell>
          <cell r="B2673" t="str">
            <v>Idem item 06.011.0221, com diâmetro de 150mm</v>
          </cell>
          <cell r="C2673" t="str">
            <v>un</v>
          </cell>
        </row>
        <row r="2674">
          <cell r="A2674" t="str">
            <v>06.011.0225-0</v>
          </cell>
          <cell r="B2674" t="str">
            <v>Idem item 06.011.0221, com diâmetro de 200mm</v>
          </cell>
          <cell r="C2674" t="str">
            <v>un</v>
          </cell>
        </row>
        <row r="2675">
          <cell r="A2675" t="str">
            <v>06.011.0226-0</v>
          </cell>
          <cell r="B2675" t="str">
            <v>Idem item 06.011.0221, com diâmetro de 250mm</v>
          </cell>
          <cell r="C2675" t="str">
            <v>un</v>
          </cell>
        </row>
        <row r="2676">
          <cell r="A2676" t="str">
            <v>06.011.0227-0</v>
          </cell>
          <cell r="B2676" t="str">
            <v>Idem item 06.011.0221, com diâmetro de 300mm</v>
          </cell>
          <cell r="C2676" t="str">
            <v>un</v>
          </cell>
        </row>
        <row r="2677">
          <cell r="A2677" t="str">
            <v>06.011.0228-0</v>
          </cell>
          <cell r="B2677" t="str">
            <v>Idem item 06.011.0221, com diâmetro de 350mm</v>
          </cell>
          <cell r="C2677" t="str">
            <v>un</v>
          </cell>
        </row>
        <row r="2678">
          <cell r="A2678" t="str">
            <v>06.011.0229-0</v>
          </cell>
          <cell r="B2678" t="str">
            <v>Idem item 06.011.0221, com diâmetro de 400mm</v>
          </cell>
          <cell r="C2678" t="str">
            <v>un</v>
          </cell>
        </row>
        <row r="2679">
          <cell r="A2679" t="str">
            <v>06.011.0230-0</v>
          </cell>
          <cell r="B2679" t="str">
            <v>Idem item 06.011.0221, com diâmetro de 450mm</v>
          </cell>
          <cell r="C2679" t="str">
            <v>un</v>
          </cell>
        </row>
        <row r="2680">
          <cell r="A2680" t="str">
            <v>06.011.0231-0</v>
          </cell>
          <cell r="B2680" t="str">
            <v>Idem item 06.011.0221, com diâmetro de 500mm</v>
          </cell>
          <cell r="C2680" t="str">
            <v>un</v>
          </cell>
        </row>
        <row r="2681">
          <cell r="A2681" t="str">
            <v>06.011.0232-0</v>
          </cell>
          <cell r="B2681" t="str">
            <v>Idem item 06.011.0221, com diâmetro de 600mm</v>
          </cell>
          <cell r="C2681" t="str">
            <v>un</v>
          </cell>
        </row>
        <row r="2682">
          <cell r="A2682" t="str">
            <v>06.011.0233-0</v>
          </cell>
          <cell r="B2682" t="str">
            <v>Idem item 06.011.0221, com diâmetro de 700mm</v>
          </cell>
          <cell r="C2682" t="str">
            <v>un</v>
          </cell>
        </row>
        <row r="2683">
          <cell r="A2683" t="str">
            <v>06.011.0235-0</v>
          </cell>
          <cell r="B2683" t="str">
            <v>Idem item 06.011.0221, com diâmetro de 800mm</v>
          </cell>
          <cell r="C2683" t="str">
            <v>un</v>
          </cell>
        </row>
        <row r="2684">
          <cell r="A2684" t="str">
            <v>06.011.0236-0</v>
          </cell>
          <cell r="B2684" t="str">
            <v>Idem item 06.011.0221, com diâmetro de 900mm</v>
          </cell>
          <cell r="C2684" t="str">
            <v>un</v>
          </cell>
        </row>
        <row r="2685">
          <cell r="A2685" t="str">
            <v>06.011.0237-0</v>
          </cell>
          <cell r="B2685" t="str">
            <v>Idem item 06.011.0221, com diâmetro de 1000mm</v>
          </cell>
          <cell r="C2685" t="str">
            <v>un</v>
          </cell>
        </row>
        <row r="2686">
          <cell r="A2686" t="str">
            <v>06.011.0239-0</v>
          </cell>
          <cell r="B2686" t="str">
            <v>Idem item 06.011.0221, com diâmetro de 1200mm</v>
          </cell>
          <cell r="C2686" t="str">
            <v>un</v>
          </cell>
        </row>
        <row r="2687">
          <cell r="A2687" t="str">
            <v>06.011.0251-0</v>
          </cell>
          <cell r="B2687" t="str">
            <v>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50mm</v>
          </cell>
          <cell r="C2687" t="str">
            <v>un</v>
          </cell>
        </row>
        <row r="2688">
          <cell r="A2688" t="str">
            <v>06.011.0252-0</v>
          </cell>
          <cell r="B2688" t="str">
            <v>Idem item 06.011.0251, com diâmetro de 75mm</v>
          </cell>
          <cell r="C2688" t="str">
            <v>un</v>
          </cell>
        </row>
        <row r="2689">
          <cell r="A2689" t="str">
            <v>06.011.0253-0</v>
          </cell>
          <cell r="B2689" t="str">
            <v>Idem item 06.011.0251, com diâmetro de 100mm</v>
          </cell>
          <cell r="C2689" t="str">
            <v>un</v>
          </cell>
        </row>
        <row r="2690">
          <cell r="A2690" t="str">
            <v>06.011.0254-0</v>
          </cell>
          <cell r="B2690" t="str">
            <v>Idem item 06.011.0251, com diâmetro de 150mm</v>
          </cell>
          <cell r="C2690" t="str">
            <v>un</v>
          </cell>
        </row>
        <row r="2691">
          <cell r="A2691" t="str">
            <v>06.011.0255-0</v>
          </cell>
          <cell r="B2691" t="str">
            <v>Idem item 06.011.0251, com diâmetro de 200mm</v>
          </cell>
          <cell r="C2691" t="str">
            <v>un</v>
          </cell>
        </row>
        <row r="2692">
          <cell r="A2692" t="str">
            <v>06.011.0256-0</v>
          </cell>
          <cell r="B2692" t="str">
            <v>Idem item 06.011.0251, com diâmetro de 250mm</v>
          </cell>
          <cell r="C2692" t="str">
            <v>un</v>
          </cell>
        </row>
        <row r="2693">
          <cell r="A2693" t="str">
            <v>06.011.0257-0</v>
          </cell>
          <cell r="B2693" t="str">
            <v>Idem item 06.011.0251, com diâmetro de 300mm</v>
          </cell>
          <cell r="C2693" t="str">
            <v>un</v>
          </cell>
        </row>
        <row r="2694">
          <cell r="A2694" t="str">
            <v>06.011.0258-0</v>
          </cell>
          <cell r="B2694" t="str">
            <v>Idem item 06.011.0251, com diâmetro de 350mm</v>
          </cell>
          <cell r="C2694" t="str">
            <v>un</v>
          </cell>
        </row>
        <row r="2695">
          <cell r="A2695" t="str">
            <v>06.011.0259-0</v>
          </cell>
          <cell r="B2695" t="str">
            <v>Idem item 06.011.0251, com diâmetro de 400mm</v>
          </cell>
          <cell r="C2695" t="str">
            <v>un</v>
          </cell>
        </row>
        <row r="2696">
          <cell r="A2696" t="str">
            <v>06.011.0260-0</v>
          </cell>
          <cell r="B2696" t="str">
            <v>Idem item 06.011.0251, com diâmetro de 450mm</v>
          </cell>
          <cell r="C2696" t="str">
            <v>un</v>
          </cell>
        </row>
        <row r="2697">
          <cell r="A2697" t="str">
            <v>06.011.0261-0</v>
          </cell>
          <cell r="B2697" t="str">
            <v>Idem item 06.011.0251, com diâmetro de 500mm</v>
          </cell>
          <cell r="C2697" t="str">
            <v>un</v>
          </cell>
        </row>
        <row r="2698">
          <cell r="A2698" t="str">
            <v>06.011.0262-0</v>
          </cell>
          <cell r="B2698" t="str">
            <v>Idem item 06.011.0251, com diâmetro de 600mm</v>
          </cell>
          <cell r="C2698" t="str">
            <v>un</v>
          </cell>
        </row>
        <row r="2699">
          <cell r="A2699" t="str">
            <v>06.011.0263-0</v>
          </cell>
          <cell r="B2699" t="str">
            <v>Idem item 06.011.0251, com diâmetro de 700mm</v>
          </cell>
          <cell r="C2699" t="str">
            <v>un</v>
          </cell>
        </row>
        <row r="2700">
          <cell r="A2700" t="str">
            <v>06.011.0265-0</v>
          </cell>
          <cell r="B2700" t="str">
            <v>Idem item 06.011.0251, com diâmetro de 800mm</v>
          </cell>
          <cell r="C2700" t="str">
            <v>un</v>
          </cell>
        </row>
        <row r="2701">
          <cell r="A2701" t="str">
            <v>06.011.0266-0</v>
          </cell>
          <cell r="B2701" t="str">
            <v>Idem item 06.011.0251, com diâmetro de 900mm</v>
          </cell>
          <cell r="C2701" t="str">
            <v>un</v>
          </cell>
        </row>
        <row r="2702">
          <cell r="A2702" t="str">
            <v>06.011.0267-0</v>
          </cell>
          <cell r="B2702" t="str">
            <v>Idem item 06.011.0251, com diâmetro de 1000mm</v>
          </cell>
          <cell r="C2702" t="str">
            <v>un</v>
          </cell>
        </row>
        <row r="2703">
          <cell r="A2703" t="str">
            <v>06.011.0269-0</v>
          </cell>
          <cell r="B2703" t="str">
            <v>Idem item 06.011.0251, com diâmetro de 1200mm</v>
          </cell>
          <cell r="C2703" t="str">
            <v>un</v>
          </cell>
        </row>
        <row r="2704">
          <cell r="A2704" t="str">
            <v>06.011.0311-0</v>
          </cell>
          <cell r="B2704" t="str">
            <v>Montagem sem fornecimento, de válvulas borboleta com flanges classe PN-10, inclusive o fornecimento dos materiais para as juntas (arruela de borracha e parafusos com e sem porcas de aço carbono), custo por junta flangeada, com diâmetro de 75mm</v>
          </cell>
          <cell r="C2704" t="str">
            <v>un</v>
          </cell>
        </row>
        <row r="2705">
          <cell r="A2705" t="str">
            <v>06.011.0312-0</v>
          </cell>
          <cell r="B2705" t="str">
            <v>Idem item 06.011.0311, com diâmetro de 100mm</v>
          </cell>
          <cell r="C2705" t="str">
            <v>un</v>
          </cell>
        </row>
        <row r="2706">
          <cell r="A2706" t="str">
            <v>06.011.0313-0</v>
          </cell>
          <cell r="B2706" t="str">
            <v>Idem item 06.011.0311, com diâmetro de 150mm</v>
          </cell>
          <cell r="C2706" t="str">
            <v>un</v>
          </cell>
        </row>
        <row r="2707">
          <cell r="A2707" t="str">
            <v>06.011.0314-0</v>
          </cell>
          <cell r="B2707" t="str">
            <v>Idem item 06.011.0311, com diâmetro de 200mm</v>
          </cell>
          <cell r="C2707" t="str">
            <v>un</v>
          </cell>
        </row>
        <row r="2708">
          <cell r="A2708" t="str">
            <v>06.011.0315-0</v>
          </cell>
          <cell r="B2708" t="str">
            <v>Idem item 06.011.0311, com diâmetro de 250mm</v>
          </cell>
          <cell r="C2708" t="str">
            <v>un</v>
          </cell>
        </row>
        <row r="2709">
          <cell r="A2709" t="str">
            <v>06.011.0316-0</v>
          </cell>
          <cell r="B2709" t="str">
            <v>Idem item 06.011.0311, com diâmetro de 300mm</v>
          </cell>
          <cell r="C2709" t="str">
            <v>un</v>
          </cell>
        </row>
        <row r="2710">
          <cell r="A2710" t="str">
            <v>06.011.0317-0</v>
          </cell>
          <cell r="B2710" t="str">
            <v>Idem item 06.011.0311, com diâmetro de 350mm</v>
          </cell>
          <cell r="C2710" t="str">
            <v>un</v>
          </cell>
        </row>
        <row r="2711">
          <cell r="A2711" t="str">
            <v>06.011.0318-0</v>
          </cell>
          <cell r="B2711" t="str">
            <v>Idem item 06.011.0311, com diâmetro de 400mm</v>
          </cell>
          <cell r="C2711" t="str">
            <v>un</v>
          </cell>
        </row>
        <row r="2712">
          <cell r="A2712" t="str">
            <v>06.011.0319-0</v>
          </cell>
          <cell r="B2712" t="str">
            <v>Idem item 06.011.0311, com diâmetro de 450mm</v>
          </cell>
          <cell r="C2712" t="str">
            <v>un</v>
          </cell>
        </row>
        <row r="2713">
          <cell r="A2713" t="str">
            <v>06.011.0320-0</v>
          </cell>
          <cell r="B2713" t="str">
            <v>Idem item 06.011.0311, com diâmetro de 500mm</v>
          </cell>
          <cell r="C2713" t="str">
            <v>un</v>
          </cell>
        </row>
        <row r="2714">
          <cell r="A2714" t="str">
            <v>06.011.0321-0</v>
          </cell>
          <cell r="B2714" t="str">
            <v>Idem item 06.011.0311, com diâmetro de 600mm</v>
          </cell>
          <cell r="C2714" t="str">
            <v>un</v>
          </cell>
        </row>
        <row r="2715">
          <cell r="A2715" t="str">
            <v>06.011.0322-0</v>
          </cell>
          <cell r="B2715" t="str">
            <v>Idem item 06.011.0311, com diâmetro de 700mm</v>
          </cell>
          <cell r="C2715" t="str">
            <v>un</v>
          </cell>
        </row>
        <row r="2716">
          <cell r="A2716" t="str">
            <v>06.011.0324-0</v>
          </cell>
          <cell r="B2716" t="str">
            <v>Idem item 06.011.0311, com diâmetro de 800mm</v>
          </cell>
          <cell r="C2716" t="str">
            <v>un</v>
          </cell>
        </row>
        <row r="2717">
          <cell r="A2717" t="str">
            <v>06.011.0325-0</v>
          </cell>
          <cell r="B2717" t="str">
            <v>Idem item 06.011.0311, com diâmetro de 900mm</v>
          </cell>
          <cell r="C2717" t="str">
            <v>un</v>
          </cell>
        </row>
        <row r="2718">
          <cell r="A2718" t="str">
            <v>06.011.0326-0</v>
          </cell>
          <cell r="B2718" t="str">
            <v>Idem item 06.011.0311, com diâmetro de 1000mm</v>
          </cell>
          <cell r="C2718" t="str">
            <v>un</v>
          </cell>
        </row>
        <row r="2719">
          <cell r="A2719" t="str">
            <v>06.011.0328-0</v>
          </cell>
          <cell r="B2719" t="str">
            <v>Idem item 06.011.0311, com diâmetro de 1200mm</v>
          </cell>
          <cell r="C2719" t="str">
            <v>un</v>
          </cell>
        </row>
        <row r="2720">
          <cell r="A2720" t="str">
            <v>06.011.0341-0</v>
          </cell>
          <cell r="B2720" t="str">
            <v>Montagem sem fornecimento, de válvulas borboleta com flange classe PN-16, inclusive o fornecimento dos materiais para as juntas (arruela de borracha e parafusos com e sem porcas de aço carbono), custo por junta flangeada, com diâmetro de 75mm</v>
          </cell>
          <cell r="C2720" t="str">
            <v>un</v>
          </cell>
        </row>
        <row r="2721">
          <cell r="A2721" t="str">
            <v>06.011.0342-0</v>
          </cell>
          <cell r="B2721" t="str">
            <v>Idem item 06.011.0341, com diâmetro de 100mm</v>
          </cell>
          <cell r="C2721" t="str">
            <v>un</v>
          </cell>
        </row>
        <row r="2722">
          <cell r="A2722" t="str">
            <v>06.011.0343-0</v>
          </cell>
          <cell r="B2722" t="str">
            <v>Idem item 06.011.0341, com diâmetro de 150mm</v>
          </cell>
          <cell r="C2722" t="str">
            <v>un</v>
          </cell>
        </row>
        <row r="2723">
          <cell r="A2723" t="str">
            <v>06.011.0344-0</v>
          </cell>
          <cell r="B2723" t="str">
            <v>Idem item 06.011.0341, com diâmetro de 200mm</v>
          </cell>
          <cell r="C2723" t="str">
            <v>un</v>
          </cell>
        </row>
        <row r="2724">
          <cell r="A2724" t="str">
            <v>06.011.0345-0</v>
          </cell>
          <cell r="B2724" t="str">
            <v>Idem item 06.011.0341, com diâmetro de 250mm</v>
          </cell>
          <cell r="C2724" t="str">
            <v>un</v>
          </cell>
        </row>
        <row r="2725">
          <cell r="A2725" t="str">
            <v>06.011.0346-0</v>
          </cell>
          <cell r="B2725" t="str">
            <v>Idem item 06.011.0341, com diâmetro de 300mm</v>
          </cell>
          <cell r="C2725" t="str">
            <v>un</v>
          </cell>
        </row>
        <row r="2726">
          <cell r="A2726" t="str">
            <v>06.011.0347-0</v>
          </cell>
          <cell r="B2726" t="str">
            <v>Idem item 06.011.0341, com diâmetro de 350mm</v>
          </cell>
          <cell r="C2726" t="str">
            <v>un</v>
          </cell>
        </row>
        <row r="2727">
          <cell r="A2727" t="str">
            <v>06.011.0348-0</v>
          </cell>
          <cell r="B2727" t="str">
            <v>Idem item 06.011.0341, com diâmetro de 400mm</v>
          </cell>
          <cell r="C2727" t="str">
            <v>un</v>
          </cell>
        </row>
        <row r="2728">
          <cell r="A2728" t="str">
            <v>06.011.0349-0</v>
          </cell>
          <cell r="B2728" t="str">
            <v>Idem item 06.011.0341, com diâmetro de 450mm</v>
          </cell>
          <cell r="C2728" t="str">
            <v>un</v>
          </cell>
        </row>
        <row r="2729">
          <cell r="A2729" t="str">
            <v>06.011.0350-0</v>
          </cell>
          <cell r="B2729" t="str">
            <v>Idem item 06.011.0341, com diâmetro de 500mm</v>
          </cell>
          <cell r="C2729" t="str">
            <v>un</v>
          </cell>
        </row>
        <row r="2730">
          <cell r="A2730" t="str">
            <v>06.011.0351-0</v>
          </cell>
          <cell r="B2730" t="str">
            <v>Idem item 06.011.0341, com diâmetro de 600mm</v>
          </cell>
          <cell r="C2730" t="str">
            <v>un</v>
          </cell>
        </row>
        <row r="2731">
          <cell r="A2731" t="str">
            <v>06.011.0352-0</v>
          </cell>
          <cell r="B2731" t="str">
            <v>Idem item 06.011.0341, com diâmetro de 700mm</v>
          </cell>
          <cell r="C2731" t="str">
            <v>un</v>
          </cell>
        </row>
        <row r="2732">
          <cell r="A2732" t="str">
            <v>06.011.0354-0</v>
          </cell>
          <cell r="B2732" t="str">
            <v>Idem item 06.011.0341, com diâmetro de 800mm</v>
          </cell>
          <cell r="C2732" t="str">
            <v>un</v>
          </cell>
        </row>
        <row r="2733">
          <cell r="A2733" t="str">
            <v>06.011.0355-0</v>
          </cell>
          <cell r="B2733" t="str">
            <v>Idem item 06.011.0341, com diâmetro de 900mm</v>
          </cell>
          <cell r="C2733" t="str">
            <v>un</v>
          </cell>
        </row>
        <row r="2734">
          <cell r="A2734" t="str">
            <v>06.011.0356-0</v>
          </cell>
          <cell r="B2734" t="str">
            <v>Idem item 06.011.0341, com diâmetro de 1000mm</v>
          </cell>
          <cell r="C2734" t="str">
            <v>un</v>
          </cell>
        </row>
        <row r="2735">
          <cell r="A2735" t="str">
            <v>06.011.0358-0</v>
          </cell>
          <cell r="B2735" t="str">
            <v>Idem item 06.011.0341, com diâmetro de 1200mm</v>
          </cell>
          <cell r="C2735" t="str">
            <v>un</v>
          </cell>
        </row>
        <row r="2736">
          <cell r="A2736" t="str">
            <v>06.011.0370-0</v>
          </cell>
          <cell r="B2736" t="str">
            <v>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50 ou 75mm</v>
          </cell>
          <cell r="C2736" t="str">
            <v>un</v>
          </cell>
        </row>
        <row r="2737">
          <cell r="A2737" t="str">
            <v>06.011.0371-0</v>
          </cell>
          <cell r="B2737" t="str">
            <v>Idem item 06.011.0370, com diâmetro de 100mm</v>
          </cell>
          <cell r="C2737" t="str">
            <v>un</v>
          </cell>
        </row>
        <row r="2738">
          <cell r="A2738" t="str">
            <v>06.011.0372-0</v>
          </cell>
          <cell r="B2738" t="str">
            <v>Idem item 06.011.0370, com diâmetro de 150 ou 200mm</v>
          </cell>
          <cell r="C2738" t="str">
            <v>un</v>
          </cell>
        </row>
        <row r="2739">
          <cell r="A2739" t="str">
            <v>06.011.0373-0</v>
          </cell>
          <cell r="B2739" t="str">
            <v>Idem item 06.011.0370, com diâmetro de 250mm</v>
          </cell>
          <cell r="C2739" t="str">
            <v>un</v>
          </cell>
        </row>
        <row r="2740">
          <cell r="A2740" t="str">
            <v>06.011.0374-0</v>
          </cell>
          <cell r="B2740" t="str">
            <v>Idem item 06.011.0370, com diâmetro de 300mm</v>
          </cell>
          <cell r="C2740" t="str">
            <v>un</v>
          </cell>
        </row>
        <row r="2741">
          <cell r="A2741" t="str">
            <v>06.011.0375-0</v>
          </cell>
          <cell r="B2741" t="str">
            <v>Idem item 06.011.0370, com diâmetro de 350mm</v>
          </cell>
          <cell r="C2741" t="str">
            <v>un</v>
          </cell>
        </row>
        <row r="2742">
          <cell r="A2742" t="str">
            <v>06.011.0376-0</v>
          </cell>
          <cell r="B2742" t="str">
            <v>Idem item 06.011.0370, com diâmetro de 400 ou 450mm</v>
          </cell>
          <cell r="C2742" t="str">
            <v>un</v>
          </cell>
        </row>
        <row r="2743">
          <cell r="A2743" t="str">
            <v>06.011.0377-0</v>
          </cell>
          <cell r="B2743" t="str">
            <v>Idem item 06.011.0370, com diâmetro de 500mm</v>
          </cell>
          <cell r="C2743" t="str">
            <v>un</v>
          </cell>
        </row>
        <row r="2744">
          <cell r="A2744" t="str">
            <v>06.011.0378-0</v>
          </cell>
          <cell r="B2744" t="str">
            <v>Idem item 06.011.0370, com diâmetro de 600mm</v>
          </cell>
          <cell r="C2744" t="str">
            <v>un</v>
          </cell>
        </row>
        <row r="2745">
          <cell r="A2745" t="str">
            <v>06.011.0379-0</v>
          </cell>
          <cell r="B2745" t="str">
            <v>Idem item 06.011.0370, com diâmetro de 700mm</v>
          </cell>
          <cell r="C2745" t="str">
            <v>un</v>
          </cell>
        </row>
        <row r="2746">
          <cell r="A2746" t="str">
            <v>06.011.0380-0</v>
          </cell>
          <cell r="B2746" t="str">
            <v>Idem item 06.011.0370, com diâmetro de 800mm</v>
          </cell>
          <cell r="C2746" t="str">
            <v>un</v>
          </cell>
        </row>
        <row r="2747">
          <cell r="A2747" t="str">
            <v>06.011.0381-0</v>
          </cell>
          <cell r="B2747" t="str">
            <v>Idem item 06.011.0370, com diâmetro de 900mm</v>
          </cell>
          <cell r="C2747" t="str">
            <v>un</v>
          </cell>
        </row>
        <row r="2748">
          <cell r="A2748" t="str">
            <v>06.011.0382-0</v>
          </cell>
          <cell r="B2748" t="str">
            <v>Idem item 06.011.0370, com diâmetro de 1000mm</v>
          </cell>
          <cell r="C2748" t="str">
            <v>un</v>
          </cell>
        </row>
        <row r="2749">
          <cell r="A2749" t="str">
            <v>06.011.0383-0</v>
          </cell>
          <cell r="B2749" t="str">
            <v>Idem item 06.011.0370, com diâmetro de 1200mm</v>
          </cell>
          <cell r="C2749" t="str">
            <v>un</v>
          </cell>
        </row>
        <row r="2750">
          <cell r="A2750" t="str">
            <v>06.011.0390-0</v>
          </cell>
          <cell r="B2750" t="str">
            <v>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50 ou 75mm</v>
          </cell>
          <cell r="C2750" t="str">
            <v>un</v>
          </cell>
        </row>
        <row r="2751">
          <cell r="A2751" t="str">
            <v>06.011.0391-0</v>
          </cell>
          <cell r="B2751" t="str">
            <v>Idem item 06.011.0390, com diâmetro de 100mm</v>
          </cell>
          <cell r="C2751" t="str">
            <v>un</v>
          </cell>
        </row>
        <row r="2752">
          <cell r="A2752" t="str">
            <v>06.011.0392-0</v>
          </cell>
          <cell r="B2752" t="str">
            <v>Idem item 06.011.0390, com diâmetro de 150mm</v>
          </cell>
          <cell r="C2752" t="str">
            <v>un</v>
          </cell>
        </row>
        <row r="2753">
          <cell r="A2753" t="str">
            <v>06.011.0393-0</v>
          </cell>
          <cell r="B2753" t="str">
            <v>Idem item 06.011.0390, com diâmetro de 200mm</v>
          </cell>
          <cell r="C2753" t="str">
            <v>un</v>
          </cell>
        </row>
        <row r="2754">
          <cell r="A2754" t="str">
            <v>06.011.0394-0</v>
          </cell>
          <cell r="B2754" t="str">
            <v>Idem item 06.011.0390, com diâmetro de 250mm</v>
          </cell>
          <cell r="C2754" t="str">
            <v>un</v>
          </cell>
        </row>
        <row r="2755">
          <cell r="A2755" t="str">
            <v>06.011.0395-0</v>
          </cell>
          <cell r="B2755" t="str">
            <v>Idem item 06.011.0390, com diâmetro de 300mm</v>
          </cell>
          <cell r="C2755" t="str">
            <v>un</v>
          </cell>
        </row>
        <row r="2756">
          <cell r="A2756" t="str">
            <v>06.011.0396-0</v>
          </cell>
          <cell r="B2756" t="str">
            <v>Idem item 06.011.0390, com diâmetro de 350mm</v>
          </cell>
          <cell r="C2756" t="str">
            <v>un</v>
          </cell>
        </row>
        <row r="2757">
          <cell r="A2757" t="str">
            <v>06.011.0397-0</v>
          </cell>
          <cell r="B2757" t="str">
            <v>Idem item 06.011.0390, com diâmetro de 400 ou 450mm</v>
          </cell>
          <cell r="C2757" t="str">
            <v>un</v>
          </cell>
        </row>
        <row r="2758">
          <cell r="A2758" t="str">
            <v>06.011.0398-0</v>
          </cell>
          <cell r="B2758" t="str">
            <v>Idem item 06.011.0390, com diâmetro de 500mm</v>
          </cell>
          <cell r="C2758" t="str">
            <v>un</v>
          </cell>
        </row>
        <row r="2759">
          <cell r="A2759" t="str">
            <v>06.011.0399-0</v>
          </cell>
          <cell r="B2759" t="str">
            <v>Idem item 06.011.0390, com diâmetro de 600mm</v>
          </cell>
          <cell r="C2759" t="str">
            <v>un</v>
          </cell>
        </row>
        <row r="2760">
          <cell r="A2760" t="str">
            <v>06.011.0400-0</v>
          </cell>
          <cell r="B2760" t="str">
            <v>Idem item 06.011.0390, com diâmetro de 700mm</v>
          </cell>
          <cell r="C2760" t="str">
            <v>un</v>
          </cell>
        </row>
        <row r="2761">
          <cell r="A2761" t="str">
            <v>06.011.0401-0</v>
          </cell>
          <cell r="B2761" t="str">
            <v>Idem item 06.011.0390, com diâmetro de 800mm</v>
          </cell>
          <cell r="C2761" t="str">
            <v>un</v>
          </cell>
        </row>
        <row r="2762">
          <cell r="A2762" t="str">
            <v>06.011.0402-0</v>
          </cell>
          <cell r="B2762" t="str">
            <v>Idem item 06.011.0390, com diâmetro de 900mm</v>
          </cell>
          <cell r="C2762" t="str">
            <v>un</v>
          </cell>
        </row>
        <row r="2763">
          <cell r="A2763" t="str">
            <v>06.011.0403-0</v>
          </cell>
          <cell r="B2763" t="str">
            <v>Idem item 06.011.0390, com diâmetro de 1000mm</v>
          </cell>
          <cell r="C2763" t="str">
            <v>un</v>
          </cell>
        </row>
        <row r="2764">
          <cell r="A2764" t="str">
            <v>06.011.0404-0</v>
          </cell>
          <cell r="B2764" t="str">
            <v>Idem item 06.011.0390, com diâmetro de 1200mm</v>
          </cell>
          <cell r="C2764" t="str">
            <v>un</v>
          </cell>
        </row>
        <row r="2765">
          <cell r="A2765" t="str">
            <v>06.011.0411-0</v>
          </cell>
          <cell r="B2765" t="str">
            <v>Assentamento sem fornecimento, de tubos até 1,00m de comprimento ou conexões de ferro fundido ou aço, com flanges classe PN-10, inclusive o fornecimento dos materiais para juntas (arruelas de borracha e parafusos com porcas de aço inox 316), custo por junta, com diâmetro de 50mm</v>
          </cell>
          <cell r="C2765" t="str">
            <v>un</v>
          </cell>
        </row>
        <row r="2766">
          <cell r="A2766" t="str">
            <v>06.011.0412-0</v>
          </cell>
          <cell r="B2766" t="str">
            <v>Idem item 06.011.0411, com diâmetro de 75mm</v>
          </cell>
          <cell r="C2766" t="str">
            <v>un</v>
          </cell>
        </row>
        <row r="2767">
          <cell r="A2767" t="str">
            <v>06.011.0413-0</v>
          </cell>
          <cell r="B2767" t="str">
            <v>Idem item 06.011.0411, com diâmetro de 100mm</v>
          </cell>
          <cell r="C2767" t="str">
            <v>un</v>
          </cell>
        </row>
        <row r="2768">
          <cell r="A2768" t="str">
            <v>06.011.0414-0</v>
          </cell>
          <cell r="B2768" t="str">
            <v>Idem item 06.011.0411, com diâmetro de 150mm</v>
          </cell>
          <cell r="C2768" t="str">
            <v>un</v>
          </cell>
        </row>
        <row r="2769">
          <cell r="A2769" t="str">
            <v>06.011.0415-0</v>
          </cell>
          <cell r="B2769" t="str">
            <v>Idem item 06.011.0411, com diâmetro de 200mm</v>
          </cell>
          <cell r="C2769" t="str">
            <v>un</v>
          </cell>
        </row>
        <row r="2770">
          <cell r="A2770" t="str">
            <v>06.011.0416-0</v>
          </cell>
          <cell r="B2770" t="str">
            <v>Idem item 06.011.0411, com diâmetro de 250mm</v>
          </cell>
          <cell r="C2770" t="str">
            <v>un</v>
          </cell>
        </row>
        <row r="2771">
          <cell r="A2771" t="str">
            <v>06.011.0417-0</v>
          </cell>
          <cell r="B2771" t="str">
            <v>Idem item 06.011.0411, com diâmetro de 300mm</v>
          </cell>
          <cell r="C2771" t="str">
            <v>un</v>
          </cell>
        </row>
        <row r="2772">
          <cell r="A2772" t="str">
            <v>06.011.0418-0</v>
          </cell>
          <cell r="B2772" t="str">
            <v>Idem item 06.011.0411, com diâmetro de 350mm</v>
          </cell>
          <cell r="C2772" t="str">
            <v>un</v>
          </cell>
        </row>
        <row r="2773">
          <cell r="A2773" t="str">
            <v>06.011.0419-0</v>
          </cell>
          <cell r="B2773" t="str">
            <v>Idem item 06.011.0411, com diâmetro de 400mm</v>
          </cell>
          <cell r="C2773" t="str">
            <v>un</v>
          </cell>
        </row>
        <row r="2774">
          <cell r="A2774" t="str">
            <v>06.011.0420-0</v>
          </cell>
          <cell r="B2774" t="str">
            <v>Idem item 06.011.0411, com diâmetro de 450mm</v>
          </cell>
          <cell r="C2774" t="str">
            <v>un</v>
          </cell>
        </row>
        <row r="2775">
          <cell r="A2775" t="str">
            <v>06.011.0421-0</v>
          </cell>
          <cell r="B2775" t="str">
            <v>Idem item 06.011.0411, com diâmetro de 500mm</v>
          </cell>
          <cell r="C2775" t="str">
            <v>un</v>
          </cell>
        </row>
        <row r="2776">
          <cell r="A2776" t="str">
            <v>06.011.0422-0</v>
          </cell>
          <cell r="B2776" t="str">
            <v>Idem item 06.011.0411, com diâmetro de 600mm</v>
          </cell>
          <cell r="C2776" t="str">
            <v>un</v>
          </cell>
        </row>
        <row r="2777">
          <cell r="A2777" t="str">
            <v>06.011.0423-0</v>
          </cell>
          <cell r="B2777" t="str">
            <v>Idem item 06.011.0411, com diâmetro de 700mm</v>
          </cell>
          <cell r="C2777" t="str">
            <v>un</v>
          </cell>
        </row>
        <row r="2778">
          <cell r="A2778" t="str">
            <v>06.011.0424-0</v>
          </cell>
          <cell r="B2778" t="str">
            <v>Idem item 06.011.0411, com diâmetro de 800mm</v>
          </cell>
          <cell r="C2778" t="str">
            <v>un</v>
          </cell>
        </row>
        <row r="2779">
          <cell r="A2779" t="str">
            <v>06.011.0425-0</v>
          </cell>
          <cell r="B2779" t="str">
            <v>Idem item 06.011.0411, com diâmetro de 900mm</v>
          </cell>
          <cell r="C2779" t="str">
            <v>un</v>
          </cell>
        </row>
        <row r="2780">
          <cell r="A2780" t="str">
            <v>06.011.0426-0</v>
          </cell>
          <cell r="B2780" t="str">
            <v>Idem item 06.011.0411, com diâmetro de 1000mm</v>
          </cell>
          <cell r="C2780" t="str">
            <v>un</v>
          </cell>
        </row>
        <row r="2781">
          <cell r="A2781" t="str">
            <v>06.011.0427-0</v>
          </cell>
          <cell r="B2781" t="str">
            <v>Idem item 06.011.0411, com diâmetro de 1200mm. Obs.: Vide custo adicional, por metro de tubo excedente, nos itens 06.011.0191 até 06.011.0209-0</v>
          </cell>
          <cell r="C2781" t="str">
            <v>un</v>
          </cell>
        </row>
        <row r="2782">
          <cell r="A2782" t="str">
            <v>06.011.0431-0</v>
          </cell>
          <cell r="B2782" t="str">
            <v>Montagem sem fornecimento, de válvulas de gaveta (registros), válvulas de retenção, ventosas, etc, com flanges classe PN-10, inclusive o fornecimento dos materiais para as juntas (arruelas de borracha e parafusos com porcas de aço inox 316), custo por junta flangeada, com diâmetro de 50mm</v>
          </cell>
          <cell r="C2782" t="str">
            <v>un</v>
          </cell>
        </row>
        <row r="2783">
          <cell r="A2783" t="str">
            <v>06.011.0432-0</v>
          </cell>
          <cell r="B2783" t="str">
            <v>Idem item 06.011.0431, com diâmetro de 75mm</v>
          </cell>
          <cell r="C2783" t="str">
            <v>un</v>
          </cell>
        </row>
        <row r="2784">
          <cell r="A2784" t="str">
            <v>06.011.0433-0</v>
          </cell>
          <cell r="B2784" t="str">
            <v>Idem item 06.011.0431, com diâmetro de 100mm</v>
          </cell>
          <cell r="C2784" t="str">
            <v>un</v>
          </cell>
        </row>
        <row r="2785">
          <cell r="A2785" t="str">
            <v>06.011.0434-0</v>
          </cell>
          <cell r="B2785" t="str">
            <v>Idem item 06.011.0431, com diâmetro de 150mm</v>
          </cell>
          <cell r="C2785" t="str">
            <v>un</v>
          </cell>
        </row>
        <row r="2786">
          <cell r="A2786" t="str">
            <v>06.011.0435-0</v>
          </cell>
          <cell r="B2786" t="str">
            <v>Idem item 06.011.0431, com diâmetro de 200mm</v>
          </cell>
          <cell r="C2786" t="str">
            <v>un</v>
          </cell>
        </row>
        <row r="2787">
          <cell r="A2787" t="str">
            <v>06.011.0436-0</v>
          </cell>
          <cell r="B2787" t="str">
            <v>Idem item 06.011.0431, com diâmetro de 250mm</v>
          </cell>
          <cell r="C2787" t="str">
            <v>un</v>
          </cell>
        </row>
        <row r="2788">
          <cell r="A2788" t="str">
            <v>06.011.0437-0</v>
          </cell>
          <cell r="B2788" t="str">
            <v>Idem item 06.011.0431, com diâmetro de 300mm</v>
          </cell>
          <cell r="C2788" t="str">
            <v>un</v>
          </cell>
        </row>
        <row r="2789">
          <cell r="A2789" t="str">
            <v>06.011.0438-0</v>
          </cell>
          <cell r="B2789" t="str">
            <v>Idem item 06.011.0431, com diâmetro de 350mm</v>
          </cell>
          <cell r="C2789" t="str">
            <v>un</v>
          </cell>
        </row>
        <row r="2790">
          <cell r="A2790" t="str">
            <v>06.011.0439-0</v>
          </cell>
          <cell r="B2790" t="str">
            <v>Idem item 06.011.0431, com diâmetro de 400mm</v>
          </cell>
          <cell r="C2790" t="str">
            <v>un</v>
          </cell>
        </row>
        <row r="2791">
          <cell r="A2791" t="str">
            <v>06.011.0440-0</v>
          </cell>
          <cell r="B2791" t="str">
            <v>Idem item 06.011.0431, com diâmetro de 450mm</v>
          </cell>
          <cell r="C2791" t="str">
            <v>un</v>
          </cell>
        </row>
        <row r="2792">
          <cell r="A2792" t="str">
            <v>06.011.0441-0</v>
          </cell>
          <cell r="B2792" t="str">
            <v>Idem item 06.011.0431, com diâmetro de 500mm</v>
          </cell>
          <cell r="C2792" t="str">
            <v>un</v>
          </cell>
        </row>
        <row r="2793">
          <cell r="A2793" t="str">
            <v>06.011.0442-0</v>
          </cell>
          <cell r="B2793" t="str">
            <v>Idem item 06.011.0431, com diâmetro de 600mm</v>
          </cell>
          <cell r="C2793" t="str">
            <v>un</v>
          </cell>
        </row>
        <row r="2794">
          <cell r="A2794" t="str">
            <v>06.011.0443-0</v>
          </cell>
          <cell r="B2794" t="str">
            <v>Idem item 06.011.0431, com diâmetro de 700mm</v>
          </cell>
          <cell r="C2794" t="str">
            <v>un</v>
          </cell>
        </row>
        <row r="2795">
          <cell r="A2795" t="str">
            <v>06.011.0445-0</v>
          </cell>
          <cell r="B2795" t="str">
            <v>Idem item 06.011.0431, com diâmetro de 800mm</v>
          </cell>
          <cell r="C2795" t="str">
            <v>un</v>
          </cell>
        </row>
        <row r="2796">
          <cell r="A2796" t="str">
            <v>06.011.0446-0</v>
          </cell>
          <cell r="B2796" t="str">
            <v>Idem item 06.011.0431, com diâmetro de 900mm</v>
          </cell>
          <cell r="C2796" t="str">
            <v>un</v>
          </cell>
        </row>
        <row r="2797">
          <cell r="A2797" t="str">
            <v>06.011.0447-0</v>
          </cell>
          <cell r="B2797" t="str">
            <v>Idem item 06.011.0431, com diâmetro de 1000mm</v>
          </cell>
          <cell r="C2797" t="str">
            <v>un</v>
          </cell>
        </row>
        <row r="2798">
          <cell r="A2798" t="str">
            <v>06.011.0449-0</v>
          </cell>
          <cell r="B2798" t="str">
            <v>Idem item 06.011.0431, com diâmetro de 1200mm</v>
          </cell>
          <cell r="C2798" t="str">
            <v>un</v>
          </cell>
        </row>
        <row r="2799">
          <cell r="A2799" t="str">
            <v>06.012.0001-0</v>
          </cell>
          <cell r="B2799" t="str">
            <v>Caixa de areia de concreto armado de 1,00 x 1,00 x 1,80m, para coletor de águas pluviais de 0,40m de diâmetro com paredes de 0,15m de espessura, sendo a base em concreto dosado para fck=10MPa e revestida de argamassa de cimento e areia, no traço 1:4 em volume, degraus de ferro fundido, inclusive fornecimento de todos os materiais</v>
          </cell>
          <cell r="C2799" t="str">
            <v>un</v>
          </cell>
        </row>
        <row r="2800">
          <cell r="A2800" t="str">
            <v>06.012.0002-0</v>
          </cell>
          <cell r="B2800" t="str">
            <v>Idem item 06.012.0001, com medidas de caixa 1,00 x 1,00 x 1,90m, com diâmetro do coletor de 0,50m</v>
          </cell>
          <cell r="C2800" t="str">
            <v>un</v>
          </cell>
        </row>
        <row r="2801">
          <cell r="A2801" t="str">
            <v>06.012.0003-0</v>
          </cell>
          <cell r="B2801" t="str">
            <v>Idem item 06.012.0001, com medidas de caixa 1,10 x 1,10 x 2,00m, com diâmetro do coletor de 0,60m</v>
          </cell>
          <cell r="C2801" t="str">
            <v>un</v>
          </cell>
        </row>
        <row r="2802">
          <cell r="A2802" t="str">
            <v>06.012.0004-0</v>
          </cell>
          <cell r="B2802" t="str">
            <v>Idem item 06.012.0001, com medidas de caixa 1,20 x 1,20 x 2,10m, com diâmetro do coletor de 0,70m</v>
          </cell>
          <cell r="C2802" t="str">
            <v>un</v>
          </cell>
        </row>
        <row r="2803">
          <cell r="A2803" t="str">
            <v>06.012.0005-0</v>
          </cell>
          <cell r="B2803" t="str">
            <v>Idem item 06.012.0001, com medidas de caixa 1,30 x 1,30 x 2,20m, com diâmetro do coletor de 0,80m</v>
          </cell>
          <cell r="C2803" t="str">
            <v>un</v>
          </cell>
        </row>
        <row r="2804">
          <cell r="A2804" t="str">
            <v>06.012.0006-0</v>
          </cell>
          <cell r="B2804" t="str">
            <v>Idem item 06.012.0001, com medidas de caixa 1,40 x 1,40 x 2,30m, com diâmetro do coletor de 0,90m</v>
          </cell>
          <cell r="C2804" t="str">
            <v>un</v>
          </cell>
        </row>
        <row r="2805">
          <cell r="A2805" t="str">
            <v>06.012.0007-0</v>
          </cell>
          <cell r="B2805" t="str">
            <v>Idem item 06.012.0001, com medidas de caixa 1,50 x 1,50 x 2,40m, com diâmetro do coletor de 1,00m</v>
          </cell>
          <cell r="C2805" t="str">
            <v>un</v>
          </cell>
        </row>
        <row r="2806">
          <cell r="A2806" t="str">
            <v>06.012.0008-0</v>
          </cell>
          <cell r="B2806" t="str">
            <v>Idem item 06.012.0001, com medidas de caixa 1,60 x 1,60 x 2,50m, com diâmetro do coletor de 1,10m</v>
          </cell>
          <cell r="C2806" t="str">
            <v>un</v>
          </cell>
        </row>
        <row r="2807">
          <cell r="A2807" t="str">
            <v>06.012.0009-0</v>
          </cell>
          <cell r="B2807" t="str">
            <v>Idem item 06.012.0001, com medidas de caixa 1,70 x 1,70 x 2,60m, com diâmetro do coletor de 1,20m</v>
          </cell>
          <cell r="C2807" t="str">
            <v>un</v>
          </cell>
        </row>
        <row r="2808">
          <cell r="A2808" t="str">
            <v>06.012.0015-0</v>
          </cell>
          <cell r="B2808" t="str">
            <v>Poço de visita de concreto armado de 1,00 x 1,00 x 1,40m, para coletor de águas pluviais de 0,40 a 0,50m de diâmetro com paredes de 0,15m de espessura e base em concreto dosado para fck=10MPa e revestida com argamassa de cimento e areia, no traço 1:4 em volume, degraus de ferro fundido, inclusive fornecimento de todos os materiais</v>
          </cell>
          <cell r="C2808" t="str">
            <v>un</v>
          </cell>
        </row>
        <row r="2809">
          <cell r="A2809" t="str">
            <v>06.012.0016-0</v>
          </cell>
          <cell r="B2809" t="str">
            <v>Idem item 06.012.0015, com medidas de caixa 1,10 x 1,10 x 1,40m, com diâmetro do coletor de 0,60m</v>
          </cell>
          <cell r="C2809" t="str">
            <v>un</v>
          </cell>
        </row>
        <row r="2810">
          <cell r="A2810" t="str">
            <v>06.012.0017-0</v>
          </cell>
          <cell r="B2810" t="str">
            <v>Idem item 06.012.0015, com medidas de caixa 1,20 x 1,20 x 1,40m, com diâmetro do coletor de 0,70m</v>
          </cell>
          <cell r="C2810" t="str">
            <v>un</v>
          </cell>
        </row>
        <row r="2811">
          <cell r="A2811" t="str">
            <v>06.012.0018-0</v>
          </cell>
          <cell r="B2811" t="str">
            <v>Idem item 06.012.0015, com medidas de caixa 1,30 x 1,30 x 1,40m, com diâmetro do coletor de 0,80m</v>
          </cell>
          <cell r="C2811" t="str">
            <v>un</v>
          </cell>
        </row>
        <row r="2812">
          <cell r="A2812" t="str">
            <v>06.012.0019-0</v>
          </cell>
          <cell r="B2812" t="str">
            <v>Idem item 06.012.0015, com medidas de caixa 1,40 x 1,40 x 1,50m, com diâmetro do coletor de 0,90m</v>
          </cell>
          <cell r="C2812" t="str">
            <v>un</v>
          </cell>
        </row>
        <row r="2813">
          <cell r="A2813" t="str">
            <v>06.012.0020-0</v>
          </cell>
          <cell r="B2813" t="str">
            <v>Idem item 06.012.0015, com medidas de caixa 1,50 x 1,50 x 1,60m, com diâmetro do coletor de 1,00m</v>
          </cell>
          <cell r="C2813" t="str">
            <v>un</v>
          </cell>
        </row>
        <row r="2814">
          <cell r="A2814" t="str">
            <v>06.012.0021-0</v>
          </cell>
          <cell r="B2814" t="str">
            <v>Idem item 06.012.0015, com medidas de caixa 1,60 x 1,60 x 1,70m, com diâmetro do coletor de 1,10m</v>
          </cell>
          <cell r="C2814" t="str">
            <v>un</v>
          </cell>
        </row>
        <row r="2815">
          <cell r="A2815" t="str">
            <v>06.012.0022-0</v>
          </cell>
          <cell r="B2815" t="str">
            <v>Idem item 06.012.0015, com medidas de caixa 1,70 x 1,70 x 1,80m, com diâmetro do coletor de 1,20m</v>
          </cell>
          <cell r="C2815" t="str">
            <v>un</v>
          </cell>
        </row>
        <row r="2816">
          <cell r="A2816" t="str">
            <v>06.012.0039-0</v>
          </cell>
          <cell r="B2816" t="str">
            <v>Caixa para registro, de concreto armado de 1,00 x 1,30 x 2,00m, para tubulação de ferro fundido com 0,60m de diâmetro, sendo as paredes de 0,15m de espessura e o concreto dosado para fck=10MPa, exclusive tampas de ferro fundido</v>
          </cell>
          <cell r="C2816" t="str">
            <v>un</v>
          </cell>
        </row>
        <row r="2817">
          <cell r="A2817" t="str">
            <v>06.012.0040-0</v>
          </cell>
          <cell r="B2817" t="str">
            <v>Idem item 06.012.0039, com medidas de caixa 1,00 x 1,25 x 1,85m, com diâmetro de 0,55m</v>
          </cell>
          <cell r="C2817" t="str">
            <v>un</v>
          </cell>
        </row>
        <row r="2818">
          <cell r="A2818" t="str">
            <v>06.012.0041-0</v>
          </cell>
          <cell r="B2818" t="str">
            <v>Idem item 06.012.0039, com medidas de caixa 1,00 x 1,20 x 1,70m, com diâmetro de 0,50m</v>
          </cell>
          <cell r="C2818" t="str">
            <v>un</v>
          </cell>
        </row>
        <row r="2819">
          <cell r="A2819" t="str">
            <v>06.012.0042-0</v>
          </cell>
          <cell r="B2819" t="str">
            <v>Idem item 06.012.0039, com medidas de caixa 1,00 x 1,15 x 1,40m, com diâmetro de 0,45m</v>
          </cell>
          <cell r="C2819" t="str">
            <v>un</v>
          </cell>
        </row>
        <row r="2820">
          <cell r="A2820" t="str">
            <v>06.012.0043-0</v>
          </cell>
          <cell r="B2820" t="str">
            <v>Idem item 06.012.0039, com medidas de caixa 1,00 x 1,10 x 1,40m, com diâmetro de 0,40m</v>
          </cell>
          <cell r="C2820" t="str">
            <v>un</v>
          </cell>
        </row>
        <row r="2821">
          <cell r="A2821" t="str">
            <v>06.012.0200-0</v>
          </cell>
          <cell r="B2821" t="str">
            <v>Poço de visita de concreto armado com dimensões internas de 1,10 x 1,10 e profundidade de 1,20m, para galeria de esgoto sanitário de 0,60m de diâmetro, conforme especificações da CEDAE, tendo o concreto das paredes, fundo e tampa 400kg e o da base, calha e banqueta 300kg de cimento por m³, sendo as paredes revestidas com argamassa de cimento e areia, no traço 1:3 e a calha e a banqueta com argamassa, no traço 1:1, exclusive tampão de ferro fundido. A altura do poço é cotada da geratriz inferior da calha até o nível superior do tampão</v>
          </cell>
          <cell r="C2821" t="str">
            <v>un</v>
          </cell>
        </row>
        <row r="2822">
          <cell r="A2822" t="str">
            <v>06.012.0201-0</v>
          </cell>
          <cell r="B2822" t="str">
            <v>Idem item 06.012.0200, com medidas internas do poço e profundidade, de 1,10 x 1,10 x 1,50m, e diâmetro da galeria de até 0,60m</v>
          </cell>
          <cell r="C2822" t="str">
            <v>un</v>
          </cell>
        </row>
        <row r="2823">
          <cell r="A2823" t="str">
            <v>06.012.0202-0</v>
          </cell>
          <cell r="B2823" t="str">
            <v>Idem item 06.012.0200, com medidas internas do poço e profundidade, de 1,10 x 1,10 x 1,80m, e diâmetro da galeria de até 0,60m</v>
          </cell>
          <cell r="C2823" t="str">
            <v>un</v>
          </cell>
        </row>
        <row r="2824">
          <cell r="A2824" t="str">
            <v>06.012.0203-0</v>
          </cell>
          <cell r="B2824" t="str">
            <v>Idem item 06.012.0200,com medidas internas do poço e profundidade, de 1,10 x 1,10 x 2,10m, e diâmetro da galeria de até 0,60m</v>
          </cell>
          <cell r="C2824" t="str">
            <v>un</v>
          </cell>
        </row>
        <row r="2825">
          <cell r="A2825" t="str">
            <v>06.012.0204-0</v>
          </cell>
          <cell r="B2825" t="str">
            <v>Idem item 06.012.0200, com medidas internas do poço e profundidade, de 1,10 x 1,10 x 2,40m, e diâmetro da galeria de até 0,60m</v>
          </cell>
          <cell r="C2825" t="str">
            <v>un</v>
          </cell>
        </row>
        <row r="2826">
          <cell r="A2826" t="str">
            <v>06.012.0205-0</v>
          </cell>
          <cell r="B2826" t="str">
            <v>Idem item 06.012.0200, com medidas internas do poço e profundidade, de 1,10 x 1,10 x 2,70m, e diâmetro da galeria de até 0,60m</v>
          </cell>
          <cell r="C2826" t="str">
            <v>un</v>
          </cell>
        </row>
        <row r="2827">
          <cell r="A2827" t="str">
            <v>06.012.0206-0</v>
          </cell>
          <cell r="B2827" t="str">
            <v>Idem item 06.012.0200, com medidas internas do poço e profundidade, de 1,10 x 1,10 x 3,00m, e diâmetro da galeria de até 0,60m</v>
          </cell>
          <cell r="C2827" t="str">
            <v>un</v>
          </cell>
        </row>
        <row r="2828">
          <cell r="A2828" t="str">
            <v>06.012.0207-0</v>
          </cell>
          <cell r="B2828" t="str">
            <v>Idem item 06.012.0200, com medidas internas do poço e profundidade, de 1,10 x 1,10 x 3,30m, e diâmetro da galeria de até 0,60m</v>
          </cell>
          <cell r="C2828" t="str">
            <v>un</v>
          </cell>
        </row>
        <row r="2829">
          <cell r="A2829" t="str">
            <v>06.012.0208-0</v>
          </cell>
          <cell r="B2829" t="str">
            <v>Idem item 06.012.0200, com medidas internas do poço e profundidade, de 1,10 x 1,10 x 3,60m, e diâmetro da galeria de até 0,60m</v>
          </cell>
          <cell r="C2829" t="str">
            <v>un</v>
          </cell>
        </row>
        <row r="2830">
          <cell r="A2830" t="str">
            <v>06.012.0209-0</v>
          </cell>
          <cell r="B2830" t="str">
            <v>Idem item 06.012.0200, com medidas internas do poço e profundidade, de 1,10 x 1,10 x 3,90m, e diâmetro da galeria de até 0,60m</v>
          </cell>
          <cell r="C2830" t="str">
            <v>un</v>
          </cell>
        </row>
        <row r="2831">
          <cell r="A2831" t="str">
            <v>06.012.0210-0</v>
          </cell>
          <cell r="B2831" t="str">
            <v>Idem item 06.012.0200, com medidas internas do poço e profundidade, de 1,10 x 1,10 x 4,20m, e diâmetro da galeria de até 0,60m</v>
          </cell>
          <cell r="C2831" t="str">
            <v>un</v>
          </cell>
        </row>
        <row r="2832">
          <cell r="A2832" t="str">
            <v>06.012.0211-0</v>
          </cell>
          <cell r="B2832" t="str">
            <v>Idem item 06.012.0200, com medidas internas do poço e profundidade, de 1,10 x 1,10 x 4,50m, e diâmetro da galeria de até 0,60m</v>
          </cell>
          <cell r="C2832" t="str">
            <v>un</v>
          </cell>
        </row>
        <row r="2833">
          <cell r="A2833" t="str">
            <v>06.012.0212-0</v>
          </cell>
          <cell r="B2833" t="str">
            <v>Idem item 06.012.0200, com medidas internas do poço e profundidade, de 1,10 x 1,10 x 4,80m, e diâmetro da galeria de até 0,60m</v>
          </cell>
          <cell r="C2833" t="str">
            <v>un</v>
          </cell>
        </row>
        <row r="2834">
          <cell r="A2834" t="str">
            <v>06.012.0213-0</v>
          </cell>
          <cell r="B2834" t="str">
            <v>Idem item 06.012.0200, com medidas internas do poço e profundidade, de 1,10 x 1,10 x 5,10m, e diâmetro da galeria de até 0,60m</v>
          </cell>
          <cell r="C2834" t="str">
            <v>un</v>
          </cell>
        </row>
        <row r="2835">
          <cell r="A2835" t="str">
            <v>06.012.0214-0</v>
          </cell>
          <cell r="B2835" t="str">
            <v>Idem item 06.012.0200, com medidas internas do poço e profundidade, de 1,10 x 1,10 x 5,40m, e diâmetro da galeria de até 0,60m</v>
          </cell>
          <cell r="C2835" t="str">
            <v>un</v>
          </cell>
        </row>
        <row r="2836">
          <cell r="A2836" t="str">
            <v>06.012.0215-0</v>
          </cell>
          <cell r="B2836" t="str">
            <v>Idem item 06.012.0200, com medidas internas do poço e profundidade, de 1,10 x 1,10 x 5,70m, e diâmetro da galeria de até 0,60m</v>
          </cell>
          <cell r="C2836" t="str">
            <v>un</v>
          </cell>
        </row>
        <row r="2837">
          <cell r="A2837" t="str">
            <v>06.012.0216-0</v>
          </cell>
          <cell r="B2837" t="str">
            <v>Idem item 06.012.0200, com medidas internas do poço e profundidade, de 1,10 x 1,10 x 6,00m, e diâmetro da galeria de até 0,60m</v>
          </cell>
          <cell r="C2837" t="str">
            <v>un</v>
          </cell>
        </row>
        <row r="2838">
          <cell r="A2838" t="str">
            <v>06.012.0217-0</v>
          </cell>
          <cell r="B2838" t="str">
            <v>Idem item 06.012.0200, com medidas internas do poço e profundidade, de 1,20 x 1,20 x 1,50m, e diâmetro da galeria de 0,70m</v>
          </cell>
          <cell r="C2838" t="str">
            <v>un</v>
          </cell>
        </row>
        <row r="2839">
          <cell r="A2839" t="str">
            <v>06.012.0218-0</v>
          </cell>
          <cell r="B2839" t="str">
            <v>Idem item 06.012.0200, com medidas internas do poço profundidade, de 1,20 x 1,20 x 1,80m, e diâmetro da galeria de0,70m</v>
          </cell>
          <cell r="C2839" t="str">
            <v>un</v>
          </cell>
        </row>
        <row r="2840">
          <cell r="A2840" t="str">
            <v>06.012.0219-0</v>
          </cell>
          <cell r="B2840" t="str">
            <v>Idem item 06.012.0200, com medidas internas do poço e profundidade, de 1,20 x 1,20 x 2,10m, e diâmetro da galeria de 0,70m</v>
          </cell>
          <cell r="C2840" t="str">
            <v>un</v>
          </cell>
        </row>
        <row r="2841">
          <cell r="A2841" t="str">
            <v>06.012.0220-0</v>
          </cell>
          <cell r="B2841" t="str">
            <v>Idem item 06.012.0200, com medidas internas do poço e profundidade, de 1,20 x 1,20 x 2,40m, e diâmetro da galeria de 0,70m</v>
          </cell>
          <cell r="C2841" t="str">
            <v>un</v>
          </cell>
        </row>
        <row r="2842">
          <cell r="A2842" t="str">
            <v>06.012.0221-0</v>
          </cell>
          <cell r="B2842" t="str">
            <v>Idem item 06.012.0200, com medidas internas do poço e profundidade, de 1,20 x 1,20 x 2,70m, e diâmetro da galeria de 0,70m</v>
          </cell>
          <cell r="C2842" t="str">
            <v>un</v>
          </cell>
        </row>
        <row r="2843">
          <cell r="A2843" t="str">
            <v>06.012.0222-0</v>
          </cell>
          <cell r="B2843" t="str">
            <v>Idem item 06.012.0200, com medidas internas do poço e profundidade, de 1,20 x 1,20 x 3,00m, e diâmetro da galeria de 0,70m</v>
          </cell>
          <cell r="C2843" t="str">
            <v>un</v>
          </cell>
        </row>
        <row r="2844">
          <cell r="A2844" t="str">
            <v>06.012.0223-0</v>
          </cell>
          <cell r="B2844" t="str">
            <v>Idem item 06.012.0200, com medidas internas do poço e profundidade, de 1,20 x 1,20 x 3,30m, e diâmetro da galeria de 0,70m</v>
          </cell>
          <cell r="C2844" t="str">
            <v>un</v>
          </cell>
        </row>
        <row r="2845">
          <cell r="A2845" t="str">
            <v>06.012.0224-0</v>
          </cell>
          <cell r="B2845" t="str">
            <v>Idem item 06.012.0200, com medidas internas do poço e profundidade, de 1,20 x 1,20 x 3,60m, e diâmetro da galeria de 0,70m</v>
          </cell>
          <cell r="C2845" t="str">
            <v>un</v>
          </cell>
        </row>
        <row r="2846">
          <cell r="A2846" t="str">
            <v>06.012.0225-0</v>
          </cell>
          <cell r="B2846" t="str">
            <v>Idem item 06.012.0200, com medidas internas do poço e profundidade, de 1,20 x 1,20 x 3,90m, e diâmetro da galeria de 0,70m</v>
          </cell>
          <cell r="C2846" t="str">
            <v>un</v>
          </cell>
        </row>
        <row r="2847">
          <cell r="A2847" t="str">
            <v>06.012.0226-0</v>
          </cell>
          <cell r="B2847" t="str">
            <v>Idem item 06.012.0200, com medidas internas do poço e profundidade, de 1,20 x 1,20 x 4,20m, e diâmetro da galeria de 0,70m</v>
          </cell>
          <cell r="C2847" t="str">
            <v>un</v>
          </cell>
        </row>
        <row r="2848">
          <cell r="A2848" t="str">
            <v>06.012.0227-0</v>
          </cell>
          <cell r="B2848" t="str">
            <v>Idem item 06.012.0200, com medidas internas do poço e profundidade, de 1,20 x 1,20 x 4,50m, e diâmetro da galeria de 0,70m</v>
          </cell>
          <cell r="C2848" t="str">
            <v>un</v>
          </cell>
        </row>
        <row r="2849">
          <cell r="A2849" t="str">
            <v>06.012.0228-0</v>
          </cell>
          <cell r="B2849" t="str">
            <v>Idem item 06.012.0200, com medidas internas do poço e profundidade, de 1,20 x 1,20 x 4,80m, e diâmetro da galeria de 0,70m</v>
          </cell>
          <cell r="C2849" t="str">
            <v>un</v>
          </cell>
        </row>
        <row r="2850">
          <cell r="A2850" t="str">
            <v>06.012.0229-0</v>
          </cell>
          <cell r="B2850" t="str">
            <v>Idem item 06.012.0200, com medidas internas do poço e profundidade, de 1,20 x 1,20 x 5,10m, e diâmetro da galeria de 0,70m</v>
          </cell>
          <cell r="C2850" t="str">
            <v>un</v>
          </cell>
        </row>
        <row r="2851">
          <cell r="A2851" t="str">
            <v>06.012.0230-0</v>
          </cell>
          <cell r="B2851" t="str">
            <v>Idem item 06.012.0200, com medidas internas do poço e profundidade, de 1,20 x 1,20 x 5,40m, e diâmetro da galeria de 0,70m</v>
          </cell>
          <cell r="C2851" t="str">
            <v>un</v>
          </cell>
        </row>
        <row r="2852">
          <cell r="A2852" t="str">
            <v>06.012.0231-0</v>
          </cell>
          <cell r="B2852" t="str">
            <v>Idem item 06.012.0200, com medidas internas do poço e profundidade, de 1,20 x 1,20 x 5,70m, e diâmetro da galeria de 0,70m</v>
          </cell>
          <cell r="C2852" t="str">
            <v>un</v>
          </cell>
        </row>
        <row r="2853">
          <cell r="A2853" t="str">
            <v>06.012.0232-0</v>
          </cell>
          <cell r="B2853" t="str">
            <v>Idem item 06.012.0200, com medidas internas do poço e profundidade, de 1,20 x 1,20 x 6,00m, e diâmetro da galeria de 0,70m</v>
          </cell>
          <cell r="C2853" t="str">
            <v>un</v>
          </cell>
        </row>
        <row r="2854">
          <cell r="A2854" t="str">
            <v>06.012.0233-0</v>
          </cell>
          <cell r="B2854" t="str">
            <v>Idem item 06.012.0200, com medidas internas do poço e profundidade, de 1,30 x 1,30 x 1,50m, e diâmetro da galeria de 0,80m</v>
          </cell>
          <cell r="C2854" t="str">
            <v>un</v>
          </cell>
        </row>
        <row r="2855">
          <cell r="A2855" t="str">
            <v>06.012.0234-0</v>
          </cell>
          <cell r="B2855" t="str">
            <v>Idem item 06.012.0200, com medidas internas do poço e profundidade, de 1,30 x 1,30 x 1,80m, e diâmetro da galeria de 0,80m</v>
          </cell>
          <cell r="C2855" t="str">
            <v>un</v>
          </cell>
        </row>
        <row r="2856">
          <cell r="A2856" t="str">
            <v>06.012.0235-0</v>
          </cell>
          <cell r="B2856" t="str">
            <v>Idem item 06.012.0200, com medidas internas do poço e profundidade, de 1,30 x 1,30 x 2,10m, e diâmetro da galeria de 0,80m</v>
          </cell>
          <cell r="C2856" t="str">
            <v>un</v>
          </cell>
        </row>
        <row r="2857">
          <cell r="A2857" t="str">
            <v>06.012.0236-0</v>
          </cell>
          <cell r="B2857" t="str">
            <v>Idem item 06.012.0200, com medidas internas do poço e profundidade, de 1,30 x 1,30 x 2,40m, e diâmetro da galeria de 0,80m</v>
          </cell>
          <cell r="C2857" t="str">
            <v>un</v>
          </cell>
        </row>
        <row r="2858">
          <cell r="A2858" t="str">
            <v>06.012.0237-0</v>
          </cell>
          <cell r="B2858" t="str">
            <v>Idem item 06.012.0200, com medidas internas do poço e profundidade, de 1,30 x 1,30 x 2,70m, e diâmetro da galeria de 0,80m</v>
          </cell>
          <cell r="C2858" t="str">
            <v>un</v>
          </cell>
        </row>
        <row r="2859">
          <cell r="A2859" t="str">
            <v>06.012.0238-0</v>
          </cell>
          <cell r="B2859" t="str">
            <v>Idem item 06.012.200, com medidas internas do poço e profundidade, de 1,30 x 1,30 x 3,00m, e diâmetro da galeria de 0,80m</v>
          </cell>
          <cell r="C2859" t="str">
            <v>un</v>
          </cell>
        </row>
        <row r="2860">
          <cell r="A2860" t="str">
            <v>06.012.0239-0</v>
          </cell>
          <cell r="B2860" t="str">
            <v>Idem item 06.012.0200, com medidas internas do poço e profundidade, de 1,30 x 1,30 x 3,30m, e diâmetro da galeria de 0,80m</v>
          </cell>
          <cell r="C2860" t="str">
            <v>un</v>
          </cell>
        </row>
        <row r="2861">
          <cell r="A2861" t="str">
            <v>06.012.0240-0</v>
          </cell>
          <cell r="B2861" t="str">
            <v>Idem item 06.012.0200, com medidas internas do poço e profundidade, de 1,30 x 1,30 x 3,60m, e diâmetro da galeria de 0,80m</v>
          </cell>
          <cell r="C2861" t="str">
            <v>un</v>
          </cell>
        </row>
        <row r="2862">
          <cell r="A2862" t="str">
            <v>06.012.0241-0</v>
          </cell>
          <cell r="B2862" t="str">
            <v>Idem item 06.012.0200, com medidas internas do poço e profundidade, de 1,30 x 1,30 x 3,90m, e diâmetro da galeria de 0,80m</v>
          </cell>
          <cell r="C2862" t="str">
            <v>un</v>
          </cell>
        </row>
        <row r="2863">
          <cell r="A2863" t="str">
            <v>06.012.0242-0</v>
          </cell>
          <cell r="B2863" t="str">
            <v>Idem item 06.012.0200, com medidas internas do poço e profundidade, de 1,30 x 1,30 x 4,20m, e diâmetro da galeria de 0,80m</v>
          </cell>
          <cell r="C2863" t="str">
            <v>un</v>
          </cell>
        </row>
        <row r="2864">
          <cell r="A2864" t="str">
            <v>06.012.0243-0</v>
          </cell>
          <cell r="B2864" t="str">
            <v>Idem item 06.012.0200, com medidas internas do poço e profundidade, de 1,30 x 1,30 x 4,50m, e diâmetro da galeria de 0,80m</v>
          </cell>
          <cell r="C2864" t="str">
            <v>un</v>
          </cell>
        </row>
        <row r="2865">
          <cell r="A2865" t="str">
            <v>06.012.0244-0</v>
          </cell>
          <cell r="B2865" t="str">
            <v>Idem item 06.012.0200, com medidas internas do poço e profundidade, de 1,30 x 1,30 x 4,80m, e diâmetro da galeria de 0,80m</v>
          </cell>
          <cell r="C2865" t="str">
            <v>un</v>
          </cell>
        </row>
        <row r="2866">
          <cell r="A2866" t="str">
            <v>06.012.0245-0</v>
          </cell>
          <cell r="B2866" t="str">
            <v>Idem item 06.012.0200, com medidas internas do poço e profundidade, de 1,30 x 1,30 x 5,10m, e diâmetro da galeria de 0,80m</v>
          </cell>
          <cell r="C2866" t="str">
            <v>un</v>
          </cell>
        </row>
        <row r="2867">
          <cell r="A2867" t="str">
            <v>06.012.0246-0</v>
          </cell>
          <cell r="B2867" t="str">
            <v>Idem item 06.012.0200, com medidas internas do poço e profundidade, de 1,30 x 1,30 x 5,40m, e diâmetro da galeria de 0,80m</v>
          </cell>
          <cell r="C2867" t="str">
            <v>un</v>
          </cell>
        </row>
        <row r="2868">
          <cell r="A2868" t="str">
            <v>06.012.0247-0</v>
          </cell>
          <cell r="B2868" t="str">
            <v>Idem item 06.012.0200, com medidas internas do poço e profundidade, de 1,30 x 1,30 x 5,70m, e diâmetro da galeria de 0,80m</v>
          </cell>
          <cell r="C2868" t="str">
            <v>un</v>
          </cell>
        </row>
        <row r="2869">
          <cell r="A2869" t="str">
            <v>06.012.0248-0</v>
          </cell>
          <cell r="B2869" t="str">
            <v>Idem item 06.012.0200, com medidas internas do poço e profundidade, de 1,30 x 1,30 x 6,00m, e diâmetro da galeria de 0,80m</v>
          </cell>
          <cell r="C2869" t="str">
            <v>un</v>
          </cell>
        </row>
        <row r="2870">
          <cell r="A2870" t="str">
            <v>06.012.0249-0</v>
          </cell>
          <cell r="B2870" t="str">
            <v>Idem item 06.012.0200, com medidas internas do poço e profundidade, de 1,40 x 1,40 x 1,80m, e diâmetro da galeria de 0,90m</v>
          </cell>
          <cell r="C2870" t="str">
            <v>un</v>
          </cell>
        </row>
        <row r="2871">
          <cell r="A2871" t="str">
            <v>06.012.0250-0</v>
          </cell>
          <cell r="B2871" t="str">
            <v>Idem item 06.012.0200, com medidas internas do poço e profundidade, de 1,40 x 1,40 x 2,10m, e diâmetro da galeria de 0,90m</v>
          </cell>
          <cell r="C2871" t="str">
            <v>un</v>
          </cell>
        </row>
        <row r="2872">
          <cell r="A2872" t="str">
            <v>06.012.0251-0</v>
          </cell>
          <cell r="B2872" t="str">
            <v>Idem item 06.012.0200, com medidas internas do poço e profundidade, de 1,40 x 1,40 x 2,40m, e diâmetro da galeria de 0,90m</v>
          </cell>
          <cell r="C2872" t="str">
            <v>un</v>
          </cell>
        </row>
        <row r="2873">
          <cell r="A2873" t="str">
            <v>06.012.0252-0</v>
          </cell>
          <cell r="B2873" t="str">
            <v>Idem item 06.012.0200, com medidas internas do poço e profundidade, de 1,40 x 1,40 x 2,70m, e diâmetro da galeria de 0,90m</v>
          </cell>
          <cell r="C2873" t="str">
            <v>un</v>
          </cell>
        </row>
        <row r="2874">
          <cell r="A2874" t="str">
            <v>06.012.0253-0</v>
          </cell>
          <cell r="B2874" t="str">
            <v>Idem item 06.012.0200, com medidas internas do poço e profundidade, de 1,40 x 1,40 x 3,00m, e diâmetro da galeria de 0,90m</v>
          </cell>
          <cell r="C2874" t="str">
            <v>un</v>
          </cell>
        </row>
        <row r="2875">
          <cell r="A2875" t="str">
            <v>06.012.0254-0</v>
          </cell>
          <cell r="B2875" t="str">
            <v>Idem item 06.012.0200, com medidas internas do poço e profundidade, de 1,40 x 1,40 x 3,30m, e diâmetro da galeria de 0,90m</v>
          </cell>
          <cell r="C2875" t="str">
            <v>un</v>
          </cell>
        </row>
        <row r="2876">
          <cell r="A2876" t="str">
            <v>06.012.0255-0</v>
          </cell>
          <cell r="B2876" t="str">
            <v>Idem item 06.012.0200, com medidas internas do poço e profundidade, de 1,40 x 1,40 x 3,60m, e diâmetro da galeria de 0,90m</v>
          </cell>
          <cell r="C2876" t="str">
            <v>un</v>
          </cell>
        </row>
        <row r="2877">
          <cell r="A2877" t="str">
            <v>06.012.0256-0</v>
          </cell>
          <cell r="B2877" t="str">
            <v>Idem item 06.012.0200, com medidas internas do poço e profundidade, de 1,40 x 1,40 x 3,90m, e diâmetro da galeria de 0,90m</v>
          </cell>
          <cell r="C2877" t="str">
            <v>un</v>
          </cell>
        </row>
        <row r="2878">
          <cell r="A2878" t="str">
            <v>06.012.0257-0</v>
          </cell>
          <cell r="B2878" t="str">
            <v>Idem item 06.012.0200, com medidas internas do poço e profundidade, de 1,40 x 1,40 x 4,20m, e diâmetro da galeria de 0,90m</v>
          </cell>
          <cell r="C2878" t="str">
            <v>un</v>
          </cell>
        </row>
        <row r="2879">
          <cell r="A2879" t="str">
            <v>06.012.0258-0</v>
          </cell>
          <cell r="B2879" t="str">
            <v>Idem item 06.012.0200, com medidas internas do poço e profundidade, de 1,40 x 1,40 x 4,50m, e diâmetro da galeria de 0,90m</v>
          </cell>
          <cell r="C2879" t="str">
            <v>un</v>
          </cell>
        </row>
        <row r="2880">
          <cell r="A2880" t="str">
            <v>06.012.0259-0</v>
          </cell>
          <cell r="B2880" t="str">
            <v>Idem item 06.012.0200, com medidas internas do poço e profundidade, de 1,40 x 1,40 x 4,80m, e diâmetro da galeria de 0,90m</v>
          </cell>
          <cell r="C2880" t="str">
            <v>un</v>
          </cell>
        </row>
        <row r="2881">
          <cell r="A2881" t="str">
            <v>06.012.0260-0</v>
          </cell>
          <cell r="B2881" t="str">
            <v>Idem item 06.012.0200, com medidas internas do poço e profundidade, de 1,40 x 1,40 x 5,10m, e diâmetro da galeria de 0,90m</v>
          </cell>
          <cell r="C2881" t="str">
            <v>un</v>
          </cell>
        </row>
        <row r="2882">
          <cell r="A2882" t="str">
            <v>06.012.0261-0</v>
          </cell>
          <cell r="B2882" t="str">
            <v>Idem item 06.012.0200, com medidas internas do poço e profundidade, de 1,40 x 1,40 x 5,40m, e diâmetro da galeria de 0,90m</v>
          </cell>
          <cell r="C2882" t="str">
            <v>un</v>
          </cell>
        </row>
        <row r="2883">
          <cell r="A2883" t="str">
            <v>06.012.0262-0</v>
          </cell>
          <cell r="B2883" t="str">
            <v>Idem item 06.012.0200, com medidas internas do poço e profundidade, de 1,40 x 1,40 x 5,70m, e diâmetro da galeria de 0,90m</v>
          </cell>
          <cell r="C2883" t="str">
            <v>un</v>
          </cell>
        </row>
        <row r="2884">
          <cell r="A2884" t="str">
            <v>06.012.0263-0</v>
          </cell>
          <cell r="B2884" t="str">
            <v>Idem item 06.012.0200, com medidas internas do poço e profundidade, de 1,40 x 1,40 x 6,00m, e diâmetro da galeria de 0,90m</v>
          </cell>
          <cell r="C2884" t="str">
            <v>un</v>
          </cell>
        </row>
        <row r="2885">
          <cell r="A2885" t="str">
            <v>06.012.0264-0</v>
          </cell>
          <cell r="B2885" t="str">
            <v>Idem item 06.012.0200, com medidas internas do poço e profundidade, de 1,50 x 1,50 x 1,80m, e diâmetro da galeria de 1,00m</v>
          </cell>
          <cell r="C2885" t="str">
            <v>un</v>
          </cell>
        </row>
        <row r="2886">
          <cell r="A2886" t="str">
            <v>06.012.0265-0</v>
          </cell>
          <cell r="B2886" t="str">
            <v>Idem item 06.012.0200, com medidas internas do poço e profundidade, de 1,50 x 1,50 x 2,10m, e diâmetro da galeria de 1,00m</v>
          </cell>
          <cell r="C2886" t="str">
            <v>un</v>
          </cell>
        </row>
        <row r="2887">
          <cell r="A2887" t="str">
            <v>06.012.0266-0</v>
          </cell>
          <cell r="B2887" t="str">
            <v>Idem item 06.012.0200, com medidas internas do poço e profundidade, de 1,50 x 1,50 x 2,40m, e diâmetro da galeria de 1,00m</v>
          </cell>
          <cell r="C2887" t="str">
            <v>un</v>
          </cell>
        </row>
        <row r="2888">
          <cell r="A2888" t="str">
            <v>06.012.0267-0</v>
          </cell>
          <cell r="B2888" t="str">
            <v>Idem item 06.012.0200, com medidas internas do poço e profundidade, de 1,50 x 1,50 x 2,70m, e diâmetro da galeria de 1,00m</v>
          </cell>
          <cell r="C2888" t="str">
            <v>un</v>
          </cell>
        </row>
        <row r="2889">
          <cell r="A2889" t="str">
            <v>06.012.0268-0</v>
          </cell>
          <cell r="B2889" t="str">
            <v>Idem item 06.012.0200, com medidas internas do poço e profundidade, de 1,50 x 1,50 x 3,00m, e diâmetro da galeria de 1,00m</v>
          </cell>
          <cell r="C2889" t="str">
            <v>un</v>
          </cell>
        </row>
        <row r="2890">
          <cell r="A2890" t="str">
            <v>06.012.0269-0</v>
          </cell>
          <cell r="B2890" t="str">
            <v>Idem item 06.012.0200, com medidas internas do poço e profundidade, de 1,50 x 1,50 x 3,30m, e diâmetro da galeria de 1,00m</v>
          </cell>
          <cell r="C2890" t="str">
            <v>un</v>
          </cell>
        </row>
        <row r="2891">
          <cell r="A2891" t="str">
            <v>06.012.0270-0</v>
          </cell>
          <cell r="B2891" t="str">
            <v>Idem item 06.012.0200, com medidas internas do poço e profundidade, de 1,50 x 1,50 x 3,60m, e diâmetro da galeria de 1,00m</v>
          </cell>
          <cell r="C2891" t="str">
            <v>un</v>
          </cell>
        </row>
        <row r="2892">
          <cell r="A2892" t="str">
            <v>06.012.0271-0</v>
          </cell>
          <cell r="B2892" t="str">
            <v>Idem item 06.012.0200, com medidas internas do poço e profundidade, de 1,50 x 1,50 x 3,90m, e diâmetro da galeria de 1,00m</v>
          </cell>
          <cell r="C2892" t="str">
            <v>un</v>
          </cell>
        </row>
        <row r="2893">
          <cell r="A2893" t="str">
            <v>06.012.0272-0</v>
          </cell>
          <cell r="B2893" t="str">
            <v>Idem item 06.012.0200, com medidas internas do poço e profundidade, de 1,50 x 1,50 x 4,20m, e diâmetro da galeria de 1,00m</v>
          </cell>
          <cell r="C2893" t="str">
            <v>un</v>
          </cell>
        </row>
        <row r="2894">
          <cell r="A2894" t="str">
            <v>06.012.0273-0</v>
          </cell>
          <cell r="B2894" t="str">
            <v>Idem item 06.012.0200, com medidas internas do poço e profundidade, de 1,50 x 1,50 x 4,50m, e diâmetro da galeria de 1,00m</v>
          </cell>
          <cell r="C2894" t="str">
            <v>un</v>
          </cell>
        </row>
        <row r="2895">
          <cell r="A2895" t="str">
            <v>06.012.0274-0</v>
          </cell>
          <cell r="B2895" t="str">
            <v>Idem item 06.012.0200, com medidas internas do poço e profundidade, de 1,50 x 1,50 x 4,80m, e diâmetro da galeria de 1,00m</v>
          </cell>
          <cell r="C2895" t="str">
            <v>un</v>
          </cell>
        </row>
        <row r="2896">
          <cell r="A2896" t="str">
            <v>06.012.0275-0</v>
          </cell>
          <cell r="B2896" t="str">
            <v>Idem item 06.012.0200, com medidas internas do poço e profundidade, de 1,50 x 1,50 x 5,10m, e diâmetro da galeria de 1,00m</v>
          </cell>
          <cell r="C2896" t="str">
            <v>un</v>
          </cell>
        </row>
        <row r="2897">
          <cell r="A2897" t="str">
            <v>06.012.0276-0</v>
          </cell>
          <cell r="B2897" t="str">
            <v>Idem item 06.012.0200, com medidas internas do poço e profundidade, de 1,50 x 1,50 x 5,40m, e diâmetro da galeria de 1,00m</v>
          </cell>
          <cell r="C2897" t="str">
            <v>un</v>
          </cell>
        </row>
        <row r="2898">
          <cell r="A2898" t="str">
            <v>06.012.0277-0</v>
          </cell>
          <cell r="B2898" t="str">
            <v>Idem item 06.012.0200, com medidas internas do poço e profundidade, de 1,50 x 1,50 x 5,70m, e diâmetro da galeria de 1,00m</v>
          </cell>
          <cell r="C2898" t="str">
            <v>un</v>
          </cell>
        </row>
        <row r="2899">
          <cell r="A2899" t="str">
            <v>06.012.0278-0</v>
          </cell>
          <cell r="B2899" t="str">
            <v>Idem item 06.012.0200, com medidas internas do poço e profundidade, de 1,50 x 1,50 x 6,00m, e diâmetro da galeria de 1,00m</v>
          </cell>
          <cell r="C2899" t="str">
            <v>un</v>
          </cell>
        </row>
        <row r="2900">
          <cell r="A2900" t="str">
            <v>06.012.0310-0</v>
          </cell>
          <cell r="B2900" t="str">
            <v>Idem item 06.012.0200, com medidas internas do poço e profundidade, de 1,60 x 1,60 x 1,80m, e diâmetro da galeria de 1,10m</v>
          </cell>
          <cell r="C2900" t="str">
            <v>un</v>
          </cell>
        </row>
        <row r="2901">
          <cell r="A2901" t="str">
            <v>06.012.0312-0</v>
          </cell>
          <cell r="B2901" t="str">
            <v>Idem item 06.012.0200, com medidas internas do poço e profundidade, de 1,60 x 1,60 x 2,10m, e diâmetro da galeria de 1,10m</v>
          </cell>
          <cell r="C2901" t="str">
            <v>un</v>
          </cell>
        </row>
        <row r="2902">
          <cell r="A2902" t="str">
            <v>06.012.0315-0</v>
          </cell>
          <cell r="B2902" t="str">
            <v>Idem item 06.012.0200, com medidas internas do poço e profundidade, de 1,60 x 1,60 x 2,40m, e diâmetro da galeria de 1,10m</v>
          </cell>
          <cell r="C2902" t="str">
            <v>un</v>
          </cell>
        </row>
        <row r="2903">
          <cell r="A2903" t="str">
            <v>06.012.0317-0</v>
          </cell>
          <cell r="B2903" t="str">
            <v>Idem item 06.012.0200, com medidas internas do poço e profundidade, de 1,60 x 1,60 x 2,70m, e diâmetro da galeria de 1,10m</v>
          </cell>
          <cell r="C2903" t="str">
            <v>un</v>
          </cell>
        </row>
        <row r="2904">
          <cell r="A2904" t="str">
            <v>06.012.0319-0</v>
          </cell>
          <cell r="B2904" t="str">
            <v>Idem item 06.012.0200, com medidas internas do poço e profundidade, de 1,60 x 1,60 x 3,00m, e diâmetro da galeria de 1,10m</v>
          </cell>
          <cell r="C2904" t="str">
            <v>un</v>
          </cell>
        </row>
        <row r="2905">
          <cell r="A2905" t="str">
            <v>06.012.0320-0</v>
          </cell>
          <cell r="B2905" t="str">
            <v>Idem item 06.012.0200, com medidas internas do poço e profundidade, de 1,60 x 1,60 x 3,30m, e diâmetro da galeria de 1,10m</v>
          </cell>
          <cell r="C2905" t="str">
            <v>un</v>
          </cell>
        </row>
        <row r="2906">
          <cell r="A2906" t="str">
            <v>06.012.0322-0</v>
          </cell>
          <cell r="B2906" t="str">
            <v>Idem item 06.012.0200, com medidas internas do poço e profundidade, de 1,60 x 1,60 x 3,60m, e diâmetro da galeria de 1,10m</v>
          </cell>
          <cell r="C2906" t="str">
            <v>un</v>
          </cell>
        </row>
        <row r="2907">
          <cell r="A2907" t="str">
            <v>06.012.0325-0</v>
          </cell>
          <cell r="B2907" t="str">
            <v>Idem item 06.012.0200, com medidas internas do poço e profundidade, de 1,60 x 1,60 x 3,90m, e diâmetro da galeria de 1,10m</v>
          </cell>
          <cell r="C2907" t="str">
            <v>un</v>
          </cell>
        </row>
        <row r="2908">
          <cell r="A2908" t="str">
            <v>06.012.0327-0</v>
          </cell>
          <cell r="B2908" t="str">
            <v>Idem item 06.012.0200, com medidas internas do poço e profundidade, de 1,60 x 1,60 x 4,20m, e diâmetro da galeria de 1,10m</v>
          </cell>
          <cell r="C2908" t="str">
            <v>un</v>
          </cell>
        </row>
        <row r="2909">
          <cell r="A2909" t="str">
            <v>06.012.0329-0</v>
          </cell>
          <cell r="B2909" t="str">
            <v>Idem item 06.012.0200, com medidas internas do poço e profundidade, de 1,60 x 1,60 x 4,50m, e diâmetro da galeria de 1,10m</v>
          </cell>
          <cell r="C2909" t="str">
            <v>un</v>
          </cell>
        </row>
        <row r="2910">
          <cell r="A2910" t="str">
            <v>06.012.0331-0</v>
          </cell>
          <cell r="B2910" t="str">
            <v>Idem item 06.012.0200, com medidas internas do poço e profundidade, de 1,60 x 1,60 x 4,80m, e diâmetro da galeria de 1,10m</v>
          </cell>
          <cell r="C2910" t="str">
            <v>un</v>
          </cell>
        </row>
        <row r="2911">
          <cell r="A2911" t="str">
            <v>06.012.0332-0</v>
          </cell>
          <cell r="B2911" t="str">
            <v>Idem item 06.012.0200, com medidas internas do poço e profundidade, de 1,60 x 1,60 x 5,10m, e diâmetro da galeria de 1,10m</v>
          </cell>
          <cell r="C2911" t="str">
            <v>un</v>
          </cell>
        </row>
        <row r="2912">
          <cell r="A2912" t="str">
            <v>06.012.0335-0</v>
          </cell>
          <cell r="B2912" t="str">
            <v>Idem item 06.012.0200, com medidas internas do poço e profundidade, de 1,60 x 1,60 x 5,40m, e diâmetro da galeria de 1,10m</v>
          </cell>
          <cell r="C2912" t="str">
            <v>un</v>
          </cell>
        </row>
        <row r="2913">
          <cell r="A2913" t="str">
            <v>06.012.0337-0</v>
          </cell>
          <cell r="B2913" t="str">
            <v>Idem item 06.012.0200, com medidas internas do poço e profundidade, de 1,60 x 1,60 x 5,70m, e diâmetro da galeria de 1,10m</v>
          </cell>
          <cell r="C2913" t="str">
            <v>un</v>
          </cell>
        </row>
        <row r="2914">
          <cell r="A2914" t="str">
            <v>06.012.0340-0</v>
          </cell>
          <cell r="B2914" t="str">
            <v>Idem item 06.012.0200, com medidas internas do poço e profundidade, de 1,60 x 1,60 x 6,00m, e diâmetro da galeria de 1,10m</v>
          </cell>
          <cell r="C2914" t="str">
            <v>un</v>
          </cell>
        </row>
        <row r="2915">
          <cell r="A2915" t="str">
            <v>06.012.0345-0</v>
          </cell>
          <cell r="B2915" t="str">
            <v>Idem item 06.012.0200, com medidas internas do poço e profundidade, de 1,70 x 1,70 x 1,80m, e diâmetro da galeria de 1,20m</v>
          </cell>
          <cell r="C2915" t="str">
            <v>un</v>
          </cell>
        </row>
        <row r="2916">
          <cell r="A2916" t="str">
            <v>06.012.0347-0</v>
          </cell>
          <cell r="B2916" t="str">
            <v>Idem item 06.012.0200, com medidas internas do poço e profundidade, de 1,70 x 1,70 x 2,10m, e diâmetro da galeria de 1,20m</v>
          </cell>
          <cell r="C2916" t="str">
            <v>un</v>
          </cell>
        </row>
        <row r="2917">
          <cell r="A2917" t="str">
            <v>06.012.0348-0</v>
          </cell>
          <cell r="B2917" t="str">
            <v>Idem item 06.012.0200, com medidas internas do poço e profundidade, de 1,70 x 1,70 x 2,40m, e diâmetro da galeria de 1,20m</v>
          </cell>
          <cell r="C2917" t="str">
            <v>un</v>
          </cell>
        </row>
        <row r="2918">
          <cell r="A2918" t="str">
            <v>06.012.0349-0</v>
          </cell>
          <cell r="B2918" t="str">
            <v>Idem item 06.012.0200, com medidas internas do poço e profundidade, de 1,70 x 1,70 x 2,70m, e diâmetro da galeria de 1,20m</v>
          </cell>
          <cell r="C2918" t="str">
            <v>un</v>
          </cell>
        </row>
        <row r="2919">
          <cell r="A2919" t="str">
            <v>06.012.0351-0</v>
          </cell>
          <cell r="B2919" t="str">
            <v>Idem item 06.012.0200, com medidas internas do poço e profundidade, de 1,70 x 1,70 x 3,00m, e diâmetro da galeria de 1,20m</v>
          </cell>
          <cell r="C2919" t="str">
            <v>un</v>
          </cell>
        </row>
        <row r="2920">
          <cell r="A2920" t="str">
            <v>06.012.0352-0</v>
          </cell>
          <cell r="B2920" t="str">
            <v>Idem item 06.012.0200, com medidas internas do poço e profundidade, de 1,70 x 1,70 x 3,30m, e diâmetro da galeria de 1,20m</v>
          </cell>
          <cell r="C2920" t="str">
            <v>un</v>
          </cell>
        </row>
        <row r="2921">
          <cell r="A2921" t="str">
            <v>06.012.0355-0</v>
          </cell>
          <cell r="B2921" t="str">
            <v>Idem item 06.012.0200, com medidas internas do poço e profundidade, de 1,70 x 1,70 x 3,60m, e diâmetro da galeria de 1,20m</v>
          </cell>
          <cell r="C2921" t="str">
            <v>un</v>
          </cell>
        </row>
        <row r="2922">
          <cell r="A2922" t="str">
            <v>06.012.0357-0</v>
          </cell>
          <cell r="B2922" t="str">
            <v>Idem item 06.012.0200, com medidas internas do poço e profundidade, de 1,70 x 1,70 x 3,90m, e diâmetro da galeria de 1,20m</v>
          </cell>
          <cell r="C2922" t="str">
            <v>un</v>
          </cell>
        </row>
        <row r="2923">
          <cell r="A2923" t="str">
            <v>06.012.0359-0</v>
          </cell>
          <cell r="B2923" t="str">
            <v>Idem item 06.012.0200, com medidas internas do poço e profundidade, de 1,70 x 1,70 x 4,20m, e diâmetro da galeria de 1,20m</v>
          </cell>
          <cell r="C2923" t="str">
            <v>un</v>
          </cell>
        </row>
        <row r="2924">
          <cell r="A2924" t="str">
            <v>06.012.0362-0</v>
          </cell>
          <cell r="B2924" t="str">
            <v>Idem item 06.012.0200, com medidas internas do poço e profundidade, de 1,70 x 1,70 x 4,50m, e diâmetro da galeria de 1,20m</v>
          </cell>
          <cell r="C2924" t="str">
            <v>un</v>
          </cell>
        </row>
        <row r="2925">
          <cell r="A2925" t="str">
            <v>06.012.0363-0</v>
          </cell>
          <cell r="B2925" t="str">
            <v>Idem item 06.012.0200, com medidas internas do poço e profundidade, de 1,70 x 1,70 x 4,80m, e diâmetro da galeria de 1,20m</v>
          </cell>
          <cell r="C2925" t="str">
            <v>un</v>
          </cell>
        </row>
        <row r="2926">
          <cell r="A2926" t="str">
            <v>06.012.0364-0</v>
          </cell>
          <cell r="B2926" t="str">
            <v>Idem item 06.012.0200, com medidas internas do poço e profundidade, de 1,70 x 1,70 x 5,10m, e diâmetro da galeria de 1,20m</v>
          </cell>
          <cell r="C2926" t="str">
            <v>un</v>
          </cell>
        </row>
        <row r="2927">
          <cell r="A2927" t="str">
            <v>06.012.0366-0</v>
          </cell>
          <cell r="B2927" t="str">
            <v>Idem item 06.012.0200, com medidas internas do poço e profundidade, de 1,70 x 1,70 x 5,40m, e diâmetro da galeria de 1,20m</v>
          </cell>
          <cell r="C2927" t="str">
            <v>un</v>
          </cell>
        </row>
        <row r="2928">
          <cell r="A2928" t="str">
            <v>06.012.0368-0</v>
          </cell>
          <cell r="B2928" t="str">
            <v>Idem item 06.012.0200, com medidas internas do poço e profundidade, de 1,70 x 1,70 x 5,70m, e diâmetro da galeria de 1,20m</v>
          </cell>
          <cell r="C2928" t="str">
            <v>un</v>
          </cell>
        </row>
        <row r="2929">
          <cell r="A2929" t="str">
            <v>06.012.0370-0</v>
          </cell>
          <cell r="B2929" t="str">
            <v>Idem item 06.012.0200, com medidas internas do poço e profundidade, de 1,70 x 1,70 x 6,00m, e diâmetro da galeria de 1,20m</v>
          </cell>
          <cell r="C2929" t="str">
            <v>un</v>
          </cell>
        </row>
        <row r="2930">
          <cell r="A2930" t="str">
            <v>06.012.0372-0</v>
          </cell>
          <cell r="B2930" t="str">
            <v>Idem item 06.012.0200, com medidas internas do poço e profundidade, de 2,00 x 2,00 x 2,40m, e diâmetro da galeria de 1,50m</v>
          </cell>
          <cell r="C2930" t="str">
            <v>un</v>
          </cell>
        </row>
        <row r="2931">
          <cell r="A2931" t="str">
            <v>06.012.0375-0</v>
          </cell>
          <cell r="B2931" t="str">
            <v>Idem item 06.012.0200, com medidas internas do poço e profundidade, de 2,00 x 2,00 x 2,70m, e diâmetro da galeria de 1,50m</v>
          </cell>
          <cell r="C2931" t="str">
            <v>un</v>
          </cell>
        </row>
        <row r="2932">
          <cell r="A2932" t="str">
            <v>06.012.0377-0</v>
          </cell>
          <cell r="B2932" t="str">
            <v>Idem item 06.012.0200, com medidas internas do poço e profundidade, de 2,00 x 2,00 x 3,00m, e diâmetro da galeria de 1,50m</v>
          </cell>
          <cell r="C2932" t="str">
            <v>un</v>
          </cell>
        </row>
        <row r="2933">
          <cell r="A2933" t="str">
            <v>06.012.0379-0</v>
          </cell>
          <cell r="B2933" t="str">
            <v>Idem item 06.012.0200, com medidas internas do poço e profundidade, de 2,00 x 2,00 x 3,30m, e diâmetro da galeria de 1,50m</v>
          </cell>
          <cell r="C2933" t="str">
            <v>un</v>
          </cell>
        </row>
        <row r="2934">
          <cell r="A2934" t="str">
            <v>06.012.0381-0</v>
          </cell>
          <cell r="B2934" t="str">
            <v>Idem item 06.012.0200, com medidas internas do poço e profundidade, de 2,00 x 2,00 x 3,60m, e diâmetro da galeria de 1,50m</v>
          </cell>
          <cell r="C2934" t="str">
            <v>un</v>
          </cell>
        </row>
        <row r="2935">
          <cell r="A2935" t="str">
            <v>06.012.0383-0</v>
          </cell>
          <cell r="B2935" t="str">
            <v>Idem item 06.012.0200, com medidas internas do poço e profundidade, de 2,00 x 2,00 x 3,90m, e diâmetro da galeria de 1,50m</v>
          </cell>
          <cell r="C2935" t="str">
            <v>un</v>
          </cell>
        </row>
        <row r="2936">
          <cell r="A2936" t="str">
            <v>06.012.0385-0</v>
          </cell>
          <cell r="B2936" t="str">
            <v>Idem item 06.012.0200, com medidas internas do poço e profundidade, de 2,00 x 2,00 x 4,20m, e diâmetro da galeria de 1,50m</v>
          </cell>
          <cell r="C2936" t="str">
            <v>un</v>
          </cell>
        </row>
        <row r="2937">
          <cell r="A2937" t="str">
            <v>06.012.0387-0</v>
          </cell>
          <cell r="B2937" t="str">
            <v>Idem item 06.012.0200, com medidas internas do poço e profundidade, de 2,00 x 2,00 x 4,50m, e diâmetro da galeria de 1,50m</v>
          </cell>
          <cell r="C2937" t="str">
            <v>un</v>
          </cell>
        </row>
        <row r="2938">
          <cell r="A2938" t="str">
            <v>06.012.0389-0</v>
          </cell>
          <cell r="B2938" t="str">
            <v>Idem item 06.012.0200, com medidas internas do poço e profundidade, de 2,00 x 2,00 x 4,80m, e diâmetro da galeria de 1,50m</v>
          </cell>
          <cell r="C2938" t="str">
            <v>un</v>
          </cell>
        </row>
        <row r="2939">
          <cell r="A2939" t="str">
            <v>06.012.0391-0</v>
          </cell>
          <cell r="B2939" t="str">
            <v>Idem item 06.012.0200, com medidas internas do poço e profundidade, de 2,00 x 2,00 x 5,10m, e diâmetro da galeria de 1,50m</v>
          </cell>
          <cell r="C2939" t="str">
            <v>un</v>
          </cell>
        </row>
        <row r="2940">
          <cell r="A2940" t="str">
            <v>06.012.0393-0</v>
          </cell>
          <cell r="B2940" t="str">
            <v>Idem item 06.012.0200, com medidas internas do poço e profundidade, de 2,00 x 2,00 x 5,40m, e diâmetro da galeria de 1,50m</v>
          </cell>
          <cell r="C2940" t="str">
            <v>un</v>
          </cell>
        </row>
        <row r="2941">
          <cell r="A2941" t="str">
            <v>06.012.0395-0</v>
          </cell>
          <cell r="B2941" t="str">
            <v>Idem item 06.012.0200, com medidas internas do poço e profundidade, de 2,00 x 2,00 x 5,70m, e diâmetro da galeria de 1,50m</v>
          </cell>
          <cell r="C2941" t="str">
            <v>un</v>
          </cell>
        </row>
        <row r="2942">
          <cell r="A2942" t="str">
            <v>06.012.0400-0</v>
          </cell>
          <cell r="B2942" t="str">
            <v>Idem item 06.012.0200, com medidas internas do poço e profundidade, de 2,00 x 2,00 x 6,00m, e diâmetro da galeria de 1,50m</v>
          </cell>
          <cell r="C2942" t="str">
            <v>un</v>
          </cell>
        </row>
        <row r="2943">
          <cell r="A2943" t="str">
            <v>06.014.0012-0</v>
          </cell>
          <cell r="B2943" t="str">
            <v>Poço de visita de alvenaria de tijolo maciço (7 x 10 x 20cm), em paredes de uma vez (0,20m), de 1,20 x 1,20 x 1,40m, utilizando argamassa de cimento e areia, no traço 1:4 em volume, sendo as paredes revestidas internamente com a mesma argamassa, com base de concreto simples e tampa de concreto armado, sendo o concreto dosado para um fck=10MPa, degraus de ferro fundido, para coletor de águas pluviais de 0,40 a 0,70m de diâmetro</v>
          </cell>
          <cell r="C2943" t="str">
            <v>un</v>
          </cell>
        </row>
        <row r="2944">
          <cell r="A2944" t="str">
            <v>06.014.0013-0</v>
          </cell>
          <cell r="B2944" t="str">
            <v>Idem item 06.014.0012, com caixa de 1,30 x 1,30 x 1,40m, com diâmetro de coletor de 0,80m</v>
          </cell>
          <cell r="C2944" t="str">
            <v>un</v>
          </cell>
        </row>
        <row r="2945">
          <cell r="A2945" t="str">
            <v>06.014.0014-0</v>
          </cell>
          <cell r="B2945" t="str">
            <v>Idem item 06.014.0012, com caixa de 1,40 x 1,40 x 1,50m, com diâmetro de coletor de 0,90m</v>
          </cell>
          <cell r="C2945" t="str">
            <v>un</v>
          </cell>
        </row>
        <row r="2946">
          <cell r="A2946" t="str">
            <v>06.014.0015-0</v>
          </cell>
          <cell r="B2946" t="str">
            <v>Idem item 06.014.0012, com caixa de 1,50 x 1,50 x 1,60m, com diâmetro de coletor de 1,00m</v>
          </cell>
          <cell r="C2946" t="str">
            <v>un</v>
          </cell>
        </row>
        <row r="2947">
          <cell r="A2947" t="str">
            <v>06.014.0016-0</v>
          </cell>
          <cell r="B2947" t="str">
            <v>Idem item 06.014.0012, com caixa de 1,60 x 1,60 x 1,70m, com diâmetro de coletor de 1,10m</v>
          </cell>
          <cell r="C2947" t="str">
            <v>un</v>
          </cell>
        </row>
        <row r="2948">
          <cell r="A2948" t="str">
            <v>06.014.0049-0</v>
          </cell>
          <cell r="B2948" t="str">
            <v>Caixa de passagem de alvenaria de tijolo maciço (7 x 10 x 20cm), em paredes de uma vez (0,20m), de 0,40 x 0,40 x 0,60m, exclusive tampa, utilizando argamassa de cimento e areia, no traço 1:4 em volume, com fundo em concreto simples provido de calha interna, sendo as paredes revestidas internamente com a mesma argamassa</v>
          </cell>
          <cell r="C2948" t="str">
            <v>un</v>
          </cell>
        </row>
        <row r="2949">
          <cell r="A2949" t="str">
            <v>06.014.0052-0</v>
          </cell>
          <cell r="B2949" t="str">
            <v>Idem item 06.014.0049, medindo 0,40 x 0,60 x 0,60m</v>
          </cell>
          <cell r="C2949" t="str">
            <v>un</v>
          </cell>
        </row>
        <row r="2950">
          <cell r="A2950" t="str">
            <v>06.014.0054-0</v>
          </cell>
          <cell r="B2950" t="str">
            <v>Idem item 06.014.0049, medindo 0,60 x 0,60 x 0,80m</v>
          </cell>
          <cell r="C2950" t="str">
            <v>un</v>
          </cell>
        </row>
        <row r="2951">
          <cell r="A2951" t="str">
            <v>06.014.0057-A</v>
          </cell>
          <cell r="B2951" t="str">
            <v xml:space="preserve">Caixa de passagem de alvenaria de tijolo maciço (0,60 x 0,60 x 1,10m), em paredes de uma vez (0,20m), de 0,40 x 0,40 x 0,60m, exclusive tampa, utilizando argamassa de cimento e areia, no traço 1:4 em volume, com fundo em concreto simples provido de calha interna, sendo as paredes revestidas internamente com a mesma argamassa              </v>
          </cell>
          <cell r="C2951" t="str">
            <v>un</v>
          </cell>
        </row>
        <row r="2952">
          <cell r="A2952" t="str">
            <v>06.014.0059-0</v>
          </cell>
          <cell r="B2952" t="str">
            <v>Idem item 06.014.0049, medindo 1,00 x 1,00 x 1,00m</v>
          </cell>
          <cell r="C2952" t="str">
            <v>un</v>
          </cell>
        </row>
        <row r="2953">
          <cell r="A2953" t="str">
            <v>06.014.0060-0</v>
          </cell>
          <cell r="B2953" t="str">
            <v>Caixa de passagem de alvenaria de tijolo maciço (7 x 10 x 20cm), em paredes de uma vez (0,20m), de 0,40 x 0,40 x 0,60m, utilizando argamassa de cimento e areia, no traço 1:4 em volume, com fundo em concreto simples provido de calha interna, sendo as paredes revestidas internamente com a mesma argamassa, inclusive tampa de concreto armado, 15MPa, com espessura de 10cm</v>
          </cell>
          <cell r="C2953" t="str">
            <v>un</v>
          </cell>
        </row>
        <row r="2954">
          <cell r="A2954" t="str">
            <v>06.014.0062-0</v>
          </cell>
          <cell r="B2954" t="str">
            <v>Idem item 06.014.0060, medindo 0,40 x 0,60 x 0,60m</v>
          </cell>
          <cell r="C2954" t="str">
            <v>un</v>
          </cell>
        </row>
        <row r="2955">
          <cell r="A2955" t="str">
            <v>06.014.0064-0</v>
          </cell>
          <cell r="B2955" t="str">
            <v>Idem item 06.014.0060, medindo 0,60 x 0,60 x 0,80m</v>
          </cell>
          <cell r="C2955" t="str">
            <v>un</v>
          </cell>
        </row>
        <row r="2956">
          <cell r="A2956" t="str">
            <v>06.014.0066-0</v>
          </cell>
          <cell r="B2956" t="str">
            <v>Idem item 06.014.0060, medindo 0,60 x 0,60 x 1,00m</v>
          </cell>
          <cell r="C2956" t="str">
            <v>un</v>
          </cell>
        </row>
        <row r="2957">
          <cell r="A2957" t="str">
            <v>06.014.0068-0</v>
          </cell>
          <cell r="B2957" t="str">
            <v>Idem item 06.014.0060, medindo 1,00 x 1,00 x 1,00m</v>
          </cell>
          <cell r="C2957" t="str">
            <v>un</v>
          </cell>
        </row>
        <row r="2958">
          <cell r="A2958" t="str">
            <v>06.014.0100-1</v>
          </cell>
          <cell r="B2958" t="str">
            <v>Caixa de ralo em alvenaria de tijolo maciço (7 x 10 x 20cm), em paredes de uma vez (0,20m), de 0,90 x 1,20 x 1,50m (medidas externas), utilizando argamassa de cimento e areia, no traço 1:4 em volume, sendo as paredes revestidas internamente com a mesma argamassa, com base de concreto simples fck=10MPa e grelha de ferro fundido de 135kg</v>
          </cell>
          <cell r="C2958" t="str">
            <v>un</v>
          </cell>
        </row>
        <row r="2959">
          <cell r="A2959" t="str">
            <v>06.014.0101-0</v>
          </cell>
          <cell r="B2959" t="str">
            <v>Caixa de ralo em alvenaria de tijolo maciço (7 x 10 x 20cm), em paredes de uma vez (0,20m), de 0,30 x 0,90 x 0,90m, para águas pluviais, utilizando argamassa de cimento e areia, no traço 1:4 em volume, sendo as paredes revestidas internamente com a mesma argamassa, com base de concreto simples fck=10MPa e grelha de ferro fundido de 135kg</v>
          </cell>
          <cell r="C2959" t="str">
            <v>un</v>
          </cell>
        </row>
        <row r="2960">
          <cell r="A2960" t="str">
            <v>06.014.0102-0</v>
          </cell>
          <cell r="B2960" t="str">
            <v>Idem item 06.014.0101, com grelha de ferro fundido de 135kg e boca de lobo de ferro fundido de 80kg</v>
          </cell>
          <cell r="C2960" t="str">
            <v>un</v>
          </cell>
        </row>
        <row r="2961">
          <cell r="A2961" t="str">
            <v>06.014.0105-0</v>
          </cell>
          <cell r="B2961" t="str">
            <v>Idem item 06.014.0101, inclusive escavação, reaterro e remoção do material excedente até 20,00m</v>
          </cell>
          <cell r="C2961" t="str">
            <v>un</v>
          </cell>
        </row>
        <row r="2962">
          <cell r="A2962" t="str">
            <v>06.014.0110-0</v>
          </cell>
          <cell r="B2962" t="str">
            <v xml:space="preserve">Caixa para registros padrão CEDAE, de alvenaria de tijolo maciço (7 x 10 x 20cm), em paredes de uma vez (0,20m), dimensões internas de 0,60 x 0,60 x 0,25m, com tampa de concreto com 10cm de espessura mínima, utilizando argamassa de cimento e areia, no traço 1:4 em volume, sendo as paredes revestidas internamente com a mesma argamassa, exclusive caixa quadrada de ferro fundido, para registros até 200mm </v>
          </cell>
          <cell r="C2962" t="str">
            <v>un</v>
          </cell>
        </row>
        <row r="2963">
          <cell r="A2963" t="str">
            <v>06.014.0112-0</v>
          </cell>
          <cell r="B2963" t="str">
            <v>Idem item 06.014.0110, de 0,60 x 0,60 x 0,40m</v>
          </cell>
          <cell r="C2963" t="str">
            <v>un</v>
          </cell>
        </row>
        <row r="2964">
          <cell r="A2964" t="str">
            <v>06.014.0114-0</v>
          </cell>
          <cell r="B2964" t="str">
            <v>Idem item 06.014.0110, de 0,60 x 0,60 x 0,55m</v>
          </cell>
          <cell r="C2964" t="str">
            <v>un</v>
          </cell>
        </row>
        <row r="2965">
          <cell r="A2965" t="str">
            <v>06.014.0116-0</v>
          </cell>
          <cell r="B2965" t="str">
            <v>Caixa para registros padrão CEDAE, de alvenaria de tijolo maciço (7 x 10 x 20cm), em paredes de uma vez (0,20m), dimensões internas de 0,60 x 0,60 x 0,40m, utilizando argamassa de cimento e areia, no traço 1:4 em volume, sendo as paredes revestidas internamente com a mesma argamassa, exclusive tampa circular de ferro fundido, para registros acima de 200mm até 600mm</v>
          </cell>
          <cell r="C2965" t="str">
            <v>un</v>
          </cell>
        </row>
        <row r="2966">
          <cell r="A2966" t="str">
            <v>06.014.0118-0</v>
          </cell>
          <cell r="B2966" t="str">
            <v>Idem item 06.014.0116, de 0,60 x 0,60 x 0,55m</v>
          </cell>
          <cell r="C2966" t="str">
            <v>un</v>
          </cell>
        </row>
        <row r="2967">
          <cell r="A2967" t="str">
            <v>06.014.0120-0</v>
          </cell>
          <cell r="B2967" t="str">
            <v>Idem item 06.014.0116, de 0,60 x 0,60 x 0,70m</v>
          </cell>
          <cell r="C2967" t="str">
            <v>un</v>
          </cell>
        </row>
        <row r="2968">
          <cell r="A2968" t="str">
            <v>06.014.0122-0</v>
          </cell>
          <cell r="B2968" t="str">
            <v>Caixa para registros padrão CEDAE, de alvenaria de blocos de concreto ( 20 x 20 x 40cm ) preenchidos com concreto de 20 MPa, em paredes de uma vez (0,20m), dimensões internas de 0,60 x 0,60 x 0,20m, com tampa de concreto com 10cm de espessura mínima, utilizando argamassa de cimento e areia, no traço 1:4 em volume, sendo as paredes revestidas internamente com a mesma argamassa, exclusive caixa quadrada de ferro fundido, para registros até 200mm</v>
          </cell>
          <cell r="C2968" t="str">
            <v>un</v>
          </cell>
        </row>
        <row r="2969">
          <cell r="A2969" t="str">
            <v>06.014.0124-0</v>
          </cell>
          <cell r="B2969" t="str">
            <v>Idem item 06.014.0122, de 0,60 x 0,60 x 0,40m</v>
          </cell>
          <cell r="C2969" t="str">
            <v>un</v>
          </cell>
        </row>
        <row r="2970">
          <cell r="A2970" t="str">
            <v>06.014.0126-0</v>
          </cell>
          <cell r="B2970" t="str">
            <v>Idem item 06.014.0122, de 0,60 x 0,60 x 0,60m</v>
          </cell>
          <cell r="C2970" t="str">
            <v>un</v>
          </cell>
        </row>
        <row r="2971">
          <cell r="A2971" t="str">
            <v>06.014.0128-0</v>
          </cell>
          <cell r="B2971" t="str">
            <v>Caixa para registros padrão CEDAE, de alvenaria de blocos de concreto ( 20 x 20 x 40cm ) preenchidos com concreto de 20 MPa, em paredes de uma vez (0,20m), dimensões internas de 0,60 x 0,60 x 0,40m, utilizando argamassa de cimento e areia, no traço 1:4 em volume, sendo as paredes revestidas internamente com a mesma argamassa, exclusive tampa circular de ferro fundido, para registros acima de 200mm até 600mm</v>
          </cell>
          <cell r="C2971" t="str">
            <v>un</v>
          </cell>
        </row>
        <row r="2972">
          <cell r="A2972" t="str">
            <v>06.014.0130-0</v>
          </cell>
          <cell r="B2972" t="str">
            <v>Idem item 06.014.0128, de 0,60 x 0,60 x 0,60m</v>
          </cell>
          <cell r="C2972" t="str">
            <v>un</v>
          </cell>
        </row>
        <row r="2973">
          <cell r="A2973" t="str">
            <v>06.014.0132-0</v>
          </cell>
          <cell r="B2973" t="str">
            <v>Idem item 06.014.0128, de 0,60 x 0,60 x 0,80m</v>
          </cell>
          <cell r="C2973" t="str">
            <v>un</v>
          </cell>
        </row>
        <row r="2974">
          <cell r="A2974" t="str">
            <v>06.015.0010-0</v>
          </cell>
          <cell r="B2974" t="str">
            <v>Poço de visita em alvenaria de blocos de concreto (20 x 20 x 40cm), em paredes de 0,20m de espessura, com 1,20 x 1,20 x 1,40m, para coletor de águas pluviais de 0,40 a 0,70m de diâmetro, utilizando argamassa de cimento e areia, no traço 1:4 em volume, sendo as paredes chapiscadas e revestidas internamente com a mesma argamassa, enchimento dos blocos e base em concreto simples, tampa de concreto armado, sendo o concreto dosado para um fck=10MPa e degraus de ferro fundido, inclusive fornecimento de todos os materiais</v>
          </cell>
          <cell r="C2974" t="str">
            <v>un</v>
          </cell>
        </row>
        <row r="2975">
          <cell r="A2975" t="str">
            <v>06.015.0011-0</v>
          </cell>
          <cell r="B2975" t="str">
            <v>Idem item 06.015.0010, com caixa de 1,30 x 1,30 x 1,40m, com diâmetro do coletor de 0,80m</v>
          </cell>
          <cell r="C2975" t="str">
            <v>un</v>
          </cell>
        </row>
        <row r="2976">
          <cell r="A2976" t="str">
            <v>06.015.0012-0</v>
          </cell>
          <cell r="B2976" t="str">
            <v>Idem item 06.015.0010, com caixa de 1,40 x 1,40 x 1,50m, com diâmetro do coletor de 0,90m</v>
          </cell>
          <cell r="C2976" t="str">
            <v>un</v>
          </cell>
        </row>
        <row r="2977">
          <cell r="A2977" t="str">
            <v>06.015.0013-0</v>
          </cell>
          <cell r="B2977" t="str">
            <v>Idem item 06.015.0010, com caixa de 1,50 x 1,50 x 1,60m, com diâmetro do coletor de 1,00m</v>
          </cell>
          <cell r="C2977" t="str">
            <v>un</v>
          </cell>
        </row>
        <row r="2978">
          <cell r="A2978" t="str">
            <v>06.015.0014-0</v>
          </cell>
          <cell r="B2978" t="str">
            <v>Idem item 06.015.0010, com caixa de 1,60 x 1,60 x 1,70m, com diâmetro do coletor de 1,10m</v>
          </cell>
          <cell r="C2978" t="str">
            <v>un</v>
          </cell>
        </row>
        <row r="2979">
          <cell r="A2979" t="str">
            <v>06.015.0015-0</v>
          </cell>
          <cell r="B2979" t="str">
            <v>Idem item 06.015.0010, com caixa de 1,70 x 1,70 x 1,80m, com diâmetro do coletor de 1,20m</v>
          </cell>
          <cell r="C2979" t="str">
            <v>un</v>
          </cell>
        </row>
        <row r="2980">
          <cell r="A2980" t="str">
            <v>06.015.0016-0</v>
          </cell>
          <cell r="B2980" t="str">
            <v>Idem item 06.015.0010, com caixa de 2,00 x 2,00 x 2,10m, com diâmetro de coletor de 1,50m</v>
          </cell>
          <cell r="C2980" t="str">
            <v>un</v>
          </cell>
        </row>
        <row r="2981">
          <cell r="A2981" t="str">
            <v>06.015.0030-A</v>
          </cell>
          <cell r="B2981" t="str">
            <v>Caixa de ralo em alvenaria de blocos de concreto (20 x 20 x 40cm), em paredes de 0,20m de espessura, de 0,30 x 0,90 x 0,90m, para águas pluviais, utilizando argamassa de cimento e areia, no traço 1:4 em volume, sendo as paredes chapiscadas e revestidas internamente com a mesma argamassa, enchimento dos blocos e base em concreto simples fck=10MPa e grelha de ferro fundido de 135kg, inclusive fornecimento de todos os materiais</v>
          </cell>
          <cell r="C2981" t="str">
            <v>un</v>
          </cell>
        </row>
        <row r="2982">
          <cell r="A2982" t="str">
            <v>06.015.0031-0</v>
          </cell>
          <cell r="B2982" t="str">
            <v>Idem item 06.015.0030, com caixa de 0,90 x 1,20 x 1,50m, com quatro grelhas de ferro fundido de 85kg apoiadas sobre estrutura de concreto armado</v>
          </cell>
          <cell r="C2982" t="str">
            <v>un</v>
          </cell>
        </row>
        <row r="2983">
          <cell r="A2983" t="str">
            <v>06.015.0060-0</v>
          </cell>
          <cell r="B2983" t="str">
            <v>Grelha e caixilho de concreto armado, sendo as dimensões externas de 0,40 x 0,90m (grelha) e 1,10 x 0,54m (caixilho). FORNECIMENTO e COLOCAÇÃO</v>
          </cell>
          <cell r="C2983" t="str">
            <v>un</v>
          </cell>
        </row>
        <row r="2984">
          <cell r="A2984" t="str">
            <v>06.015.0061-0</v>
          </cell>
          <cell r="B2984" t="str">
            <v>Idem item 06.015.0060, exclusive formas</v>
          </cell>
          <cell r="C2984" t="str">
            <v>un</v>
          </cell>
        </row>
        <row r="2985">
          <cell r="A2985" t="str">
            <v>06.015.0070-0</v>
          </cell>
          <cell r="B2985" t="str">
            <v>Grelha e caixilho de concreto armado, sendo as dimensões externas de 0,30 x 0,90m (grelha) e 1,00 x 0,40m (caixilho), para caixa de ralo, utilizando argamassa de cimento e areia, no traço 1:4.FORNECIMENTO e COLOCAÇÃO</v>
          </cell>
          <cell r="C2985" t="str">
            <v>un</v>
          </cell>
        </row>
        <row r="2986">
          <cell r="A2986" t="str">
            <v>06.016.0001-A</v>
          </cell>
          <cell r="B2986" t="str">
            <v>Tampão completo de ferro fundido, de 0,60m de diâmetro, com 175 a 180 kg, para caixa de areia ou poço de visita, articulado, padrão Prefeitura, classe 300, carga mínima para teste 30 t, resistência máxima de rompimento 37,5 t e flecha residual máxima 17 mm, assentado com argamassa de cimento e areia, no traço 1:4 em volume.  FORNECIMENTO e ASSENTAMENTO</v>
          </cell>
          <cell r="C2986" t="str">
            <v>un</v>
          </cell>
        </row>
        <row r="2987">
          <cell r="A2987" t="str">
            <v>06.016.0002-0</v>
          </cell>
          <cell r="B2987" t="str">
            <v>Tampão completo de ferro fundido, com 120 a 125kg, para poço de visita ou caixa de areia, padrão CEDAE( C-3), carga mínima para teste 25 t, resistência máxima de rompimento 31,25 t e flecha residual máxima de 17 mm, assentado com argamassa de cimento e areia, no traço 1:4 em volume. FORNECIMENTO e ASSENTAMENTO</v>
          </cell>
          <cell r="C2987" t="str">
            <v>un</v>
          </cell>
        </row>
        <row r="2988">
          <cell r="A2988" t="str">
            <v>06.016.0003-0</v>
          </cell>
          <cell r="B2988" t="str">
            <v>Tampão completo de ferro fundido, com 250kg, para poço de visita ou caixa de areia, padrão CEDAE tipo K-240, classe 300, assentado com argamassa de cimento e areia, no traço 1:4 em volume. FORNECIMENTO e ASSENTAMENTO</v>
          </cell>
          <cell r="C2988" t="str">
            <v>un</v>
          </cell>
        </row>
        <row r="2989">
          <cell r="A2989" t="str">
            <v>06.016.0004-0</v>
          </cell>
          <cell r="B2989" t="str">
            <v>Tampão completo de ferro fundido, de 0,40 a 0,60m de diâmetro, com 120 a 125kg, padrão CEDAE, para caixa de registro, carga mínima para teste 25 t, resistência máxima de rompimento 31,25 t e flecha residual máxima de 17 mm assentado com argamassa de cimento e areia, no traço 1:4 em volume.  FORNECIMENTO e ASSENTAMENTO</v>
          </cell>
          <cell r="C2989" t="str">
            <v>un</v>
          </cell>
        </row>
        <row r="2990">
          <cell r="A2990" t="str">
            <v>06.016.0006-0</v>
          </cell>
          <cell r="B2990" t="str">
            <v>Tampão completo de ferro fundido dúctil (modular), circular, para caixa de registro no passeio, abertura do telar de 600mm, com tampa para acesso de manutenção e sobretampa para manobra, classe B125 da NBR 10160, carga de controle de 125 kN, assentado com argamassa de cimento e areia, no traço 1:4 em volume. FORNECIMENTO e ASSENTAMENTO</v>
          </cell>
          <cell r="C2990" t="str">
            <v>un</v>
          </cell>
        </row>
        <row r="2991">
          <cell r="A2991" t="str">
            <v>06.016.0007-0</v>
          </cell>
          <cell r="B2991" t="str">
            <v>Tampão completo de ferro fundido, circular, para caixa de registro na rua, abertura do telar de 600mm, com tampa para acesso de manutenção e sobretampa para manobra, classe D400 da NBR 10160, carga de controle de 400kN, assentado com argamassa de cimento e areia, no traço 1:4 em volume. FORNECIMENTO e ASSENTAMENTO</v>
          </cell>
          <cell r="C2991" t="str">
            <v>un</v>
          </cell>
        </row>
        <row r="2992">
          <cell r="A2992" t="str">
            <v>06.016.0008-0</v>
          </cell>
          <cell r="B2992" t="str">
            <v>Tampão completo de ferro fundido, tipo quadrado (22 x 22cm), com 34kg, articulado, carga mínima para teste 6 t, resistência máxima de rompimento 7,5 t e flecha residual máxima de 12 mm, assentado com argamassa de cimento e areia, no traço 1:4 em volume.  FORNECIMENTO e ASSENTAMENTO</v>
          </cell>
          <cell r="C2992" t="str">
            <v>un</v>
          </cell>
        </row>
        <row r="2993">
          <cell r="A2993" t="str">
            <v>06.016.0009-0</v>
          </cell>
          <cell r="B2993" t="str">
            <v>Tampão completo de ferro fundido, para caixa de inspeção ou semelhante, com 25kg (T-33), carga mínima para teste 800kg, resistência máxima de rompimento 1000kg e flecha residual máxima de 16mm, assentado com argamassa de cimento e areia, no traço 1:4 em volume. FORNECIMENTO e ASSENTAMENTO</v>
          </cell>
          <cell r="C2993" t="str">
            <v>un</v>
          </cell>
        </row>
        <row r="2994">
          <cell r="A2994" t="str">
            <v>06.016.0009-A</v>
          </cell>
          <cell r="B2994" t="str">
            <v>Tampão completo de ferro fundido, para caixa de inspeção ou semelhante, com 25kg (T-33), carga mínima para teste 800kg, resistência máxima de rompimento 1000kg e flecha residual máxima de 16mm, assentado com argamassa de cimento e areia, no traço 1:4 em volume. FORNECIMENTO e ASSENTAMENTO</v>
          </cell>
          <cell r="C2994" t="str">
            <v>un</v>
          </cell>
        </row>
        <row r="2995">
          <cell r="A2995" t="str">
            <v>06.016.0010-0</v>
          </cell>
          <cell r="B2995" t="str">
            <v>Grelha (ralo para sargeta) completa de ferro fundido, de 30 x 90cm, GR-95, carga mínima para teste 25t, resistência máxima de rompimento 27,5t e flecha residual máxima 17mm, assentada com argamassa de cimento e areia, no traço 1:4 em volume. FORNECIMENTO e ASSENTAMENTO</v>
          </cell>
          <cell r="C2995" t="str">
            <v>un</v>
          </cell>
        </row>
        <row r="2996">
          <cell r="A2996" t="str">
            <v>06.016.0011-0</v>
          </cell>
          <cell r="B2996" t="str">
            <v>Idem item 06.016.0010, com peso total de 74kg (T-95),carga mínima para teste 26t, resistência máxima de rompimento 32,5t e flecha residual máxima 17mm</v>
          </cell>
          <cell r="C2996" t="str">
            <v>un</v>
          </cell>
        </row>
        <row r="2997">
          <cell r="A2997" t="str">
            <v>06.016.0012-0</v>
          </cell>
          <cell r="B2997" t="str">
            <v>Idem item 06.016.0010, sendo articulada, padrão Prefeitura-RJ</v>
          </cell>
          <cell r="C2997" t="str">
            <v>un</v>
          </cell>
        </row>
        <row r="2998">
          <cell r="A2998" t="str">
            <v>06.016.0015-0</v>
          </cell>
          <cell r="B2998" t="str">
            <v>Tampão articulado completo de ferro fundido, tipo avenida, para tráfego pesado (TF-90), de 0,60m de diâmetro, carga mínima para teste 30t, resistência máxima de rompimento 37,5t e flecha residual máxima de 17mm, assentado com argamassa de cimento e areia, no traço 1:4 em volume.  FORNECIMENTO e ASSENTAMENTO</v>
          </cell>
          <cell r="C2998" t="str">
            <v>un</v>
          </cell>
        </row>
        <row r="2999">
          <cell r="A2999" t="str">
            <v>06.016.0016-0</v>
          </cell>
          <cell r="B2999" t="str">
            <v>Tampão de ferro fundido retangular, para caixas e poços de visita especiais, tipo TS (três seções), abertura total de aproximadamente 900 x 1500mm, peso total de 690kg, carga mínima para teste 30t, resistência máxima de rompimento 35t e flecha residual máxima de 15mm,assentado com argamassa de cimento e areia, no traço 1:4 em volume. FORNECIMENTO e ASSENTAMENTO</v>
          </cell>
          <cell r="C2999" t="str">
            <v>un</v>
          </cell>
        </row>
        <row r="3000">
          <cell r="A3000" t="str">
            <v>06.016.0030-0</v>
          </cell>
          <cell r="B3000" t="str">
            <v>Tampão completo de ferro fundido, para caixa R 1, padrão TELEBRÁS, carga mínima para teste 6t, resistência máxima de rompimento 7,5t e flecha residual máxima de 17mm, assentado com argamassa de cimento e areia, no traço 1:4 em volume. FORNECIMENTO e ASSENTAMENTO</v>
          </cell>
          <cell r="C3000" t="str">
            <v>un</v>
          </cell>
        </row>
        <row r="3001">
          <cell r="A3001" t="str">
            <v>06.016.0031-0</v>
          </cell>
          <cell r="B3001" t="str">
            <v>Idem item 06.016.0030, sendo tipo R 2, carga mínima para teste 8t, resistência máxima de rompimento 10t e flecha residual máxima de 17mm</v>
          </cell>
          <cell r="C3001" t="str">
            <v>un</v>
          </cell>
        </row>
        <row r="3002">
          <cell r="A3002" t="str">
            <v>06.016.0032-0</v>
          </cell>
          <cell r="B3002" t="str">
            <v>Idem item 06.016.0030, sendo tipo R 3, carga mínima para teste 12t, resistência máxima de rompimento 15t e flecha residual máxima de 18mm</v>
          </cell>
          <cell r="C3002" t="str">
            <v>un</v>
          </cell>
        </row>
        <row r="3003">
          <cell r="A3003" t="str">
            <v>06.016.0040-0</v>
          </cell>
          <cell r="B3003" t="str">
            <v>Tampão completo de ferro fundido, articulado, de 0,60m de diâmetro, padrão PMRJ (RIOLUZ), tipo leve, carga mínima para teste 6t, resistência máxima de rompimento 7,5t e flecha residual máxima de 17mm,  assentado com argamassa de cimento e areia, no traço 1:4 em volume.  FORNECIMENTO e ASSENTAMENTO</v>
          </cell>
          <cell r="C3003" t="str">
            <v>un</v>
          </cell>
        </row>
        <row r="3004">
          <cell r="A3004" t="str">
            <v>06.016.0041-0</v>
          </cell>
          <cell r="B3004" t="str">
            <v>Idem item 06.016.040, tipo pesado carga mínima para teste 30t, resistência máxima de rompimento 37,5t e flecha residual máxima de 15mm</v>
          </cell>
          <cell r="C3004" t="str">
            <v>un</v>
          </cell>
        </row>
        <row r="3005">
          <cell r="A3005" t="str">
            <v>06.016.0050-0</v>
          </cell>
          <cell r="B3005" t="str">
            <v>Grelha para canaleta de ferro fundido, com (15 x 50cm) carga mínima para teste 800kg, resistência máxima de rompimento 1000kg e flecha residual máxima 12mm  FORNECIMENTO e ASSENTAMENTO</v>
          </cell>
          <cell r="C3005" t="str">
            <v>m</v>
          </cell>
        </row>
        <row r="3006">
          <cell r="A3006" t="str">
            <v>06.016.0051-0</v>
          </cell>
          <cell r="B3006" t="str">
            <v>Idem item 06.016.0050, com (20 x 50cm), carga mínima para teste 6t, resistência máxima de rompimento 7,5t e flecha residual máxima 15mm</v>
          </cell>
          <cell r="C3006" t="str">
            <v>m</v>
          </cell>
        </row>
        <row r="3007">
          <cell r="A3007" t="str">
            <v>06.016.0052-A</v>
          </cell>
          <cell r="B3007" t="str">
            <v xml:space="preserve">Grelha para canaleta de ferro fundido, com (30 x 100cm) carga mínima para teste 12t, resistência máxima de rompimento 15t e flecha residual máxima 20mm  FORNECIMENTO e ASSENTAMENTO             </v>
          </cell>
          <cell r="C3007" t="str">
            <v>m</v>
          </cell>
        </row>
        <row r="3008">
          <cell r="A3008" t="str">
            <v>06.016.0053-0</v>
          </cell>
          <cell r="B3008" t="str">
            <v>Grelha para canaleta de ferro fundido, com 40 x 100cm) carga mínima para teste 14t, resistência máxima de rompimento 17,5t e flecha residual máxima 20mm  FORNECIMENTO e ASSENTAMENTO,</v>
          </cell>
          <cell r="C3008" t="str">
            <v>m</v>
          </cell>
        </row>
        <row r="3009">
          <cell r="A3009" t="str">
            <v>06.016.0060-0</v>
          </cell>
          <cell r="B3009" t="str">
            <v>Caixa de passeio de ferro fundido, para registro, com peso total de 28kg, padrão CEDAE(T-34), carga mínima para teste 6t, resistência máxima de rompimento 7,5t e flecha residual máximade 13mm, assentada com argamassa de cimento e areia, no traço 1:4 em volume.  FORNECIMENTO e ASSENTAMENTO</v>
          </cell>
          <cell r="C3009" t="str">
            <v>un</v>
          </cell>
        </row>
        <row r="3010">
          <cell r="A3010" t="str">
            <v>06.016.0061-0</v>
          </cell>
          <cell r="B3010" t="str">
            <v>Caixa de rua completa de ferro fundido com capacidade de carga de 15t, para registro padrão CEDAE, assentada com argamassa de cimento e areia, no traço 1:4 em volume. FORNECIMENTO e ASSENTAMENTO</v>
          </cell>
          <cell r="C3010" t="str">
            <v>un</v>
          </cell>
        </row>
        <row r="3011">
          <cell r="A3011" t="str">
            <v>06.016.0080-0</v>
          </cell>
          <cell r="B3011" t="str">
            <v>Degrau de ferro fundido com 2,0kg, fixado em concreto. FORNECIMENTO e COLOCAÇÃO</v>
          </cell>
          <cell r="C3011" t="str">
            <v>un</v>
          </cell>
        </row>
        <row r="3012">
          <cell r="A3012" t="str">
            <v>06.016.0082-0</v>
          </cell>
          <cell r="B3012" t="str">
            <v>Idem item 06.016.0080, com 7kg</v>
          </cell>
          <cell r="C3012" t="str">
            <v>un</v>
          </cell>
        </row>
        <row r="3013">
          <cell r="A3013" t="str">
            <v>06.016.0100-0</v>
          </cell>
          <cell r="B3013" t="str">
            <v>Tampão misto (ferro fundido e concreto, exclusive este), tipo pesado, de 0,60m de diâmetro, peso sem concreto 70kg e total de 106 kg, conforme projeto CEDAE, assentado com argamassa de cimento e areia, no traço 1:4 em volume. FORNECIMENTO e ASSENTAMENTO</v>
          </cell>
          <cell r="C3013" t="str">
            <v>un</v>
          </cell>
        </row>
        <row r="3014">
          <cell r="A3014" t="str">
            <v>06.016.0105-0</v>
          </cell>
          <cell r="B3014" t="str">
            <v>Idem item 06.016.0100, sendo tipo leve peso sem concreto 36 kg e total de 76kg</v>
          </cell>
          <cell r="C3014" t="str">
            <v>un</v>
          </cell>
        </row>
        <row r="3015">
          <cell r="A3015" t="str">
            <v>06.017.0001-0</v>
          </cell>
          <cell r="B3015" t="str">
            <v>Poço de visita, de anéis de concreto pré-moldados, para esgotos sanitários, segundo especificações da CEDAE, inclusive degraus, exclusive tampão de ferro fundido, com profundidade de 0,60m</v>
          </cell>
          <cell r="C3015" t="str">
            <v>un</v>
          </cell>
        </row>
        <row r="3016">
          <cell r="A3016" t="str">
            <v>06.017.0002-0</v>
          </cell>
          <cell r="B3016" t="str">
            <v>Idem item 06.017.0001, com profundidade de 0,80m</v>
          </cell>
          <cell r="C3016" t="str">
            <v>un</v>
          </cell>
        </row>
        <row r="3017">
          <cell r="A3017" t="str">
            <v>06.017.0003-0</v>
          </cell>
          <cell r="B3017" t="str">
            <v>Idem item 06.017.0001, com profundidade de 1,00m</v>
          </cell>
          <cell r="C3017" t="str">
            <v>un</v>
          </cell>
        </row>
        <row r="3018">
          <cell r="A3018" t="str">
            <v>06.017.0004-0</v>
          </cell>
          <cell r="B3018" t="str">
            <v>Idem item 06.017.0001, com profundidade de 1,05m</v>
          </cell>
          <cell r="C3018" t="str">
            <v>un</v>
          </cell>
        </row>
        <row r="3019">
          <cell r="A3019" t="str">
            <v>06.017.0005-0</v>
          </cell>
          <cell r="B3019" t="str">
            <v>Idem item 06.017.0001, com profundidade de 1,20m</v>
          </cell>
          <cell r="C3019" t="str">
            <v>un</v>
          </cell>
        </row>
        <row r="3020">
          <cell r="A3020" t="str">
            <v>06.017.0006-0</v>
          </cell>
          <cell r="B3020" t="str">
            <v>Idem item 06.017.0001, com profundidade de 1,40m</v>
          </cell>
          <cell r="C3020" t="str">
            <v>un</v>
          </cell>
        </row>
        <row r="3021">
          <cell r="A3021" t="str">
            <v>06.017.0007-0</v>
          </cell>
          <cell r="B3021" t="str">
            <v>Idem item 06.017.0001, com profundidade de 1,50m</v>
          </cell>
          <cell r="C3021" t="str">
            <v>un</v>
          </cell>
        </row>
        <row r="3022">
          <cell r="A3022" t="str">
            <v>06.017.0008-0</v>
          </cell>
          <cell r="B3022" t="str">
            <v>Idem item 06.017.0001, com profundidade de 1,60m</v>
          </cell>
          <cell r="C3022" t="str">
            <v>un</v>
          </cell>
        </row>
        <row r="3023">
          <cell r="A3023" t="str">
            <v>06.017.0009-0</v>
          </cell>
          <cell r="B3023" t="str">
            <v>Idem item 06.017.0001, com profundidade de 1,70m</v>
          </cell>
          <cell r="C3023" t="str">
            <v>un</v>
          </cell>
        </row>
        <row r="3024">
          <cell r="A3024" t="str">
            <v>06.017.0010-0</v>
          </cell>
          <cell r="B3024" t="str">
            <v>Idem item 06.017.0001, com profundidade de 2,00m</v>
          </cell>
          <cell r="C3024" t="str">
            <v>un</v>
          </cell>
        </row>
        <row r="3025">
          <cell r="A3025" t="str">
            <v>06.017.0011-0</v>
          </cell>
          <cell r="B3025" t="str">
            <v>Idem item 06.017.0001, com profundidade de 2,30m</v>
          </cell>
          <cell r="C3025" t="str">
            <v>un</v>
          </cell>
        </row>
        <row r="3026">
          <cell r="A3026" t="str">
            <v>06.017.0012-0</v>
          </cell>
          <cell r="B3026" t="str">
            <v>Idem item 06.017.0001, com profundidade de 2,60m</v>
          </cell>
          <cell r="C3026" t="str">
            <v>un</v>
          </cell>
        </row>
        <row r="3027">
          <cell r="A3027" t="str">
            <v>06.017.0013-0</v>
          </cell>
          <cell r="B3027" t="str">
            <v>Idem item 06.017.0001, com profundidade de 2,90m</v>
          </cell>
          <cell r="C3027" t="str">
            <v>un</v>
          </cell>
        </row>
        <row r="3028">
          <cell r="A3028" t="str">
            <v>06.017.0014-0</v>
          </cell>
          <cell r="B3028" t="str">
            <v>Idem item 06.017.0001, com profundidade de 3,20m</v>
          </cell>
          <cell r="C3028" t="str">
            <v>un</v>
          </cell>
        </row>
        <row r="3029">
          <cell r="A3029" t="str">
            <v>06.017.0015-0</v>
          </cell>
          <cell r="B3029" t="str">
            <v>Idem item 06.017.0001, com profundidade de 3,50m</v>
          </cell>
          <cell r="C3029" t="str">
            <v>un</v>
          </cell>
        </row>
        <row r="3030">
          <cell r="A3030" t="str">
            <v>06.017.0016-0</v>
          </cell>
          <cell r="B3030" t="str">
            <v>Idem item 06.017.0001, com profundidade de 3,80m</v>
          </cell>
          <cell r="C3030" t="str">
            <v>un</v>
          </cell>
        </row>
        <row r="3031">
          <cell r="A3031" t="str">
            <v>06.017.0017-0</v>
          </cell>
          <cell r="B3031" t="str">
            <v>Idem item 06.017.0001, com profundidade de 4,10m</v>
          </cell>
          <cell r="C3031" t="str">
            <v>un</v>
          </cell>
        </row>
        <row r="3032">
          <cell r="A3032" t="str">
            <v>06.017.0018-0</v>
          </cell>
          <cell r="B3032" t="str">
            <v>Idem item 06.017.0001, com profundidade de 4,40m</v>
          </cell>
          <cell r="C3032" t="str">
            <v>un</v>
          </cell>
        </row>
        <row r="3033">
          <cell r="A3033" t="str">
            <v>06.017.0019-0</v>
          </cell>
          <cell r="B3033" t="str">
            <v>Idem item 06.017.0001, com profundidade de 4,70m</v>
          </cell>
          <cell r="C3033" t="str">
            <v>un</v>
          </cell>
        </row>
        <row r="3034">
          <cell r="A3034" t="str">
            <v>06.017.0020-0</v>
          </cell>
          <cell r="B3034" t="str">
            <v>Idem item 06.017.0001, com profundidade de 5,00m</v>
          </cell>
          <cell r="C3034" t="str">
            <v>un</v>
          </cell>
        </row>
        <row r="3035">
          <cell r="A3035" t="str">
            <v>06.017.0021-0</v>
          </cell>
          <cell r="B3035" t="str">
            <v>Idem item 06.017.0001, com profundidade de 5,30m</v>
          </cell>
          <cell r="C3035" t="str">
            <v>un</v>
          </cell>
        </row>
        <row r="3036">
          <cell r="A3036" t="str">
            <v>06.017.0022-0</v>
          </cell>
          <cell r="B3036" t="str">
            <v>Idem item 06.017.0001, com profundidade de 5,60m</v>
          </cell>
          <cell r="C3036" t="str">
            <v>un</v>
          </cell>
        </row>
        <row r="3037">
          <cell r="A3037" t="str">
            <v>06.017.0023-0</v>
          </cell>
          <cell r="B3037" t="str">
            <v>Idem item 06.017.0001, com profundidade de 5,90m</v>
          </cell>
          <cell r="C3037" t="str">
            <v>un</v>
          </cell>
        </row>
        <row r="3038">
          <cell r="A3038" t="str">
            <v>06.017.0024-0</v>
          </cell>
          <cell r="B3038" t="str">
            <v>Idem item 06.017.0001, com profundidade de 6,20m</v>
          </cell>
          <cell r="C3038" t="str">
            <v>un</v>
          </cell>
        </row>
        <row r="3039">
          <cell r="A3039" t="str">
            <v>06.017.0025-0</v>
          </cell>
          <cell r="B3039" t="str">
            <v>Idem item 06.017.0001, com profundidade de 6,50m</v>
          </cell>
          <cell r="C3039" t="str">
            <v>un</v>
          </cell>
        </row>
        <row r="3040">
          <cell r="A3040" t="str">
            <v>06.017.0026-0</v>
          </cell>
          <cell r="B3040" t="str">
            <v>Idem item 06.017.0001, com profundidade de 6,80m</v>
          </cell>
          <cell r="C3040" t="str">
            <v>un</v>
          </cell>
        </row>
        <row r="3041">
          <cell r="A3041" t="str">
            <v>06.017.0027-0</v>
          </cell>
          <cell r="B3041" t="str">
            <v>Idem item 06.017.0001, com profundidade de 7,10m</v>
          </cell>
          <cell r="C3041" t="str">
            <v>un</v>
          </cell>
        </row>
        <row r="3042">
          <cell r="A3042" t="str">
            <v>06.017.0040-0</v>
          </cell>
          <cell r="B3042" t="str">
            <v>Base e fundo de concreto simples, para poços de visita, padrão CEDAE, de anéis pré-moldados com diâmetro de 600mm, inclusive mão-de-obra e material</v>
          </cell>
          <cell r="C3042" t="str">
            <v>un</v>
          </cell>
        </row>
        <row r="3043">
          <cell r="A3043" t="str">
            <v>06.017.0041-0</v>
          </cell>
          <cell r="B3043" t="str">
            <v>Idem item 06.017.0040, com diâmetro de 1100mm, inclusive laje de redução de concreto armado</v>
          </cell>
          <cell r="C3043" t="str">
            <v>un</v>
          </cell>
        </row>
        <row r="3044">
          <cell r="A3044" t="str">
            <v>06.017.0050-0</v>
          </cell>
          <cell r="B3044" t="str">
            <v>Idem item 06.017.0040, com diâmetro de 1500mm, inclusive laje de redução de concreto armado</v>
          </cell>
          <cell r="C3044" t="str">
            <v>un</v>
          </cell>
        </row>
        <row r="3045">
          <cell r="A3045" t="str">
            <v>06.017.0055-0</v>
          </cell>
          <cell r="B3045" t="str">
            <v>Idem item 06.017.0040, com diâmetro de 2000mm, inclusive laje de redução de concreto armado</v>
          </cell>
          <cell r="C3045" t="str">
            <v>un</v>
          </cell>
        </row>
        <row r="3046">
          <cell r="A3046" t="str">
            <v>06.017.0060-0</v>
          </cell>
          <cell r="B3046" t="str">
            <v>Corpo de poço de visita de anéis pré-moldados, com diâmetro de 600mm, sem degraus, medida pela altura útil, inclusive mão-de-obra e material</v>
          </cell>
          <cell r="C3046" t="str">
            <v>m</v>
          </cell>
        </row>
        <row r="3047">
          <cell r="A3047" t="str">
            <v>06.017.0065-0</v>
          </cell>
          <cell r="B3047" t="str">
            <v>Idem item 06.017.0060, com diâmetro de 1100mm</v>
          </cell>
          <cell r="C3047" t="str">
            <v>m</v>
          </cell>
        </row>
        <row r="3048">
          <cell r="A3048" t="str">
            <v>06.017.0070-0</v>
          </cell>
          <cell r="B3048" t="str">
            <v>Idem item 06.017.0060, com diâmetro de 1500mm</v>
          </cell>
          <cell r="C3048" t="str">
            <v>m</v>
          </cell>
        </row>
        <row r="3049">
          <cell r="A3049" t="str">
            <v>06.017.0075-0</v>
          </cell>
          <cell r="B3049" t="str">
            <v>Idem item 06.017.0060, com diâmetro de 2000mm</v>
          </cell>
          <cell r="C3049" t="str">
            <v>m</v>
          </cell>
        </row>
        <row r="3050">
          <cell r="A3050" t="str">
            <v>06.017.0080-0</v>
          </cell>
          <cell r="B3050" t="str">
            <v>Corpo de poço de visita de anéis pré-moldados, com diâmetro de 600mm, com degraus, medida pela altura útil, inclusive mão-de-obra e material</v>
          </cell>
          <cell r="C3050" t="str">
            <v>m</v>
          </cell>
        </row>
        <row r="3051">
          <cell r="A3051" t="str">
            <v>06.017.0085-0</v>
          </cell>
          <cell r="B3051" t="str">
            <v>Idem item 06.017.0080, com diâmetro de 1100mm</v>
          </cell>
          <cell r="C3051" t="str">
            <v>m</v>
          </cell>
        </row>
        <row r="3052">
          <cell r="A3052" t="str">
            <v>06.017.0090-0</v>
          </cell>
          <cell r="B3052" t="str">
            <v>Idem item 06.017.0080, com diâmetro de 1500mm</v>
          </cell>
          <cell r="C3052" t="str">
            <v>m</v>
          </cell>
        </row>
        <row r="3053">
          <cell r="A3053" t="str">
            <v>06.017.0095-0</v>
          </cell>
          <cell r="B3053" t="str">
            <v>Idem item 06.017.0080, com diâmetro de 2000mm</v>
          </cell>
          <cell r="C3053" t="str">
            <v>m</v>
          </cell>
        </row>
        <row r="3054">
          <cell r="A3054" t="str">
            <v>06.018.0001-0</v>
          </cell>
          <cell r="B3054" t="str">
            <v>Caixa de anéis pré-moldados de concreto, tipo “C”, padrão CEDAE, para registro até 200mm</v>
          </cell>
          <cell r="C3054" t="str">
            <v>un</v>
          </cell>
        </row>
        <row r="3055">
          <cell r="A3055" t="str">
            <v>06.018.0002-0</v>
          </cell>
          <cell r="B3055" t="str">
            <v>Idem item 06.018.0001, tipo “D”, padrão CEDAE, para registro de diâmetro de 250 a 600mm</v>
          </cell>
          <cell r="C3055" t="str">
            <v>un</v>
          </cell>
        </row>
        <row r="3056">
          <cell r="A3056" t="str">
            <v>06.018.0003-0</v>
          </cell>
          <cell r="B3056" t="str">
            <v>Idem item 06.018.0001, tipo “B”, padrão CEDAE, para ventosas</v>
          </cell>
          <cell r="C3056" t="str">
            <v>un</v>
          </cell>
        </row>
        <row r="3057">
          <cell r="A3057" t="str">
            <v>06.018.0005-0</v>
          </cell>
          <cell r="B3057" t="str">
            <v>Parede cilíndrica de anéis pré-moldados de concreto armado, para caixas de inspeção e similares, diâmetro interno de 2,00m</v>
          </cell>
          <cell r="C3057" t="str">
            <v>m</v>
          </cell>
        </row>
        <row r="3058">
          <cell r="A3058" t="str">
            <v>06.018.0006-0</v>
          </cell>
          <cell r="B3058" t="str">
            <v>Idem item 06.018.0005, com diâmetro interno de 1,20m</v>
          </cell>
          <cell r="C3058" t="str">
            <v>m</v>
          </cell>
        </row>
        <row r="3059">
          <cell r="A3059" t="str">
            <v>06.018.0007-0</v>
          </cell>
          <cell r="B3059" t="str">
            <v>Idem item 06.018.0005, com diâmetro interno de 1,50m</v>
          </cell>
          <cell r="C3059" t="str">
            <v>m</v>
          </cell>
        </row>
        <row r="3060">
          <cell r="A3060" t="str">
            <v>06.018.0008-0</v>
          </cell>
          <cell r="B3060" t="str">
            <v>Idem item 06.018.0005, com diâmetro interno de 2,50m</v>
          </cell>
          <cell r="C3060" t="str">
            <v>m</v>
          </cell>
        </row>
        <row r="3061">
          <cell r="A3061" t="str">
            <v>06.018.0009-0</v>
          </cell>
          <cell r="B3061" t="str">
            <v>Idem item 06.018.0005, com diâmetro interno de 3,00m</v>
          </cell>
          <cell r="C3061" t="str">
            <v>m</v>
          </cell>
        </row>
        <row r="3062">
          <cell r="A3062" t="str">
            <v>06.020.0510-0</v>
          </cell>
          <cell r="B3062" t="str">
            <v>Obs.: Para fornecimento, vide famílias 06.031 e 06.034 - Montagem e assentamento de tubulação de aço de 2”, preto ou galvanizado, com pontas lisas, inclusive solda das juntas, exclusive fornecimento dos tubos</v>
          </cell>
          <cell r="C3062" t="str">
            <v>m</v>
          </cell>
        </row>
        <row r="3063">
          <cell r="A3063" t="str">
            <v>06.020.0511-0</v>
          </cell>
          <cell r="B3063" t="str">
            <v>Idem item 06.020.0510, de 3”</v>
          </cell>
          <cell r="C3063" t="str">
            <v>m</v>
          </cell>
        </row>
        <row r="3064">
          <cell r="A3064" t="str">
            <v>06.020.0512-0</v>
          </cell>
          <cell r="B3064" t="str">
            <v>Idem item 06.020.0510, de 4”</v>
          </cell>
          <cell r="C3064" t="str">
            <v>m</v>
          </cell>
        </row>
        <row r="3065">
          <cell r="A3065" t="str">
            <v>06.020.0515-0</v>
          </cell>
          <cell r="B3065" t="str">
            <v>Montagem e assentamento de tubulação de chapa de aço de 3/16” de espessura, com 6,00m de comprimento e 150mm de diâmetro, inclusive solda e revestimento das juntas, exclusive fornecimento dos tubos e dos materiais de revestimento das juntas</v>
          </cell>
          <cell r="C3065" t="str">
            <v>m</v>
          </cell>
        </row>
        <row r="3066">
          <cell r="A3066" t="str">
            <v>06.020.0516-0</v>
          </cell>
          <cell r="B3066" t="str">
            <v>Idem item 06.020.0515, com 200mm x 3/16”</v>
          </cell>
          <cell r="C3066" t="str">
            <v>m</v>
          </cell>
        </row>
        <row r="3067">
          <cell r="A3067" t="str">
            <v>06.020.0517-0</v>
          </cell>
          <cell r="B3067" t="str">
            <v>Idem item 06.020.0515, com 250mm x 3/16”</v>
          </cell>
          <cell r="C3067" t="str">
            <v>m</v>
          </cell>
        </row>
        <row r="3068">
          <cell r="A3068" t="str">
            <v>06.020.0518-0</v>
          </cell>
          <cell r="B3068" t="str">
            <v>Idem item 06.020.0515, com 300mm x 3/16”</v>
          </cell>
          <cell r="C3068" t="str">
            <v>m</v>
          </cell>
        </row>
        <row r="3069">
          <cell r="A3069" t="str">
            <v>06.020.0519-0</v>
          </cell>
          <cell r="B3069" t="str">
            <v>Idem item 06.020.0515, com 350mm x 3/16”</v>
          </cell>
          <cell r="C3069" t="str">
            <v>m</v>
          </cell>
        </row>
        <row r="3070">
          <cell r="A3070" t="str">
            <v>06.020.0520-0</v>
          </cell>
          <cell r="B3070" t="str">
            <v>Idem item 06.020.0515, com 400mm x 3/16”</v>
          </cell>
          <cell r="C3070" t="str">
            <v>m</v>
          </cell>
        </row>
        <row r="3071">
          <cell r="A3071" t="str">
            <v>06.020.0521-0</v>
          </cell>
          <cell r="B3071" t="str">
            <v>Idem item 06.020.0515, com 450mm x 3/16”</v>
          </cell>
          <cell r="C3071" t="str">
            <v>m</v>
          </cell>
        </row>
        <row r="3072">
          <cell r="A3072" t="str">
            <v>06.020.0522-0</v>
          </cell>
          <cell r="B3072" t="str">
            <v>Idem item 06.020.0515, com 500mm x 3/16”</v>
          </cell>
          <cell r="C3072" t="str">
            <v>m</v>
          </cell>
        </row>
        <row r="3073">
          <cell r="A3073" t="str">
            <v>06.020.0525-0</v>
          </cell>
          <cell r="B3073" t="str">
            <v>Idem item 06.020.0515, com 150mm x 1/4”</v>
          </cell>
          <cell r="C3073" t="str">
            <v>m</v>
          </cell>
        </row>
        <row r="3074">
          <cell r="A3074" t="str">
            <v>06.020.0526-0</v>
          </cell>
          <cell r="B3074" t="str">
            <v>Idem item 06.020.0515, com 200mm x 1/4”</v>
          </cell>
          <cell r="C3074" t="str">
            <v>m</v>
          </cell>
        </row>
        <row r="3075">
          <cell r="A3075" t="str">
            <v>06.020.0527-0</v>
          </cell>
          <cell r="B3075" t="str">
            <v>Idem item 06.020.0515, com 250mm x 1/4”</v>
          </cell>
          <cell r="C3075" t="str">
            <v>m</v>
          </cell>
        </row>
        <row r="3076">
          <cell r="A3076" t="str">
            <v>06.020.0528-0</v>
          </cell>
          <cell r="B3076" t="str">
            <v>Idem item 06.020.0515, com 300mm x 1/4”</v>
          </cell>
          <cell r="C3076" t="str">
            <v>m</v>
          </cell>
        </row>
        <row r="3077">
          <cell r="A3077" t="str">
            <v>06.020.0529-0</v>
          </cell>
          <cell r="B3077" t="str">
            <v>Idem item 06.020.0515, com 350mm x 1/4”</v>
          </cell>
          <cell r="C3077" t="str">
            <v>m</v>
          </cell>
        </row>
        <row r="3078">
          <cell r="A3078" t="str">
            <v>06.020.0530-0</v>
          </cell>
          <cell r="B3078" t="str">
            <v>Idem item 06.020.0515, com 400mm x 1/4”</v>
          </cell>
          <cell r="C3078" t="str">
            <v>m</v>
          </cell>
        </row>
        <row r="3079">
          <cell r="A3079" t="str">
            <v>06.020.0531-0</v>
          </cell>
          <cell r="B3079" t="str">
            <v>Idem item 06.020.0515, com 450mm x 1/4”</v>
          </cell>
          <cell r="C3079" t="str">
            <v>m</v>
          </cell>
        </row>
        <row r="3080">
          <cell r="A3080" t="str">
            <v>06.020.0534-0</v>
          </cell>
          <cell r="B3080" t="str">
            <v>Idem item 06.020.0515, com 500mm x 1/4”</v>
          </cell>
          <cell r="C3080" t="str">
            <v>m</v>
          </cell>
        </row>
        <row r="3081">
          <cell r="A3081" t="str">
            <v>06.020.0536-0</v>
          </cell>
          <cell r="B3081" t="str">
            <v>Idem item 06.020.0515, com 600mm x 1/4”</v>
          </cell>
          <cell r="C3081" t="str">
            <v>m</v>
          </cell>
        </row>
        <row r="3082">
          <cell r="A3082" t="str">
            <v>06.020.0538-0</v>
          </cell>
          <cell r="B3082" t="str">
            <v>Idem item 06.020.0515, com 700mm x 1/4”</v>
          </cell>
          <cell r="C3082" t="str">
            <v>m</v>
          </cell>
        </row>
        <row r="3083">
          <cell r="A3083" t="str">
            <v>06.020.0540-0</v>
          </cell>
          <cell r="B3083" t="str">
            <v>Idem item 06.020.0515, com 800mm x 1/4”</v>
          </cell>
          <cell r="C3083" t="str">
            <v>m</v>
          </cell>
        </row>
        <row r="3084">
          <cell r="A3084" t="str">
            <v>06.020.0545-0</v>
          </cell>
          <cell r="B3084" t="str">
            <v>Idem item 06.020.0515, com 300mm x 5/16”</v>
          </cell>
          <cell r="C3084" t="str">
            <v>m</v>
          </cell>
        </row>
        <row r="3085">
          <cell r="A3085" t="str">
            <v>06.020.0546-0</v>
          </cell>
          <cell r="B3085" t="str">
            <v>Idem item 06.020.0515, com 350mm x 5/16”</v>
          </cell>
          <cell r="C3085" t="str">
            <v>m</v>
          </cell>
        </row>
        <row r="3086">
          <cell r="A3086" t="str">
            <v>06.020.0547-0</v>
          </cell>
          <cell r="B3086" t="str">
            <v>Idem item 06.020.0515, com 400mm x 5/16”</v>
          </cell>
          <cell r="C3086" t="str">
            <v>m</v>
          </cell>
        </row>
        <row r="3087">
          <cell r="A3087" t="str">
            <v>06.020.0548-0</v>
          </cell>
          <cell r="B3087" t="str">
            <v>Idem item 06.020.0515, com 450mm x 5/16”</v>
          </cell>
          <cell r="C3087" t="str">
            <v>m</v>
          </cell>
        </row>
        <row r="3088">
          <cell r="A3088" t="str">
            <v>06.020.0549-0</v>
          </cell>
          <cell r="B3088" t="str">
            <v>Idem item 06.020.0515, com 500mm x 5/16”</v>
          </cell>
          <cell r="C3088" t="str">
            <v>m</v>
          </cell>
        </row>
        <row r="3089">
          <cell r="A3089" t="str">
            <v>06.020.0551-0</v>
          </cell>
          <cell r="B3089" t="str">
            <v>Idem item 06.020.0515, com 600mm x 5/16”</v>
          </cell>
          <cell r="C3089" t="str">
            <v>m</v>
          </cell>
        </row>
        <row r="3090">
          <cell r="A3090" t="str">
            <v>06.020.0553-0</v>
          </cell>
          <cell r="B3090" t="str">
            <v>Idem item 06.020.0515, com 700mm x 5/16”</v>
          </cell>
          <cell r="C3090" t="str">
            <v>m</v>
          </cell>
        </row>
        <row r="3091">
          <cell r="A3091" t="str">
            <v>06.020.0555-0</v>
          </cell>
          <cell r="B3091" t="str">
            <v>Idem item 06.020.0515, com 800mm x 5/16”</v>
          </cell>
          <cell r="C3091" t="str">
            <v>m</v>
          </cell>
        </row>
        <row r="3092">
          <cell r="A3092" t="str">
            <v>06.020.0557-0</v>
          </cell>
          <cell r="B3092" t="str">
            <v>Idem item 06.020.0515, com 900mm x 5/16”</v>
          </cell>
          <cell r="C3092" t="str">
            <v>m</v>
          </cell>
        </row>
        <row r="3093">
          <cell r="A3093" t="str">
            <v>06.020.0559-0</v>
          </cell>
          <cell r="B3093" t="str">
            <v>Idem item 06.020.0515, com 1000mm x 5/16”</v>
          </cell>
          <cell r="C3093" t="str">
            <v>m</v>
          </cell>
        </row>
        <row r="3094">
          <cell r="A3094" t="str">
            <v>06.020.0560-0</v>
          </cell>
          <cell r="B3094" t="str">
            <v>Idem item 06.020.0515, com 1200mm x 5/16”</v>
          </cell>
          <cell r="C3094" t="str">
            <v>m</v>
          </cell>
        </row>
        <row r="3095">
          <cell r="A3095" t="str">
            <v>06.020.0565-0</v>
          </cell>
          <cell r="B3095" t="str">
            <v>Idem item 06.020.0515, com 300mm x 3/8”</v>
          </cell>
          <cell r="C3095" t="str">
            <v>m</v>
          </cell>
        </row>
        <row r="3096">
          <cell r="A3096" t="str">
            <v>06.020.0566-0</v>
          </cell>
          <cell r="B3096" t="str">
            <v>Idem item 06.020.0515, com 350mm x 3/8”</v>
          </cell>
          <cell r="C3096" t="str">
            <v>m</v>
          </cell>
        </row>
        <row r="3097">
          <cell r="A3097" t="str">
            <v>06.020.0567-0</v>
          </cell>
          <cell r="B3097" t="str">
            <v>Idem item 06.020.0515, com 400mm x 3/8”</v>
          </cell>
          <cell r="C3097" t="str">
            <v>m</v>
          </cell>
        </row>
        <row r="3098">
          <cell r="A3098" t="str">
            <v>06.020.0568-0</v>
          </cell>
          <cell r="B3098" t="str">
            <v>Idem item 06.020.0515, com 450mm x 3/8”</v>
          </cell>
          <cell r="C3098" t="str">
            <v>m</v>
          </cell>
        </row>
        <row r="3099">
          <cell r="A3099" t="str">
            <v>06.020.0569-0</v>
          </cell>
          <cell r="B3099" t="str">
            <v>Idem item 06.020.0515, com 500mm x 3/8”</v>
          </cell>
          <cell r="C3099" t="str">
            <v>m</v>
          </cell>
        </row>
        <row r="3100">
          <cell r="A3100" t="str">
            <v>06.020.0570-0</v>
          </cell>
          <cell r="B3100" t="str">
            <v>Idem item 06.020.0515, com 600mm x 3/8”</v>
          </cell>
          <cell r="C3100" t="str">
            <v>m</v>
          </cell>
        </row>
        <row r="3101">
          <cell r="A3101" t="str">
            <v>06.020.0572-0</v>
          </cell>
          <cell r="B3101" t="str">
            <v>Idem item 06.020.0515, com 700mm x 3/8”</v>
          </cell>
          <cell r="C3101" t="str">
            <v>m</v>
          </cell>
        </row>
        <row r="3102">
          <cell r="A3102" t="str">
            <v>06.020.0574-0</v>
          </cell>
          <cell r="B3102" t="str">
            <v>Idem item 06.020.0515, com 800mm x 3/8”</v>
          </cell>
          <cell r="C3102" t="str">
            <v>m</v>
          </cell>
        </row>
        <row r="3103">
          <cell r="A3103" t="str">
            <v>06.020.0576-0</v>
          </cell>
          <cell r="B3103" t="str">
            <v>Idem item 06.020.0515, com 900mm x 3/8”</v>
          </cell>
          <cell r="C3103" t="str">
            <v>m</v>
          </cell>
        </row>
        <row r="3104">
          <cell r="A3104" t="str">
            <v>06.020.0578-0</v>
          </cell>
          <cell r="B3104" t="str">
            <v>Idem item 06.020.0515, com 1.000mm x 3/8”</v>
          </cell>
          <cell r="C3104" t="str">
            <v>m</v>
          </cell>
        </row>
        <row r="3105">
          <cell r="A3105" t="str">
            <v>06.020.0580-0</v>
          </cell>
          <cell r="B3105" t="str">
            <v>Idem item 06.020.0515, com 1.200mm x 3/8”</v>
          </cell>
          <cell r="C3105" t="str">
            <v>m</v>
          </cell>
        </row>
        <row r="3106">
          <cell r="A3106" t="str">
            <v>06.020.0582-0</v>
          </cell>
          <cell r="B3106" t="str">
            <v>Idem item 06.020.0515, com 1.300mm x 3/8”</v>
          </cell>
          <cell r="C3106" t="str">
            <v>m</v>
          </cell>
        </row>
        <row r="3107">
          <cell r="A3107" t="str">
            <v>06.020.0584-0</v>
          </cell>
          <cell r="B3107" t="str">
            <v>Idem item 06.020.0515, com 1.500mm x 3/8”</v>
          </cell>
          <cell r="C3107" t="str">
            <v>m</v>
          </cell>
        </row>
        <row r="3108">
          <cell r="A3108" t="str">
            <v>06.020.0586-0</v>
          </cell>
          <cell r="B3108" t="str">
            <v>Idem item 06.020.0515, com 2000mm x 3/8”</v>
          </cell>
          <cell r="C3108" t="str">
            <v>m</v>
          </cell>
        </row>
        <row r="3109">
          <cell r="A3109" t="str">
            <v>06.020.0588-0</v>
          </cell>
          <cell r="B3109" t="str">
            <v>Idem item 06.020.0515, com 2500mm x 3/8”</v>
          </cell>
          <cell r="C3109" t="str">
            <v>m</v>
          </cell>
        </row>
        <row r="3110">
          <cell r="A3110" t="str">
            <v>06.020.0592-0</v>
          </cell>
          <cell r="B3110" t="str">
            <v>Idem item 06.020.0515, com 500mm x 1/2”</v>
          </cell>
          <cell r="C3110" t="str">
            <v>m</v>
          </cell>
        </row>
        <row r="3111">
          <cell r="A3111" t="str">
            <v>06.020.0594-0</v>
          </cell>
          <cell r="B3111" t="str">
            <v>Idem item 06.020.0515, com 600mm x 1/2”</v>
          </cell>
          <cell r="C3111" t="str">
            <v>m</v>
          </cell>
        </row>
        <row r="3112">
          <cell r="A3112" t="str">
            <v>06.020.0596-0</v>
          </cell>
          <cell r="B3112" t="str">
            <v>Idem item 06.020.0515, com 700mm x 1/2”</v>
          </cell>
          <cell r="C3112" t="str">
            <v>m</v>
          </cell>
        </row>
        <row r="3113">
          <cell r="A3113" t="str">
            <v>06.020.0598-0</v>
          </cell>
          <cell r="B3113" t="str">
            <v>Idem item 06.020.0515, com 800mm x 1/2”</v>
          </cell>
          <cell r="C3113" t="str">
            <v>m</v>
          </cell>
        </row>
        <row r="3114">
          <cell r="A3114" t="str">
            <v>06.020.0600-0</v>
          </cell>
          <cell r="B3114" t="str">
            <v>Idem item 06.020.0515, com 900mm x 1/2”</v>
          </cell>
          <cell r="C3114" t="str">
            <v>m</v>
          </cell>
        </row>
        <row r="3115">
          <cell r="A3115" t="str">
            <v>06.020.0602-0</v>
          </cell>
          <cell r="B3115" t="str">
            <v>Idem item 06.020.0515, com 1.000mm x 1/2”</v>
          </cell>
          <cell r="C3115" t="str">
            <v>m</v>
          </cell>
        </row>
        <row r="3116">
          <cell r="A3116" t="str">
            <v>06.020.0604-0</v>
          </cell>
          <cell r="B3116" t="str">
            <v>Idem item 06.020.0515, com 1.200mm x 1/2”</v>
          </cell>
          <cell r="C3116" t="str">
            <v>m</v>
          </cell>
        </row>
        <row r="3117">
          <cell r="A3117" t="str">
            <v>06.020.0606-0</v>
          </cell>
          <cell r="B3117" t="str">
            <v>Idem item 06.020.0515, com 1.500mm x 1/2”</v>
          </cell>
          <cell r="C3117" t="str">
            <v>m</v>
          </cell>
        </row>
        <row r="3118">
          <cell r="A3118" t="str">
            <v>06.020.0608-0</v>
          </cell>
          <cell r="B3118" t="str">
            <v>Idem item 06.020.0515, com 1.750mm x 1/2”</v>
          </cell>
          <cell r="C3118" t="str">
            <v>m</v>
          </cell>
        </row>
        <row r="3119">
          <cell r="A3119" t="str">
            <v>06.020.0610-0</v>
          </cell>
          <cell r="B3119" t="str">
            <v>Idem item 06.020.0515, com 1.800mm x 1/2”</v>
          </cell>
          <cell r="C3119" t="str">
            <v>m</v>
          </cell>
        </row>
        <row r="3120">
          <cell r="A3120" t="str">
            <v>06.020.0612-0</v>
          </cell>
          <cell r="B3120" t="str">
            <v>Idem item 06.020.0515, com 2.000mm x 1/2”</v>
          </cell>
          <cell r="C3120" t="str">
            <v>m</v>
          </cell>
        </row>
        <row r="3121">
          <cell r="A3121" t="str">
            <v>06.020.0614-0</v>
          </cell>
          <cell r="B3121" t="str">
            <v>Idem item 06.020.0515, com 2.500mm x 1/2”</v>
          </cell>
          <cell r="C3121" t="str">
            <v>m</v>
          </cell>
        </row>
        <row r="3122">
          <cell r="A3122" t="str">
            <v>06.020.0616-0</v>
          </cell>
          <cell r="B3122" t="str">
            <v>Idem item 06.020.0515, com 1.800mm x 5/8”</v>
          </cell>
          <cell r="C3122" t="str">
            <v>m</v>
          </cell>
        </row>
        <row r="3123">
          <cell r="A3123" t="str">
            <v>06.020.0618-0</v>
          </cell>
          <cell r="B3123" t="str">
            <v>Idem item 06.020.0515, com 2.000mm x 5/8”</v>
          </cell>
          <cell r="C3123" t="str">
            <v>m</v>
          </cell>
        </row>
        <row r="3124">
          <cell r="A3124" t="str">
            <v>06.020.0620-0</v>
          </cell>
          <cell r="B3124" t="str">
            <v>Idem item 06.020.0515, com 2.500mm x 5/8”</v>
          </cell>
          <cell r="C3124" t="str">
            <v>m</v>
          </cell>
        </row>
        <row r="3125">
          <cell r="A3125" t="str">
            <v>06.020.0625-0</v>
          </cell>
          <cell r="B3125" t="str">
            <v>Montagem e assentamento de tubulação de chapa de aço de 3/16” de espessura, com 12,00m de comprimento e 150mm de diâmetro, inclusive solda e revestimento das juntas, exclusive fornecimento dos tubos e dos materiais de revestimento das juntas</v>
          </cell>
          <cell r="C3125" t="str">
            <v>m</v>
          </cell>
        </row>
        <row r="3126">
          <cell r="A3126" t="str">
            <v>06.020.0626-0</v>
          </cell>
          <cell r="B3126" t="str">
            <v>Idem item 06.020.0625, com 200mm x 3/16”</v>
          </cell>
          <cell r="C3126" t="str">
            <v>m</v>
          </cell>
        </row>
        <row r="3127">
          <cell r="A3127" t="str">
            <v>06.020.0627-0</v>
          </cell>
          <cell r="B3127" t="str">
            <v>Idem item 06.020.0625, com 250mm x 3/16”</v>
          </cell>
          <cell r="C3127" t="str">
            <v>m</v>
          </cell>
        </row>
        <row r="3128">
          <cell r="A3128" t="str">
            <v>06.020.0628-0</v>
          </cell>
          <cell r="B3128" t="str">
            <v>Idem item 06.020.0625, com 300mm x 3/16”</v>
          </cell>
          <cell r="C3128" t="str">
            <v>m</v>
          </cell>
        </row>
        <row r="3129">
          <cell r="A3129" t="str">
            <v>06.020.0629-0</v>
          </cell>
          <cell r="B3129" t="str">
            <v>Idem item 06.020.0625, com 350mm x 3/16”</v>
          </cell>
          <cell r="C3129" t="str">
            <v>m</v>
          </cell>
        </row>
        <row r="3130">
          <cell r="A3130" t="str">
            <v>06.020.0630-0</v>
          </cell>
          <cell r="B3130" t="str">
            <v>Idem item 06.020.0625, com 400mm x 3/16”</v>
          </cell>
          <cell r="C3130" t="str">
            <v>m</v>
          </cell>
        </row>
        <row r="3131">
          <cell r="A3131" t="str">
            <v>06.020.0631-0</v>
          </cell>
          <cell r="B3131" t="str">
            <v>Idem item 06.020.0625, com 450mm x 3/16”</v>
          </cell>
          <cell r="C3131" t="str">
            <v>m</v>
          </cell>
        </row>
        <row r="3132">
          <cell r="A3132" t="str">
            <v>06.020.0632-0</v>
          </cell>
          <cell r="B3132" t="str">
            <v>Idem item 06.020.0625, com 500mm x 3/16”</v>
          </cell>
          <cell r="C3132" t="str">
            <v>m</v>
          </cell>
        </row>
        <row r="3133">
          <cell r="A3133" t="str">
            <v>06.020.0636-0</v>
          </cell>
          <cell r="B3133" t="str">
            <v>Idem item 06.020.0625, com 150mm x 1/4”</v>
          </cell>
          <cell r="C3133" t="str">
            <v>m</v>
          </cell>
        </row>
        <row r="3134">
          <cell r="A3134" t="str">
            <v>06.020.0637-0</v>
          </cell>
          <cell r="B3134" t="str">
            <v>Idem item 06.020.0625, com 200mm x 1/4”</v>
          </cell>
          <cell r="C3134" t="str">
            <v>m</v>
          </cell>
        </row>
        <row r="3135">
          <cell r="A3135" t="str">
            <v>06.020.0638-0</v>
          </cell>
          <cell r="B3135" t="str">
            <v>Idem item 06.020.0625, com 250mm x 1/4”</v>
          </cell>
          <cell r="C3135" t="str">
            <v>m</v>
          </cell>
        </row>
        <row r="3136">
          <cell r="A3136" t="str">
            <v>06.020.0639-0</v>
          </cell>
          <cell r="B3136" t="str">
            <v>Idem item 06.020.0625, com 300mm x 1/4”</v>
          </cell>
          <cell r="C3136" t="str">
            <v>m</v>
          </cell>
        </row>
        <row r="3137">
          <cell r="A3137" t="str">
            <v>06.020.0640-0</v>
          </cell>
          <cell r="B3137" t="str">
            <v>Idem item 06.020.0625, com 350mm x 1/4”</v>
          </cell>
          <cell r="C3137" t="str">
            <v>m</v>
          </cell>
        </row>
        <row r="3138">
          <cell r="A3138" t="str">
            <v>06.020.0641-0</v>
          </cell>
          <cell r="B3138" t="str">
            <v>Idem item 06.020.0625, com 400mm x 1/4”</v>
          </cell>
          <cell r="C3138" t="str">
            <v>m</v>
          </cell>
        </row>
        <row r="3139">
          <cell r="A3139" t="str">
            <v>06.020.0642-0</v>
          </cell>
          <cell r="B3139" t="str">
            <v>Idem item 06.020.0625, com 450mm x 1/4”</v>
          </cell>
          <cell r="C3139" t="str">
            <v>m</v>
          </cell>
        </row>
        <row r="3140">
          <cell r="A3140" t="str">
            <v>06.020.0643-0</v>
          </cell>
          <cell r="B3140" t="str">
            <v>Idem item 06.020.0625, com 500mm x 1/4”</v>
          </cell>
          <cell r="C3140" t="str">
            <v>m</v>
          </cell>
        </row>
        <row r="3141">
          <cell r="A3141" t="str">
            <v>06.020.0645-0</v>
          </cell>
          <cell r="B3141" t="str">
            <v>Idem item 06.020.0625, com 600mm x 1/4”</v>
          </cell>
          <cell r="C3141" t="str">
            <v>m</v>
          </cell>
        </row>
        <row r="3142">
          <cell r="A3142" t="str">
            <v>06.020.0647-0</v>
          </cell>
          <cell r="B3142" t="str">
            <v>Idem item 06.020.0625, com 700mm x 1/4”</v>
          </cell>
          <cell r="C3142" t="str">
            <v>m</v>
          </cell>
        </row>
        <row r="3143">
          <cell r="A3143" t="str">
            <v>06.020.0649-0</v>
          </cell>
          <cell r="B3143" t="str">
            <v>Idem item 06.020.0625, com 800mm x 1/4”</v>
          </cell>
          <cell r="C3143" t="str">
            <v>m</v>
          </cell>
        </row>
        <row r="3144">
          <cell r="A3144" t="str">
            <v>06.020.0655-0</v>
          </cell>
          <cell r="B3144" t="str">
            <v>Idem item 06.020.0625, com 300mm x 5/16”</v>
          </cell>
          <cell r="C3144" t="str">
            <v>m</v>
          </cell>
        </row>
        <row r="3145">
          <cell r="A3145" t="str">
            <v>06.020.0656-0</v>
          </cell>
          <cell r="B3145" t="str">
            <v>Idem item 06.020.0625, com 350mm x 5/16”</v>
          </cell>
          <cell r="C3145" t="str">
            <v>m</v>
          </cell>
        </row>
        <row r="3146">
          <cell r="A3146" t="str">
            <v>06.020.0657-0</v>
          </cell>
          <cell r="B3146" t="str">
            <v>Idem item 06.020.0625, com 400mm x 5/16”</v>
          </cell>
          <cell r="C3146" t="str">
            <v>m</v>
          </cell>
        </row>
        <row r="3147">
          <cell r="A3147" t="str">
            <v>06.020.0658-0</v>
          </cell>
          <cell r="B3147" t="str">
            <v>Idem item 06.020.0625, com 450mm x 5/16”</v>
          </cell>
          <cell r="C3147" t="str">
            <v>m</v>
          </cell>
        </row>
        <row r="3148">
          <cell r="A3148" t="str">
            <v>06.020.0659-0</v>
          </cell>
          <cell r="B3148" t="str">
            <v>Idem item 06.020.0625, com 500mm x 5/16”</v>
          </cell>
          <cell r="C3148" t="str">
            <v>m</v>
          </cell>
        </row>
        <row r="3149">
          <cell r="A3149" t="str">
            <v>06.020.0661-0</v>
          </cell>
          <cell r="B3149" t="str">
            <v>Idem item 06.020.0625, com 600mm x 5/16”</v>
          </cell>
          <cell r="C3149" t="str">
            <v>m</v>
          </cell>
        </row>
        <row r="3150">
          <cell r="A3150" t="str">
            <v>06.020.0663-0</v>
          </cell>
          <cell r="B3150" t="str">
            <v>Idem item 06.020.0625, com 700mm x 5/16”</v>
          </cell>
          <cell r="C3150" t="str">
            <v>m</v>
          </cell>
        </row>
        <row r="3151">
          <cell r="A3151" t="str">
            <v>06.020.0665-0</v>
          </cell>
          <cell r="B3151" t="str">
            <v>Idem item 06.020.0625, com 800mm x 5/16”</v>
          </cell>
          <cell r="C3151" t="str">
            <v>m</v>
          </cell>
        </row>
        <row r="3152">
          <cell r="A3152" t="str">
            <v>06.020.0667-0</v>
          </cell>
          <cell r="B3152" t="str">
            <v>Idem item 06.020.0625, com 900mm x 5/16”</v>
          </cell>
          <cell r="C3152" t="str">
            <v>m</v>
          </cell>
        </row>
        <row r="3153">
          <cell r="A3153" t="str">
            <v>06.020.0669-0</v>
          </cell>
          <cell r="B3153" t="str">
            <v>Idem item 06.020.0625, com 1000mm x 5/16”</v>
          </cell>
          <cell r="C3153" t="str">
            <v>m</v>
          </cell>
        </row>
        <row r="3154">
          <cell r="A3154" t="str">
            <v>06.020.0670-0</v>
          </cell>
          <cell r="B3154" t="str">
            <v>Idem item 06.020.0625, com 1200mm x 5/16”</v>
          </cell>
          <cell r="C3154" t="str">
            <v>m</v>
          </cell>
        </row>
        <row r="3155">
          <cell r="A3155" t="str">
            <v>06.020.0675-0</v>
          </cell>
          <cell r="B3155" t="str">
            <v>Idem item 06.020.0625, com 300mm x 3/8”</v>
          </cell>
          <cell r="C3155" t="str">
            <v>m</v>
          </cell>
        </row>
        <row r="3156">
          <cell r="A3156" t="str">
            <v>06.020.0676-0</v>
          </cell>
          <cell r="B3156" t="str">
            <v>Idem item 06.020.0625, com 350mm x 3/8”</v>
          </cell>
          <cell r="C3156" t="str">
            <v>m</v>
          </cell>
        </row>
        <row r="3157">
          <cell r="A3157" t="str">
            <v>06.020.0677-0</v>
          </cell>
          <cell r="B3157" t="str">
            <v>Idem item 06.020.0625, com 400mm x 3/8”</v>
          </cell>
          <cell r="C3157" t="str">
            <v>m</v>
          </cell>
        </row>
        <row r="3158">
          <cell r="A3158" t="str">
            <v>06.020.0678-0-</v>
          </cell>
          <cell r="B3158" t="str">
            <v>Idem item 06.020.0625, com 450mm x 3/8”</v>
          </cell>
          <cell r="C3158" t="str">
            <v>m</v>
          </cell>
        </row>
        <row r="3159">
          <cell r="A3159" t="str">
            <v>06.020.0679-0</v>
          </cell>
          <cell r="B3159" t="str">
            <v>Idem item 06.020.0625, com 500mm x 3/8”</v>
          </cell>
          <cell r="C3159" t="str">
            <v>m</v>
          </cell>
        </row>
        <row r="3160">
          <cell r="A3160" t="str">
            <v>06.020.0681-0</v>
          </cell>
          <cell r="B3160" t="str">
            <v>Idem item 06.020.0625, com 600mm x 3/8”</v>
          </cell>
          <cell r="C3160" t="str">
            <v>m</v>
          </cell>
        </row>
        <row r="3161">
          <cell r="A3161" t="str">
            <v>06.020.0683-0</v>
          </cell>
          <cell r="B3161" t="str">
            <v>Idem item 06.020.0625, com 700mm x 3/8”</v>
          </cell>
          <cell r="C3161" t="str">
            <v>m</v>
          </cell>
        </row>
        <row r="3162">
          <cell r="A3162" t="str">
            <v>06.020.0685-0</v>
          </cell>
          <cell r="B3162" t="str">
            <v>Idem item 06.020.0625, com 800mm x 3/8”</v>
          </cell>
          <cell r="C3162" t="str">
            <v>m</v>
          </cell>
        </row>
        <row r="3163">
          <cell r="A3163" t="str">
            <v>06.020.0687-0</v>
          </cell>
          <cell r="B3163" t="str">
            <v>Idem item 06.020.0625, com 900mm x 3/8”</v>
          </cell>
          <cell r="C3163" t="str">
            <v>m</v>
          </cell>
        </row>
        <row r="3164">
          <cell r="A3164" t="str">
            <v>06.020.0689-0</v>
          </cell>
          <cell r="B3164" t="str">
            <v>Idem item 06.020.0625, com 1.000mm x 3/8”</v>
          </cell>
          <cell r="C3164" t="str">
            <v>m</v>
          </cell>
        </row>
        <row r="3165">
          <cell r="A3165" t="str">
            <v>06.020.0690-0</v>
          </cell>
          <cell r="B3165" t="str">
            <v>Idem item 06.020.0625, com 1.200mm x 3/8”</v>
          </cell>
          <cell r="C3165" t="str">
            <v>m</v>
          </cell>
        </row>
        <row r="3166">
          <cell r="A3166" t="str">
            <v>06.020.0691-0</v>
          </cell>
          <cell r="B3166" t="str">
            <v>Idem item 06.020.0625, com 1.300mm x 3/8”</v>
          </cell>
          <cell r="C3166" t="str">
            <v>m</v>
          </cell>
        </row>
        <row r="3167">
          <cell r="A3167" t="str">
            <v>06.020.0692-0</v>
          </cell>
          <cell r="B3167" t="str">
            <v>Idem item 06.020.0625, com 1.500mm x 3/8”</v>
          </cell>
          <cell r="C3167" t="str">
            <v>m</v>
          </cell>
        </row>
        <row r="3168">
          <cell r="A3168" t="str">
            <v>06.020.0694-0</v>
          </cell>
          <cell r="B3168" t="str">
            <v>Idem item 06.020.0625, com 2000mm x 3/8”</v>
          </cell>
          <cell r="C3168" t="str">
            <v>m</v>
          </cell>
        </row>
        <row r="3169">
          <cell r="A3169" t="str">
            <v>06.020.0696-0</v>
          </cell>
          <cell r="B3169" t="str">
            <v>Idem item 06.020.0625, com 2500mm x 3/8”</v>
          </cell>
          <cell r="C3169" t="str">
            <v>m</v>
          </cell>
        </row>
        <row r="3170">
          <cell r="A3170" t="str">
            <v>06.020.0700-0</v>
          </cell>
          <cell r="B3170" t="str">
            <v>Idem item 06.020.0625, com 500mm x 1/2”</v>
          </cell>
          <cell r="C3170" t="str">
            <v>m</v>
          </cell>
        </row>
        <row r="3171">
          <cell r="A3171" t="str">
            <v>06.020.0702-0</v>
          </cell>
          <cell r="B3171" t="str">
            <v>Idem item 06.020.0625, com 600mm x 1/2”</v>
          </cell>
          <cell r="C3171" t="str">
            <v>m</v>
          </cell>
        </row>
        <row r="3172">
          <cell r="A3172" t="str">
            <v>06.020.0704-0</v>
          </cell>
          <cell r="B3172" t="str">
            <v>Idem item 06.020.0625, com 700mm x 1/2”</v>
          </cell>
          <cell r="C3172" t="str">
            <v>m</v>
          </cell>
        </row>
        <row r="3173">
          <cell r="A3173" t="str">
            <v>06.020.0706-0</v>
          </cell>
          <cell r="B3173" t="str">
            <v>Idem item 06.020.0625, com 800mm x 1/2”</v>
          </cell>
          <cell r="C3173" t="str">
            <v>m</v>
          </cell>
        </row>
        <row r="3174">
          <cell r="A3174" t="str">
            <v>06.020.0708-0</v>
          </cell>
          <cell r="B3174" t="str">
            <v>Idem item 06.020.0625, com 900mm x 1/2”</v>
          </cell>
          <cell r="C3174" t="str">
            <v>m</v>
          </cell>
        </row>
        <row r="3175">
          <cell r="A3175" t="str">
            <v>06.020.0710-0</v>
          </cell>
          <cell r="B3175" t="str">
            <v>Idem item 06.020.0625, com 1.000mm x 1/2”</v>
          </cell>
          <cell r="C3175" t="str">
            <v>m</v>
          </cell>
        </row>
        <row r="3176">
          <cell r="A3176" t="str">
            <v>06.020.0711-0</v>
          </cell>
          <cell r="B3176" t="str">
            <v>Idem item 06.020.0625, com 1.200mm x 1/2”</v>
          </cell>
          <cell r="C3176" t="str">
            <v>m</v>
          </cell>
        </row>
        <row r="3177">
          <cell r="A3177" t="str">
            <v>06.020.0714-0</v>
          </cell>
          <cell r="B3177" t="str">
            <v>Idem item 06.020.0625, com 1.500mm x 1/2”</v>
          </cell>
          <cell r="C3177" t="str">
            <v>m</v>
          </cell>
        </row>
        <row r="3178">
          <cell r="A3178" t="str">
            <v>06.020.0715-0</v>
          </cell>
          <cell r="B3178" t="str">
            <v>Idem item 06.020.0625, com 1.750mm x 1/2”</v>
          </cell>
          <cell r="C3178" t="str">
            <v>m</v>
          </cell>
        </row>
        <row r="3179">
          <cell r="A3179" t="str">
            <v>06.020.0716-0</v>
          </cell>
          <cell r="B3179" t="str">
            <v>Idem item 06.020.0625, com 1.800mm x 1/2”</v>
          </cell>
          <cell r="C3179" t="str">
            <v>m</v>
          </cell>
        </row>
        <row r="3180">
          <cell r="A3180" t="str">
            <v>06.020.0717-0</v>
          </cell>
          <cell r="B3180" t="str">
            <v>Idem item 06.020.0625, com 2.000mm x 1/2”</v>
          </cell>
          <cell r="C3180" t="str">
            <v>m</v>
          </cell>
        </row>
        <row r="3181">
          <cell r="A3181" t="str">
            <v>06.020.0718-0</v>
          </cell>
          <cell r="B3181" t="str">
            <v>Idem item 06.020.0625, com 2.500mm x 1/2”</v>
          </cell>
          <cell r="C3181" t="str">
            <v>m</v>
          </cell>
        </row>
        <row r="3182">
          <cell r="A3182" t="str">
            <v>06.020.0720-0</v>
          </cell>
          <cell r="B3182" t="str">
            <v>Idem item 06.020.0625, com 1.800mm x 5/8”</v>
          </cell>
          <cell r="C3182" t="str">
            <v>m</v>
          </cell>
        </row>
        <row r="3183">
          <cell r="A3183" t="str">
            <v>06.020.0721-0</v>
          </cell>
          <cell r="B3183" t="str">
            <v>Idem item 06.020.0625, com 2.000mm x 5/8”</v>
          </cell>
          <cell r="C3183" t="str">
            <v>m</v>
          </cell>
        </row>
        <row r="3184">
          <cell r="A3184" t="str">
            <v>06.020.0722-0</v>
          </cell>
          <cell r="B3184" t="str">
            <v>Idem item 06.020.0625, com 2.500mm x 5/8”</v>
          </cell>
          <cell r="C3184" t="str">
            <v>m</v>
          </cell>
        </row>
        <row r="3185">
          <cell r="A3185" t="str">
            <v>06.020.0725-0</v>
          </cell>
          <cell r="B3185" t="str">
            <v>Montagem e assentamento de peças de aço, por junta soldada de 2” de diâmetro, inclusive solda, exclusive fornecimento das peças.</v>
          </cell>
          <cell r="C3185" t="str">
            <v>un</v>
          </cell>
        </row>
        <row r="3186">
          <cell r="A3186" t="str">
            <v>06.020.0726-0</v>
          </cell>
          <cell r="B3186" t="str">
            <v>Idem item 06.020.0725, com 3” de diâmetro</v>
          </cell>
          <cell r="C3186" t="str">
            <v>un</v>
          </cell>
        </row>
        <row r="3187">
          <cell r="A3187" t="str">
            <v>06.020.0727-0</v>
          </cell>
          <cell r="B3187" t="str">
            <v>Idem item 06.020.0725, com 4” de diâmetro</v>
          </cell>
          <cell r="C3187" t="str">
            <v>un</v>
          </cell>
        </row>
        <row r="3188">
          <cell r="A3188" t="str">
            <v>06.020.0735-0</v>
          </cell>
          <cell r="B3188" t="str">
            <v>Montagem e assentamento de peças de chapa de aço de 3/16” de espessura, por junta soldada, de 150mm de diâmetro, inclusive solda, exclusive fornecimento das peças e dos materiais de revestimento das juntas</v>
          </cell>
          <cell r="C3188" t="str">
            <v>un</v>
          </cell>
        </row>
        <row r="3189">
          <cell r="A3189" t="str">
            <v>06.020.0736-0</v>
          </cell>
          <cell r="B3189" t="str">
            <v>Idem item 06.020.0735, com 200mm x 3/16”</v>
          </cell>
          <cell r="C3189" t="str">
            <v>un</v>
          </cell>
        </row>
        <row r="3190">
          <cell r="A3190" t="str">
            <v>06.020.0737-0</v>
          </cell>
          <cell r="B3190" t="str">
            <v>Idem item 06.020.0735, com 250mm x 3/16”</v>
          </cell>
          <cell r="C3190" t="str">
            <v>un</v>
          </cell>
        </row>
        <row r="3191">
          <cell r="A3191" t="str">
            <v>06.020.0738-0</v>
          </cell>
          <cell r="B3191" t="str">
            <v>Idem item 06.020.0735, com 300mm x 3/16”</v>
          </cell>
          <cell r="C3191" t="str">
            <v>un</v>
          </cell>
        </row>
        <row r="3192">
          <cell r="A3192" t="str">
            <v>06.020.0739-0</v>
          </cell>
          <cell r="B3192" t="str">
            <v>Idem item 06.020.0735, com 350mm x 3/16”</v>
          </cell>
          <cell r="C3192" t="str">
            <v>un</v>
          </cell>
        </row>
        <row r="3193">
          <cell r="A3193" t="str">
            <v>06.020.0740-0</v>
          </cell>
          <cell r="B3193" t="str">
            <v>Idem item 06.020.0735, com 400mm x 3/16”</v>
          </cell>
          <cell r="C3193" t="str">
            <v>un</v>
          </cell>
        </row>
        <row r="3194">
          <cell r="A3194" t="str">
            <v>06.020.0741-0</v>
          </cell>
          <cell r="B3194" t="str">
            <v>Idem item 06.020.0735, com 450mm x 3/16”</v>
          </cell>
          <cell r="C3194" t="str">
            <v>un</v>
          </cell>
        </row>
        <row r="3195">
          <cell r="A3195" t="str">
            <v>06.020.0742-0</v>
          </cell>
          <cell r="B3195" t="str">
            <v>Idem item 06.020.0735, com 500mm x 3/16”</v>
          </cell>
          <cell r="C3195" t="str">
            <v>un</v>
          </cell>
        </row>
        <row r="3196">
          <cell r="A3196" t="str">
            <v>06.020.0745-0</v>
          </cell>
          <cell r="B3196" t="str">
            <v>Idem item 06.020.0735, com 150mm x 1/4”</v>
          </cell>
          <cell r="C3196" t="str">
            <v>un</v>
          </cell>
        </row>
        <row r="3197">
          <cell r="A3197" t="str">
            <v>06.020.0746-0</v>
          </cell>
          <cell r="B3197" t="str">
            <v>Idem item 06.020.0735, com 200mm x 1/4”</v>
          </cell>
          <cell r="C3197" t="str">
            <v>un</v>
          </cell>
        </row>
        <row r="3198">
          <cell r="A3198" t="str">
            <v>06.020.0747-0</v>
          </cell>
          <cell r="B3198" t="str">
            <v>Idem item 06.020.0735, com 250mm x 1/4”</v>
          </cell>
          <cell r="C3198" t="str">
            <v>un</v>
          </cell>
        </row>
        <row r="3199">
          <cell r="A3199" t="str">
            <v>06.020.0748-0</v>
          </cell>
          <cell r="B3199" t="str">
            <v>Idem item 06.020.0735, com 300mm x 1/4”</v>
          </cell>
          <cell r="C3199" t="str">
            <v>un</v>
          </cell>
        </row>
        <row r="3200">
          <cell r="A3200" t="str">
            <v>06.020.0749-0</v>
          </cell>
          <cell r="B3200" t="str">
            <v>Idem item 06.020.0735, com 350mm x 1/4”</v>
          </cell>
          <cell r="C3200" t="str">
            <v>un</v>
          </cell>
        </row>
        <row r="3201">
          <cell r="A3201" t="str">
            <v>06.020.0750-0</v>
          </cell>
          <cell r="B3201" t="str">
            <v>Idem item 06.020.0735, com 400mm x 1/4”</v>
          </cell>
          <cell r="C3201" t="str">
            <v>un</v>
          </cell>
        </row>
        <row r="3202">
          <cell r="A3202" t="str">
            <v>06.020.0751-0</v>
          </cell>
          <cell r="B3202" t="str">
            <v>Idem item 06.020.0735, com 450mm x 1/4”</v>
          </cell>
          <cell r="C3202" t="str">
            <v>un</v>
          </cell>
        </row>
        <row r="3203">
          <cell r="A3203" t="str">
            <v>06.020.0752-0</v>
          </cell>
          <cell r="B3203" t="str">
            <v>Idem item 06.020.0735, com 500mm x 1/4”</v>
          </cell>
          <cell r="C3203" t="str">
            <v>un</v>
          </cell>
        </row>
        <row r="3204">
          <cell r="A3204" t="str">
            <v>06.020.0754-0</v>
          </cell>
          <cell r="B3204" t="str">
            <v>Idem item 06.020.0735, com 600mm x 1/4”</v>
          </cell>
          <cell r="C3204" t="str">
            <v>un</v>
          </cell>
        </row>
        <row r="3205">
          <cell r="A3205" t="str">
            <v>06.020.0756-0</v>
          </cell>
          <cell r="B3205" t="str">
            <v>Idem item 06.020.0735, com 700mm x 1/4”</v>
          </cell>
          <cell r="C3205" t="str">
            <v>un</v>
          </cell>
        </row>
        <row r="3206">
          <cell r="A3206" t="str">
            <v>06.020.0758-0</v>
          </cell>
          <cell r="B3206" t="str">
            <v>Idem item 06.020.0735, com 800mm x 1/4”</v>
          </cell>
          <cell r="C3206" t="str">
            <v>un</v>
          </cell>
        </row>
        <row r="3207">
          <cell r="A3207" t="str">
            <v>06.020.0760-0</v>
          </cell>
          <cell r="B3207" t="str">
            <v>Idem item 06.020.0735, com 300mm x 5/16”</v>
          </cell>
          <cell r="C3207" t="str">
            <v>un</v>
          </cell>
        </row>
        <row r="3208">
          <cell r="A3208" t="str">
            <v>06.020.0761-0</v>
          </cell>
          <cell r="B3208" t="str">
            <v>Idem item 06.020.0735, com 350mm x 5/16”</v>
          </cell>
          <cell r="C3208" t="str">
            <v>un</v>
          </cell>
        </row>
        <row r="3209">
          <cell r="A3209" t="str">
            <v>06.020.0762-0</v>
          </cell>
          <cell r="B3209" t="str">
            <v>Idem item 06.020.0735, com 400mm x 5/16”</v>
          </cell>
          <cell r="C3209" t="str">
            <v>un</v>
          </cell>
        </row>
        <row r="3210">
          <cell r="A3210" t="str">
            <v>06.020.0763-0</v>
          </cell>
          <cell r="B3210" t="str">
            <v>Idem item 06.020.0735, com 450mm x 5/16”</v>
          </cell>
          <cell r="C3210" t="str">
            <v>un</v>
          </cell>
        </row>
        <row r="3211">
          <cell r="A3211" t="str">
            <v>06.020.0764-0</v>
          </cell>
          <cell r="B3211" t="str">
            <v>Idem item 06.020.0735, com 500mm x 5/16”</v>
          </cell>
          <cell r="C3211" t="str">
            <v>un</v>
          </cell>
        </row>
        <row r="3212">
          <cell r="A3212" t="str">
            <v>06.020.0766-0</v>
          </cell>
          <cell r="B3212" t="str">
            <v>Idem item 06.020.0735, com 600mm x 5/16”</v>
          </cell>
          <cell r="C3212" t="str">
            <v>un</v>
          </cell>
        </row>
        <row r="3213">
          <cell r="A3213" t="str">
            <v>06.020.0768-0</v>
          </cell>
          <cell r="B3213" t="str">
            <v>Idem item 06.020.0735, com 700mm x 5/16”</v>
          </cell>
          <cell r="C3213" t="str">
            <v>un</v>
          </cell>
        </row>
        <row r="3214">
          <cell r="A3214" t="str">
            <v>06.020.0770-0</v>
          </cell>
          <cell r="B3214" t="str">
            <v>Idem item 06.020.0735, com 800mm x 5/16”</v>
          </cell>
          <cell r="C3214" t="str">
            <v>un</v>
          </cell>
        </row>
        <row r="3215">
          <cell r="A3215" t="str">
            <v>06.020.0772-0</v>
          </cell>
          <cell r="B3215" t="str">
            <v>Idem item 06.020.0735, com 900mm x 5/16”</v>
          </cell>
          <cell r="C3215" t="str">
            <v>un</v>
          </cell>
        </row>
        <row r="3216">
          <cell r="A3216" t="str">
            <v>06.020.0774-0</v>
          </cell>
          <cell r="B3216" t="str">
            <v>Idem item 06.020.0735, com 1000mm x 5/16”</v>
          </cell>
          <cell r="C3216" t="str">
            <v>un</v>
          </cell>
        </row>
        <row r="3217">
          <cell r="A3217" t="str">
            <v>06.020.0775-0</v>
          </cell>
          <cell r="B3217" t="str">
            <v>Idem item 06.020.0735, com 1200mm x 5/16”</v>
          </cell>
          <cell r="C3217" t="str">
            <v>un</v>
          </cell>
        </row>
        <row r="3218">
          <cell r="A3218" t="str">
            <v>06.020.0780-0</v>
          </cell>
          <cell r="B3218" t="str">
            <v>Idem item 06.020.0735, com 300mm x 3/8”</v>
          </cell>
          <cell r="C3218" t="str">
            <v>un</v>
          </cell>
        </row>
        <row r="3219">
          <cell r="A3219" t="str">
            <v>06.020.0781-0</v>
          </cell>
          <cell r="B3219" t="str">
            <v>Idem item 06.020.0735, com 350mm x 3/8”</v>
          </cell>
          <cell r="C3219" t="str">
            <v>un</v>
          </cell>
        </row>
        <row r="3220">
          <cell r="A3220" t="str">
            <v>06.020.0782-0</v>
          </cell>
          <cell r="B3220" t="str">
            <v>Idem item 06.020.0735, com 400mm x 3/8”</v>
          </cell>
          <cell r="C3220" t="str">
            <v>un</v>
          </cell>
        </row>
        <row r="3221">
          <cell r="A3221" t="str">
            <v>06.020.0783-0</v>
          </cell>
          <cell r="B3221" t="str">
            <v>Idem item 06.020.0735, com 450mm x 3/8”</v>
          </cell>
          <cell r="C3221" t="str">
            <v>un</v>
          </cell>
        </row>
        <row r="3222">
          <cell r="A3222" t="str">
            <v>06.020.0784-0</v>
          </cell>
          <cell r="B3222" t="str">
            <v>Idem item 06.020.0735, com 500mm x 3/8”</v>
          </cell>
          <cell r="C3222" t="str">
            <v>un</v>
          </cell>
        </row>
        <row r="3223">
          <cell r="A3223" t="str">
            <v>06.020.0786-0</v>
          </cell>
          <cell r="B3223" t="str">
            <v>Idem item 06.020.0735, com 600mm x 3/8”</v>
          </cell>
          <cell r="C3223" t="str">
            <v>un</v>
          </cell>
        </row>
        <row r="3224">
          <cell r="A3224" t="str">
            <v>06.020.0788-0</v>
          </cell>
          <cell r="B3224" t="str">
            <v>Idem item 06.020.0735, com 700mm x 3/8”</v>
          </cell>
          <cell r="C3224" t="str">
            <v>un</v>
          </cell>
        </row>
        <row r="3225">
          <cell r="A3225" t="str">
            <v>06.020.0790-0</v>
          </cell>
          <cell r="B3225" t="str">
            <v>Idem item 06.020.0735, com 800mm x 3/8”</v>
          </cell>
          <cell r="C3225" t="str">
            <v>un</v>
          </cell>
        </row>
        <row r="3226">
          <cell r="A3226" t="str">
            <v>06.020.0792-0</v>
          </cell>
          <cell r="B3226" t="str">
            <v>Idem item 06.020.0735, com 900mm x 3/8”</v>
          </cell>
          <cell r="C3226" t="str">
            <v>un</v>
          </cell>
        </row>
        <row r="3227">
          <cell r="A3227" t="str">
            <v>06.020.0794-0</v>
          </cell>
          <cell r="B3227" t="str">
            <v>Idem item 06.020.0735, com 1000mm x 3/8”</v>
          </cell>
          <cell r="C3227" t="str">
            <v>un</v>
          </cell>
        </row>
        <row r="3228">
          <cell r="A3228" t="str">
            <v>06.020.0795-0</v>
          </cell>
          <cell r="B3228" t="str">
            <v>Idem item 06.020.0735, com 1200mm x 3/8”</v>
          </cell>
          <cell r="C3228" t="str">
            <v>un</v>
          </cell>
        </row>
        <row r="3229">
          <cell r="A3229" t="str">
            <v>06.020.0796-0</v>
          </cell>
          <cell r="B3229" t="str">
            <v>Idem item 06.020.0735, com 1300mm x 3/8”</v>
          </cell>
          <cell r="C3229" t="str">
            <v>un</v>
          </cell>
        </row>
        <row r="3230">
          <cell r="A3230" t="str">
            <v>06.020.0797-0</v>
          </cell>
          <cell r="B3230" t="str">
            <v>Idem item 06.020.0735, com 1500mm x 3/8”</v>
          </cell>
          <cell r="C3230" t="str">
            <v>un</v>
          </cell>
        </row>
        <row r="3231">
          <cell r="A3231" t="str">
            <v>06.020.0798-0</v>
          </cell>
          <cell r="B3231" t="str">
            <v>Idem item 06.020.0735, com 2000mm x 3/8”</v>
          </cell>
          <cell r="C3231" t="str">
            <v>un</v>
          </cell>
        </row>
        <row r="3232">
          <cell r="A3232" t="str">
            <v>06.020.0799-0</v>
          </cell>
          <cell r="B3232" t="str">
            <v>Idem item 06.020.0735, com 2500mm x 3/8”</v>
          </cell>
          <cell r="C3232" t="str">
            <v>un</v>
          </cell>
        </row>
        <row r="3233">
          <cell r="A3233" t="str">
            <v>06.020.0800-0</v>
          </cell>
          <cell r="B3233" t="str">
            <v>Idem item 06.020.0735, com 500mm x 1/2”</v>
          </cell>
          <cell r="C3233" t="str">
            <v>un</v>
          </cell>
        </row>
        <row r="3234">
          <cell r="A3234" t="str">
            <v>06.020.0801-0</v>
          </cell>
          <cell r="B3234" t="str">
            <v>Idem item 06.020.0735, com 600mm x 1/2”</v>
          </cell>
          <cell r="C3234" t="str">
            <v>un</v>
          </cell>
        </row>
        <row r="3235">
          <cell r="A3235" t="str">
            <v>06.020.0802-0</v>
          </cell>
          <cell r="B3235" t="str">
            <v>Idem item 06.020.0735, com 700mm x 1/2”</v>
          </cell>
          <cell r="C3235" t="str">
            <v>un</v>
          </cell>
        </row>
        <row r="3236">
          <cell r="A3236" t="str">
            <v>06.020.0803-0</v>
          </cell>
          <cell r="B3236" t="str">
            <v>Idem item 06.020.0735, com 800mm x 1/2”</v>
          </cell>
          <cell r="C3236" t="str">
            <v>un</v>
          </cell>
        </row>
        <row r="3237">
          <cell r="A3237" t="str">
            <v>06.020.0804-0</v>
          </cell>
          <cell r="B3237" t="str">
            <v>Idem item 06.020.0735, com 900mm x 1/2”</v>
          </cell>
          <cell r="C3237" t="str">
            <v>un</v>
          </cell>
        </row>
        <row r="3238">
          <cell r="A3238" t="str">
            <v>06.020.0805-0</v>
          </cell>
          <cell r="B3238" t="str">
            <v>Idem item 06.020.0735, com 1000mm x 1/2”</v>
          </cell>
          <cell r="C3238" t="str">
            <v>un</v>
          </cell>
        </row>
        <row r="3239">
          <cell r="A3239" t="str">
            <v>06.020.0806-0</v>
          </cell>
          <cell r="B3239" t="str">
            <v>Idem item 06.020.0735, com 1200mm x 1/2”</v>
          </cell>
          <cell r="C3239" t="str">
            <v>un</v>
          </cell>
        </row>
        <row r="3240">
          <cell r="A3240" t="str">
            <v>06.020.0807-0</v>
          </cell>
          <cell r="B3240" t="str">
            <v>Idem item 06.020.0735, com 1500mm x 1/2”</v>
          </cell>
          <cell r="C3240" t="str">
            <v>un</v>
          </cell>
        </row>
        <row r="3241">
          <cell r="A3241" t="str">
            <v>06.020.0808-0</v>
          </cell>
          <cell r="B3241" t="str">
            <v>Idem item 06.020.0735, com 1750mm x 1/2”</v>
          </cell>
          <cell r="C3241" t="str">
            <v>un</v>
          </cell>
        </row>
        <row r="3242">
          <cell r="A3242" t="str">
            <v>06.020.0809-0</v>
          </cell>
          <cell r="B3242" t="str">
            <v>Idem item 06.020.0735, com 1800mm x 1/2”</v>
          </cell>
          <cell r="C3242" t="str">
            <v>un</v>
          </cell>
        </row>
        <row r="3243">
          <cell r="A3243" t="str">
            <v>06.020.0810-0</v>
          </cell>
          <cell r="B3243" t="str">
            <v>Idem item 06.020.0735, com 2000mm x 1/2”</v>
          </cell>
          <cell r="C3243" t="str">
            <v>un</v>
          </cell>
        </row>
        <row r="3244">
          <cell r="A3244" t="str">
            <v>06.020.0811-0</v>
          </cell>
          <cell r="B3244" t="str">
            <v>Idem item 06.020.0735, com 2500mm x 1/2”</v>
          </cell>
          <cell r="C3244" t="str">
            <v>un</v>
          </cell>
        </row>
        <row r="3245">
          <cell r="A3245" t="str">
            <v>06.020.0812-0</v>
          </cell>
          <cell r="B3245" t="str">
            <v>Idem item 06.020.0735, com 1800mm x 5/8”</v>
          </cell>
          <cell r="C3245" t="str">
            <v>un</v>
          </cell>
        </row>
        <row r="3246">
          <cell r="A3246" t="str">
            <v>06.020.0813-0</v>
          </cell>
          <cell r="B3246" t="str">
            <v>Idem item 06.020.0735, com 2000mm x 5/8”</v>
          </cell>
          <cell r="C3246" t="str">
            <v>un</v>
          </cell>
        </row>
        <row r="3247">
          <cell r="A3247" t="str">
            <v>06.020.0814-0</v>
          </cell>
          <cell r="B3247" t="str">
            <v>Idem item 06.020.0735, com 2500mm x 5/8”</v>
          </cell>
          <cell r="C3247" t="str">
            <v>un</v>
          </cell>
        </row>
        <row r="3248">
          <cell r="A3248" t="str">
            <v>06.020.0815-0</v>
          </cell>
          <cell r="B3248" t="str">
            <v>Execução de deflexão até 22º30’, no campo, em tubulação de chapa de aço soldado com espessura de 3/16” e diâmetro de 150mm,  compreendendo posicionamento do tubo, remoção de revestimentos, corte oblíquo, giro de 180º, preparo das pontas, solda e novo revestimento da junta idêntico ao original</v>
          </cell>
          <cell r="C3248" t="str">
            <v>un</v>
          </cell>
        </row>
        <row r="3249">
          <cell r="A3249" t="str">
            <v>06.020.0816-0</v>
          </cell>
          <cell r="B3249" t="str">
            <v>Idem item 06.020.0815, com 200mm x 3/16”</v>
          </cell>
          <cell r="C3249" t="str">
            <v>un</v>
          </cell>
        </row>
        <row r="3250">
          <cell r="A3250" t="str">
            <v>06.020.0817-0</v>
          </cell>
          <cell r="B3250" t="str">
            <v>Idem item 06.020.0815, com 250mm x 3/16”</v>
          </cell>
          <cell r="C3250" t="str">
            <v>un</v>
          </cell>
        </row>
        <row r="3251">
          <cell r="A3251" t="str">
            <v>06.020.0818-0</v>
          </cell>
          <cell r="B3251" t="str">
            <v>Idem item 06.020.0815, com 300mm x 3/16”</v>
          </cell>
          <cell r="C3251" t="str">
            <v>un</v>
          </cell>
        </row>
        <row r="3252">
          <cell r="A3252" t="str">
            <v>06.020.0819-0</v>
          </cell>
          <cell r="B3252" t="str">
            <v>Idem item 06.020.0815, com 400mm x 3/16”</v>
          </cell>
          <cell r="C3252" t="str">
            <v>un</v>
          </cell>
        </row>
        <row r="3253">
          <cell r="A3253" t="str">
            <v>06.020.0820-0</v>
          </cell>
          <cell r="B3253" t="str">
            <v>Idem item 06.020.0815, com 450mm x 3/16”</v>
          </cell>
          <cell r="C3253" t="str">
            <v>un</v>
          </cell>
        </row>
        <row r="3254">
          <cell r="A3254" t="str">
            <v>06.020.0821-0</v>
          </cell>
          <cell r="B3254" t="str">
            <v>Idem item 06.020.0815, com 500mm x 3/16”</v>
          </cell>
          <cell r="C3254" t="str">
            <v>un</v>
          </cell>
        </row>
        <row r="3255">
          <cell r="A3255" t="str">
            <v>06.020.0822-0</v>
          </cell>
          <cell r="B3255" t="str">
            <v>Idem item 06.020.0815, com 600mm  x 3/16”</v>
          </cell>
          <cell r="C3255" t="str">
            <v>un</v>
          </cell>
        </row>
        <row r="3256">
          <cell r="A3256" t="str">
            <v>06.020.0823-0</v>
          </cell>
          <cell r="B3256" t="str">
            <v>Idem item 06.020.0815, com 700mm  x 3/16”</v>
          </cell>
          <cell r="C3256" t="str">
            <v>un</v>
          </cell>
        </row>
        <row r="3257">
          <cell r="A3257" t="str">
            <v>06.020.0824-0</v>
          </cell>
          <cell r="B3257" t="str">
            <v>Idem item 06.020.0815, com 150 mm x 1/4”</v>
          </cell>
          <cell r="C3257" t="str">
            <v>un</v>
          </cell>
        </row>
        <row r="3258">
          <cell r="A3258" t="str">
            <v>06.020.0825-0</v>
          </cell>
          <cell r="B3258" t="str">
            <v>Idem item 06.020.0815, com 200 mm x 1/4”</v>
          </cell>
          <cell r="C3258" t="str">
            <v>un</v>
          </cell>
        </row>
        <row r="3259">
          <cell r="A3259" t="str">
            <v>06.020.0826-0</v>
          </cell>
          <cell r="B3259" t="str">
            <v>Idem item 06.020.0815, com 250 mm x 1/4”</v>
          </cell>
          <cell r="C3259" t="str">
            <v>un</v>
          </cell>
        </row>
        <row r="3260">
          <cell r="A3260" t="str">
            <v>06.020.0827-0</v>
          </cell>
          <cell r="B3260" t="str">
            <v>Idem item 06.020.0815, com 300 mm x 1/4”</v>
          </cell>
          <cell r="C3260" t="str">
            <v>un</v>
          </cell>
        </row>
        <row r="3261">
          <cell r="A3261" t="str">
            <v>06.020.0828-0</v>
          </cell>
          <cell r="B3261" t="str">
            <v>Idem item 06.020.0815, com 350 mm x 1/4”</v>
          </cell>
          <cell r="C3261" t="str">
            <v>un</v>
          </cell>
        </row>
        <row r="3262">
          <cell r="A3262" t="str">
            <v>06.020.0829-0</v>
          </cell>
          <cell r="B3262" t="str">
            <v>Idem item 06.020.0815, com 400 mm x 1/4”</v>
          </cell>
          <cell r="C3262" t="str">
            <v>un</v>
          </cell>
        </row>
        <row r="3263">
          <cell r="A3263" t="str">
            <v>06.020.0830-0</v>
          </cell>
          <cell r="B3263" t="str">
            <v>Idem item 06.020.0815, com 450 mm x 1/4”</v>
          </cell>
          <cell r="C3263" t="str">
            <v>un</v>
          </cell>
        </row>
        <row r="3264">
          <cell r="A3264" t="str">
            <v>06.020.0831-0</v>
          </cell>
          <cell r="B3264" t="str">
            <v>Idem item 06.020.0815, com 500 mm x 1/4”</v>
          </cell>
          <cell r="C3264" t="str">
            <v>un</v>
          </cell>
        </row>
        <row r="3265">
          <cell r="A3265" t="str">
            <v>06.020.0832-0</v>
          </cell>
          <cell r="B3265" t="str">
            <v>Idem item 06.020.0815, com 600 mm x 1/4”</v>
          </cell>
          <cell r="C3265" t="str">
            <v>un</v>
          </cell>
        </row>
        <row r="3266">
          <cell r="A3266" t="str">
            <v>06.020.0833-0</v>
          </cell>
          <cell r="B3266" t="str">
            <v>Idem item 06.020.0815, com 700 mm x 1/4”</v>
          </cell>
          <cell r="C3266" t="str">
            <v>un</v>
          </cell>
        </row>
        <row r="3267">
          <cell r="A3267" t="str">
            <v>06.020.0835-0</v>
          </cell>
          <cell r="B3267" t="str">
            <v>Idem item 06.020.0815, com 800 mm x 1/4”</v>
          </cell>
          <cell r="C3267" t="str">
            <v>un</v>
          </cell>
        </row>
        <row r="3268">
          <cell r="A3268" t="str">
            <v>06.020.0840-0</v>
          </cell>
          <cell r="B3268" t="str">
            <v>Idem item 06.020.0815, com 300 mm x 5/16”</v>
          </cell>
          <cell r="C3268" t="str">
            <v>un</v>
          </cell>
        </row>
        <row r="3269">
          <cell r="A3269" t="str">
            <v>06.020.0841-0</v>
          </cell>
          <cell r="B3269" t="str">
            <v>Idem item 06.020.0815, com 350 mm x 5/16”</v>
          </cell>
          <cell r="C3269" t="str">
            <v>un</v>
          </cell>
        </row>
        <row r="3270">
          <cell r="A3270" t="str">
            <v>06.020.0842-0</v>
          </cell>
          <cell r="B3270" t="str">
            <v>Idem item 06.020.0815, com 400 mm x 5/16”</v>
          </cell>
          <cell r="C3270" t="str">
            <v>un</v>
          </cell>
        </row>
        <row r="3271">
          <cell r="A3271" t="str">
            <v>06.020.0843-0</v>
          </cell>
          <cell r="B3271" t="str">
            <v>Idem item 06.020.0815, com 450 mm x 5/16”</v>
          </cell>
          <cell r="C3271" t="str">
            <v>un</v>
          </cell>
        </row>
        <row r="3272">
          <cell r="A3272" t="str">
            <v>06.020.0844-0</v>
          </cell>
          <cell r="B3272" t="str">
            <v>Idem item 06.020.0815, com 500 mm x 5/16”</v>
          </cell>
          <cell r="C3272" t="str">
            <v>un</v>
          </cell>
        </row>
        <row r="3273">
          <cell r="A3273" t="str">
            <v>06.020.0846-0</v>
          </cell>
          <cell r="B3273" t="str">
            <v>Idem item 06.020.0815, com 600 mm x 5/16”</v>
          </cell>
          <cell r="C3273" t="str">
            <v>un</v>
          </cell>
        </row>
        <row r="3274">
          <cell r="A3274" t="str">
            <v>06.020.0848-0</v>
          </cell>
          <cell r="B3274" t="str">
            <v>Idem item 06.020.0815, com 700 mm x 5/16”</v>
          </cell>
          <cell r="C3274" t="str">
            <v>un</v>
          </cell>
        </row>
        <row r="3275">
          <cell r="A3275" t="str">
            <v>06.020.0850-0</v>
          </cell>
          <cell r="B3275" t="str">
            <v>Idem item 06.020.0815, com 800 mm x 5/16”</v>
          </cell>
          <cell r="C3275" t="str">
            <v>un</v>
          </cell>
        </row>
        <row r="3276">
          <cell r="A3276" t="str">
            <v>06.020.0852-0</v>
          </cell>
          <cell r="B3276" t="str">
            <v>Idem item 06.020.0815, com 900 mm x 5/16”</v>
          </cell>
          <cell r="C3276" t="str">
            <v>un</v>
          </cell>
        </row>
        <row r="3277">
          <cell r="A3277" t="str">
            <v>06.020.0853-0</v>
          </cell>
          <cell r="B3277" t="str">
            <v>Idem item 06.020.0815, com 1000 mm x 5/16”</v>
          </cell>
          <cell r="C3277" t="str">
            <v>un</v>
          </cell>
        </row>
        <row r="3278">
          <cell r="A3278" t="str">
            <v>06.020.0854-0</v>
          </cell>
          <cell r="B3278" t="str">
            <v>Idem item 06.020.0815, com 1200 mm x 5/16”</v>
          </cell>
          <cell r="C3278" t="str">
            <v>un</v>
          </cell>
        </row>
        <row r="3279">
          <cell r="A3279" t="str">
            <v>06.020.0856-0</v>
          </cell>
          <cell r="B3279" t="str">
            <v>Idem item 06.020.0815, com 300 mm x 3/8”</v>
          </cell>
          <cell r="C3279" t="str">
            <v>un</v>
          </cell>
        </row>
        <row r="3280">
          <cell r="A3280" t="str">
            <v>06.020.0857-0</v>
          </cell>
          <cell r="B3280" t="str">
            <v>Idem item 06.020.0815, com 350 mm x 3/8”</v>
          </cell>
          <cell r="C3280" t="str">
            <v>un</v>
          </cell>
        </row>
        <row r="3281">
          <cell r="A3281" t="str">
            <v>06.020.0858-0</v>
          </cell>
          <cell r="B3281" t="str">
            <v>Idem item 06.020.0815, com 400 mm x 3/8”</v>
          </cell>
          <cell r="C3281" t="str">
            <v>un</v>
          </cell>
        </row>
        <row r="3282">
          <cell r="A3282" t="str">
            <v>06.020.0859-0</v>
          </cell>
          <cell r="B3282" t="str">
            <v>Idem item 06.020.0815, com 450 mm x 3/8”</v>
          </cell>
          <cell r="C3282" t="str">
            <v>un</v>
          </cell>
        </row>
        <row r="3283">
          <cell r="A3283" t="str">
            <v>06.020.0860-0</v>
          </cell>
          <cell r="B3283" t="str">
            <v>Idem item 06.020.0815, com 500 mm x 3/8”</v>
          </cell>
          <cell r="C3283" t="str">
            <v>un</v>
          </cell>
        </row>
        <row r="3284">
          <cell r="A3284" t="str">
            <v>06.020.0862-0</v>
          </cell>
          <cell r="B3284" t="str">
            <v>Idem item 06.020.0815, com 600 mm x 3/8”</v>
          </cell>
          <cell r="C3284" t="str">
            <v>un</v>
          </cell>
        </row>
        <row r="3285">
          <cell r="A3285" t="str">
            <v>06.020.0864-0</v>
          </cell>
          <cell r="B3285" t="str">
            <v>Idem item 06.020.0815, com 700 mm x 3/8”</v>
          </cell>
          <cell r="C3285" t="str">
            <v>un</v>
          </cell>
        </row>
        <row r="3286">
          <cell r="A3286" t="str">
            <v>06.020.0866-0</v>
          </cell>
          <cell r="B3286" t="str">
            <v>Idem item 06.020.0815, com 800 mm x 3/8”</v>
          </cell>
          <cell r="C3286" t="str">
            <v>un</v>
          </cell>
        </row>
        <row r="3287">
          <cell r="A3287" t="str">
            <v>06.020.0868-0</v>
          </cell>
          <cell r="B3287" t="str">
            <v>Idem item 06.020.0815, com 900 mm x 3/8”</v>
          </cell>
          <cell r="C3287" t="str">
            <v>un</v>
          </cell>
        </row>
        <row r="3288">
          <cell r="A3288" t="str">
            <v>06.020.0870-0</v>
          </cell>
          <cell r="B3288" t="str">
            <v>Idem item 06.020.0815, com 1000 mm x 3/8”</v>
          </cell>
          <cell r="C3288" t="str">
            <v>un</v>
          </cell>
        </row>
        <row r="3289">
          <cell r="A3289" t="str">
            <v>06.020.0871-0</v>
          </cell>
          <cell r="B3289" t="str">
            <v>Idem item 06.020.0815, com 1200 mm x 3/8”</v>
          </cell>
          <cell r="C3289" t="str">
            <v>un</v>
          </cell>
        </row>
        <row r="3290">
          <cell r="A3290" t="str">
            <v>06.020.0872-0</v>
          </cell>
          <cell r="B3290" t="str">
            <v>Idem item 06.020.0815, com 1300 mm x 3/8”</v>
          </cell>
          <cell r="C3290" t="str">
            <v>un</v>
          </cell>
        </row>
        <row r="3291">
          <cell r="A3291" t="str">
            <v>06.020.0873-0</v>
          </cell>
          <cell r="B3291" t="str">
            <v>Idem item 06.020.0815, com 1500 mm x 3/8”</v>
          </cell>
          <cell r="C3291" t="str">
            <v>un</v>
          </cell>
        </row>
        <row r="3292">
          <cell r="A3292" t="str">
            <v>06.020.0875-0</v>
          </cell>
          <cell r="B3292" t="str">
            <v>Idem item 06.020.0815, com 2000 mm x 3/8”</v>
          </cell>
          <cell r="C3292" t="str">
            <v>un</v>
          </cell>
        </row>
        <row r="3293">
          <cell r="A3293" t="str">
            <v>06.020.0876-0</v>
          </cell>
          <cell r="B3293" t="str">
            <v>Idem item 06.020.0815, com 2500 mm x 3/8”</v>
          </cell>
          <cell r="C3293" t="str">
            <v>un</v>
          </cell>
        </row>
        <row r="3294">
          <cell r="A3294" t="str">
            <v>06.020.0880-0</v>
          </cell>
          <cell r="B3294" t="str">
            <v>Idem item 06.020.0815, com 500 mm x 1/2”</v>
          </cell>
          <cell r="C3294" t="str">
            <v>un</v>
          </cell>
        </row>
        <row r="3295">
          <cell r="A3295" t="str">
            <v>06.020.0882-0</v>
          </cell>
          <cell r="B3295" t="str">
            <v>Idem item 06.020.0815, com 600 mm x 1/2”</v>
          </cell>
          <cell r="C3295" t="str">
            <v>un</v>
          </cell>
        </row>
        <row r="3296">
          <cell r="A3296" t="str">
            <v>06.020.0884-0</v>
          </cell>
          <cell r="B3296" t="str">
            <v>Idem item 06.020.0815, com 700 mm x 1/2”</v>
          </cell>
          <cell r="C3296" t="str">
            <v>un</v>
          </cell>
        </row>
        <row r="3297">
          <cell r="A3297" t="str">
            <v>06.020.0886-0</v>
          </cell>
          <cell r="B3297" t="str">
            <v>Idem item 06.020.0815, com 800 mm x 1/2”</v>
          </cell>
          <cell r="C3297" t="str">
            <v>un</v>
          </cell>
        </row>
        <row r="3298">
          <cell r="A3298" t="str">
            <v>06.020.0888-0</v>
          </cell>
          <cell r="B3298" t="str">
            <v>Idem item 06.020.0815, com 900 mm x 1/2”</v>
          </cell>
          <cell r="C3298" t="str">
            <v>un</v>
          </cell>
        </row>
        <row r="3299">
          <cell r="A3299" t="str">
            <v>06.020.0890-0</v>
          </cell>
          <cell r="B3299" t="str">
            <v>Idem item 06.020.0815, com 1000 mm x 1/2”</v>
          </cell>
          <cell r="C3299" t="str">
            <v>un</v>
          </cell>
        </row>
        <row r="3300">
          <cell r="A3300" t="str">
            <v>06.020.0891-0</v>
          </cell>
          <cell r="B3300" t="str">
            <v>Idem item 06.020.0815, com 1200 mm x 1/2”</v>
          </cell>
          <cell r="C3300" t="str">
            <v>un</v>
          </cell>
        </row>
        <row r="3301">
          <cell r="A3301" t="str">
            <v>06.020.0893-0</v>
          </cell>
          <cell r="B3301" t="str">
            <v>Idem item 06.020.0815, com 1500 mm x 1/2”</v>
          </cell>
          <cell r="C3301" t="str">
            <v>un</v>
          </cell>
        </row>
        <row r="3302">
          <cell r="A3302" t="str">
            <v>06.020.0894-0</v>
          </cell>
          <cell r="B3302" t="str">
            <v>Idem item 06.020.0815, com 1750 mm x 1/2”</v>
          </cell>
          <cell r="C3302" t="str">
            <v>un</v>
          </cell>
        </row>
        <row r="3303">
          <cell r="A3303" t="str">
            <v>06.020.0895-0</v>
          </cell>
          <cell r="B3303" t="str">
            <v>Idem item 06.020.0815, com 1800 mm x 1/2”</v>
          </cell>
          <cell r="C3303" t="str">
            <v>un</v>
          </cell>
        </row>
        <row r="3304">
          <cell r="A3304" t="str">
            <v>06.020.0896-0</v>
          </cell>
          <cell r="B3304" t="str">
            <v>Idem item 06.020.0815, com 2000 mm x 1/2”</v>
          </cell>
          <cell r="C3304" t="str">
            <v>un</v>
          </cell>
        </row>
        <row r="3305">
          <cell r="A3305" t="str">
            <v>06.020.0897-0</v>
          </cell>
          <cell r="B3305" t="str">
            <v>Idem item 06.020.0815, com 2500 mm x 1/2”</v>
          </cell>
          <cell r="C3305" t="str">
            <v>un</v>
          </cell>
        </row>
        <row r="3306">
          <cell r="A3306" t="str">
            <v>06.020.0900-0</v>
          </cell>
          <cell r="B3306" t="str">
            <v>Idem item 06.020.0815, com 1800 mm x 5/8”</v>
          </cell>
          <cell r="C3306" t="str">
            <v>un</v>
          </cell>
        </row>
        <row r="3307">
          <cell r="A3307" t="str">
            <v>06.020.0901-0</v>
          </cell>
          <cell r="B3307" t="str">
            <v>Idem item 06.020.0815, com 2000 mm x 5/8”</v>
          </cell>
          <cell r="C3307" t="str">
            <v>un</v>
          </cell>
        </row>
        <row r="3308">
          <cell r="A3308" t="str">
            <v>06.020.0902-0</v>
          </cell>
          <cell r="B3308" t="str">
            <v>Idem item 06.020.0815, com 2500 mm x 5/8”</v>
          </cell>
          <cell r="C3308" t="str">
            <v>un</v>
          </cell>
        </row>
        <row r="3309">
          <cell r="A3309" t="str">
            <v>06.020.0905-0</v>
          </cell>
          <cell r="B3309" t="str">
            <v>Montagem de pescoço de derivação de aço, diâmetro de 150mm, soldado em tubo dúctil com eletrodo especial, inclusive furação do tubo</v>
          </cell>
          <cell r="C3309" t="str">
            <v>un</v>
          </cell>
        </row>
        <row r="3310">
          <cell r="A3310" t="str">
            <v>06.020.0906-0</v>
          </cell>
          <cell r="B3310" t="str">
            <v>Idem item 06.020.0905, para diâmetro de 200mm</v>
          </cell>
          <cell r="C3310" t="str">
            <v>un</v>
          </cell>
        </row>
        <row r="3311">
          <cell r="A3311" t="str">
            <v>06.020.0908-0</v>
          </cell>
          <cell r="B3311" t="str">
            <v>Idem item 06.020.0905, para diâmetro de 100mm</v>
          </cell>
          <cell r="C3311" t="str">
            <v>un</v>
          </cell>
        </row>
        <row r="3312">
          <cell r="A3312" t="str">
            <v>06.020.0910-0</v>
          </cell>
          <cell r="B3312" t="str">
            <v>Idem item 06.020.0905, para diâmetro de 75mm</v>
          </cell>
          <cell r="C3312" t="str">
            <v>un</v>
          </cell>
        </row>
        <row r="3313">
          <cell r="A3313" t="str">
            <v>06.020.0915-0</v>
          </cell>
          <cell r="B3313" t="str">
            <v>Montagem de junta Dresser com ancoragens (Harness), exclusive a peça, com diâmetro de 150mm. Custo por peça.</v>
          </cell>
          <cell r="C3313" t="str">
            <v>un</v>
          </cell>
        </row>
        <row r="3314">
          <cell r="A3314" t="str">
            <v>06.020.0916-0</v>
          </cell>
          <cell r="B3314" t="str">
            <v>Idem item 06.020.0915, com diâmetro de 200mm</v>
          </cell>
          <cell r="C3314" t="str">
            <v>un</v>
          </cell>
        </row>
        <row r="3315">
          <cell r="A3315" t="str">
            <v>06.020.0917-0</v>
          </cell>
          <cell r="B3315" t="str">
            <v>Idem item 06.020.0915, com diâmetro de 250mm</v>
          </cell>
          <cell r="C3315" t="str">
            <v>un</v>
          </cell>
        </row>
        <row r="3316">
          <cell r="A3316" t="str">
            <v>06.020.0918-0</v>
          </cell>
          <cell r="B3316" t="str">
            <v>Idem item 06.020.0915, com diâmetro de 300mm</v>
          </cell>
          <cell r="C3316" t="str">
            <v>un</v>
          </cell>
        </row>
        <row r="3317">
          <cell r="A3317" t="str">
            <v>06.020.0919-0</v>
          </cell>
          <cell r="B3317" t="str">
            <v>Idem item 06.020.0915, com diâmetro de 350mm</v>
          </cell>
          <cell r="C3317" t="str">
            <v>un</v>
          </cell>
        </row>
        <row r="3318">
          <cell r="A3318" t="str">
            <v>06.020.0920-0</v>
          </cell>
          <cell r="B3318" t="str">
            <v>Idem item 06.020.0915, com diâmetro de 400mm</v>
          </cell>
          <cell r="C3318" t="str">
            <v>un</v>
          </cell>
        </row>
        <row r="3319">
          <cell r="A3319" t="str">
            <v>06.020.0921-0</v>
          </cell>
          <cell r="B3319" t="str">
            <v>Idem item 06.020.0915, com diâmetro de 450mm</v>
          </cell>
          <cell r="C3319" t="str">
            <v>un</v>
          </cell>
        </row>
        <row r="3320">
          <cell r="A3320" t="str">
            <v>06.020.0922-0</v>
          </cell>
          <cell r="B3320" t="str">
            <v>Idem item 06.020.0915, com diâmetro de 500mm</v>
          </cell>
          <cell r="C3320" t="str">
            <v>un</v>
          </cell>
        </row>
        <row r="3321">
          <cell r="A3321" t="str">
            <v>06.020.0924-0</v>
          </cell>
          <cell r="B3321" t="str">
            <v>Idem item 06.020.0915, com diâmetro de 600mm</v>
          </cell>
          <cell r="C3321" t="str">
            <v>un</v>
          </cell>
        </row>
        <row r="3322">
          <cell r="A3322" t="str">
            <v>06.020.0926-0</v>
          </cell>
          <cell r="B3322" t="str">
            <v>Idem item 06.020.0915, com diâmetro de 700mm</v>
          </cell>
          <cell r="C3322" t="str">
            <v>un</v>
          </cell>
        </row>
        <row r="3323">
          <cell r="A3323" t="str">
            <v>06.020.0928-0</v>
          </cell>
          <cell r="B3323" t="str">
            <v>Idem item 06.020.0915, com diâmetro de 800mm</v>
          </cell>
          <cell r="C3323" t="str">
            <v>un</v>
          </cell>
        </row>
        <row r="3324">
          <cell r="A3324" t="str">
            <v>06.020.0930-0</v>
          </cell>
          <cell r="B3324" t="str">
            <v>Idem item 06.020.0915, com diâmetro de 900mm</v>
          </cell>
          <cell r="C3324" t="str">
            <v>un</v>
          </cell>
        </row>
        <row r="3325">
          <cell r="A3325" t="str">
            <v>06.020.0932-0</v>
          </cell>
          <cell r="B3325" t="str">
            <v>Idem item 06.020.0915, com diâmetro de 1000mm</v>
          </cell>
          <cell r="C3325" t="str">
            <v>un</v>
          </cell>
        </row>
        <row r="3326">
          <cell r="A3326" t="str">
            <v>06.020.0933-0</v>
          </cell>
          <cell r="B3326" t="str">
            <v>Idem item 06.020.0915, com diâmetro de 1200mm</v>
          </cell>
          <cell r="C3326" t="str">
            <v>un</v>
          </cell>
        </row>
        <row r="3327">
          <cell r="A3327" t="str">
            <v>06.020.0934-0</v>
          </cell>
          <cell r="B3327" t="str">
            <v>Idem item 06.020.0915, com diâmetro de 1300mm</v>
          </cell>
          <cell r="C3327" t="str">
            <v>un</v>
          </cell>
        </row>
        <row r="3328">
          <cell r="A3328" t="str">
            <v>06.020.0935-0</v>
          </cell>
          <cell r="B3328" t="str">
            <v>Idem item 06.020.0915, com diâmetro de 1500mm</v>
          </cell>
          <cell r="C3328" t="str">
            <v>un</v>
          </cell>
        </row>
        <row r="3329">
          <cell r="A3329" t="str">
            <v>06.020.0937-0</v>
          </cell>
          <cell r="B3329" t="str">
            <v>Idem item 06.020.0915, com diâmetro de 2000mm</v>
          </cell>
          <cell r="C3329" t="str">
            <v>un</v>
          </cell>
        </row>
        <row r="3330">
          <cell r="A3330" t="str">
            <v>06.020.0938-0</v>
          </cell>
          <cell r="B3330" t="str">
            <v>Idem item 06.020.0915, com diâmetro de 2500mm</v>
          </cell>
          <cell r="C3330" t="str">
            <v>un</v>
          </cell>
        </row>
        <row r="3331">
          <cell r="A3331" t="str">
            <v>06.021.0010-0</v>
          </cell>
          <cell r="B3331" t="str">
            <v>Montagem prévia de vãos retos, para travessias aéreas de adutoras de aço, com diâmetro de 300mm</v>
          </cell>
          <cell r="C3331" t="str">
            <v>m</v>
          </cell>
        </row>
        <row r="3332">
          <cell r="A3332" t="str">
            <v>06.021.0011-0</v>
          </cell>
          <cell r="B3332" t="str">
            <v>Idem item 06.021.0010, com diâmetro de 400mm</v>
          </cell>
          <cell r="C3332" t="str">
            <v>m</v>
          </cell>
        </row>
        <row r="3333">
          <cell r="A3333" t="str">
            <v>06.021.0012-0</v>
          </cell>
          <cell r="B3333" t="str">
            <v>Idem item 06.021.0010, com diâmetro de 500mm</v>
          </cell>
          <cell r="C3333" t="str">
            <v>m</v>
          </cell>
        </row>
        <row r="3334">
          <cell r="A3334" t="str">
            <v>06.021.0013-0</v>
          </cell>
          <cell r="B3334" t="str">
            <v>Idem item 06.021.0010, com diâmetro de 600mm</v>
          </cell>
          <cell r="C3334" t="str">
            <v>m</v>
          </cell>
        </row>
        <row r="3335">
          <cell r="A3335" t="str">
            <v>06.021.0014-0</v>
          </cell>
          <cell r="B3335" t="str">
            <v>Idem item 06.021.0010, com diâmetro de 700mm</v>
          </cell>
          <cell r="C3335" t="str">
            <v>m</v>
          </cell>
        </row>
        <row r="3336">
          <cell r="A3336" t="str">
            <v>06.021.0015-0</v>
          </cell>
          <cell r="B3336" t="str">
            <v>Idem item 06.021.0010, com diâmetro de 800mm</v>
          </cell>
          <cell r="C3336" t="str">
            <v>m</v>
          </cell>
        </row>
        <row r="3337">
          <cell r="A3337" t="str">
            <v>06.021.0016-0</v>
          </cell>
          <cell r="B3337" t="str">
            <v>Idem item 06.021.0010, com diâmetro de 900mm</v>
          </cell>
          <cell r="C3337" t="str">
            <v>m</v>
          </cell>
        </row>
        <row r="3338">
          <cell r="A3338" t="str">
            <v>06.021.0017-0</v>
          </cell>
          <cell r="B3338" t="str">
            <v>Idem item 06.021.0010, com diâmetro de 1000mm</v>
          </cell>
          <cell r="C3338" t="str">
            <v>m</v>
          </cell>
        </row>
        <row r="3339">
          <cell r="A3339" t="str">
            <v>06.021.0018-0</v>
          </cell>
          <cell r="B3339" t="str">
            <v>Idem item 06.021.0010, com diâmetro de 1200mm</v>
          </cell>
          <cell r="C3339" t="str">
            <v>m</v>
          </cell>
        </row>
        <row r="3340">
          <cell r="A3340" t="str">
            <v>06.021.0019-0</v>
          </cell>
          <cell r="B3340" t="str">
            <v>Idem item 06.021.0010, com diâmetro de 1500mm</v>
          </cell>
          <cell r="C3340" t="str">
            <v>m</v>
          </cell>
        </row>
        <row r="3341">
          <cell r="A3341" t="str">
            <v>06.021.0020-0</v>
          </cell>
          <cell r="B3341" t="str">
            <v>Idem item 06.021.0010, com diâmetro de 1750mm</v>
          </cell>
          <cell r="C3341" t="str">
            <v>m</v>
          </cell>
        </row>
        <row r="3342">
          <cell r="A3342" t="str">
            <v>06.021.0021-0</v>
          </cell>
          <cell r="B3342" t="str">
            <v>Idem item 06.021.0010, com diâmetro de 2000mm</v>
          </cell>
          <cell r="C3342" t="str">
            <v>m</v>
          </cell>
        </row>
        <row r="3343">
          <cell r="A3343" t="str">
            <v>06.021.0025-0</v>
          </cell>
          <cell r="B3343" t="str">
            <v>Montagem prévia de pórticos ou arcos, para travessias aéreas em tubos de aço, com diâmetro de 300mm</v>
          </cell>
          <cell r="C3343" t="str">
            <v>m</v>
          </cell>
        </row>
        <row r="3344">
          <cell r="A3344" t="str">
            <v>06.021.0026-0</v>
          </cell>
          <cell r="B3344" t="str">
            <v>Idem item 06.021.0025, com diâmetro de 400mm</v>
          </cell>
          <cell r="C3344" t="str">
            <v>m</v>
          </cell>
        </row>
        <row r="3345">
          <cell r="A3345" t="str">
            <v>06.021.0027-0</v>
          </cell>
          <cell r="B3345" t="str">
            <v>Idem item 06.021.0025, com diâmetro de 500mm</v>
          </cell>
          <cell r="C3345" t="str">
            <v>m</v>
          </cell>
        </row>
        <row r="3346">
          <cell r="A3346" t="str">
            <v>06.021.0028-0</v>
          </cell>
          <cell r="B3346" t="str">
            <v>Idem item 06.021.0025, com diâmetro de 600mm</v>
          </cell>
          <cell r="C3346" t="str">
            <v>m</v>
          </cell>
        </row>
        <row r="3347">
          <cell r="A3347" t="str">
            <v>06.021.0029-0</v>
          </cell>
          <cell r="B3347" t="str">
            <v>Idem item 06.021.0025, com diâmetro de 700mm</v>
          </cell>
          <cell r="C3347" t="str">
            <v>m</v>
          </cell>
        </row>
        <row r="3348">
          <cell r="A3348" t="str">
            <v>06.021.0030-0</v>
          </cell>
          <cell r="B3348" t="str">
            <v>Idem item 06.021.0025, com diâmetro de 800mm</v>
          </cell>
          <cell r="C3348" t="str">
            <v>m</v>
          </cell>
        </row>
        <row r="3349">
          <cell r="A3349" t="str">
            <v>06.021.0031-0</v>
          </cell>
          <cell r="B3349" t="str">
            <v>Idem item 06.021.0025, com diâmetro de 900mm</v>
          </cell>
          <cell r="C3349" t="str">
            <v>m</v>
          </cell>
        </row>
        <row r="3350">
          <cell r="A3350" t="str">
            <v>06.021.0032-0</v>
          </cell>
          <cell r="B3350" t="str">
            <v>Idem item 06.021.0025, com diâmetro de 1000mm</v>
          </cell>
          <cell r="C3350" t="str">
            <v>m</v>
          </cell>
        </row>
        <row r="3351">
          <cell r="A3351" t="str">
            <v>06.021.0033-0</v>
          </cell>
          <cell r="B3351" t="str">
            <v>Idem item 06.021.0025, com diâmetro de 1200mm</v>
          </cell>
          <cell r="C3351" t="str">
            <v>m</v>
          </cell>
        </row>
        <row r="3352">
          <cell r="A3352" t="str">
            <v>06.021.0034-0</v>
          </cell>
          <cell r="B3352" t="str">
            <v>Idem item 06.021.0025, com diâmetro de 1500mm</v>
          </cell>
          <cell r="C3352" t="str">
            <v>m</v>
          </cell>
        </row>
        <row r="3353">
          <cell r="A3353" t="str">
            <v>06.021.0035-0</v>
          </cell>
          <cell r="B3353" t="str">
            <v>Idem item 06.021.0025, com diâmetro de 1750mm</v>
          </cell>
          <cell r="C3353" t="str">
            <v>m</v>
          </cell>
        </row>
        <row r="3354">
          <cell r="A3354" t="str">
            <v>06.021.0036-0</v>
          </cell>
          <cell r="B3354" t="str">
            <v>Idem item 06.021.0025, com diâmetro de 2000mm</v>
          </cell>
          <cell r="C3354" t="str">
            <v>m</v>
          </cell>
        </row>
        <row r="3355">
          <cell r="A3355" t="str">
            <v>06.021.0040-0</v>
          </cell>
          <cell r="B3355" t="str">
            <v>Assentamento de vãos retos de tubo de aço, de até 30,00m, no local definitivo da travessia, com utilização direta de guindaste</v>
          </cell>
          <cell r="C3355" t="str">
            <v>un</v>
          </cell>
        </row>
        <row r="3356">
          <cell r="A3356" t="str">
            <v>06.021.0041-0</v>
          </cell>
          <cell r="B3356" t="str">
            <v>Assentamento de pórticos ou arcos simples de tubos de aço, de 31,00 a 50,00m, no local definitivo da travessia, com utilização direta de guindaste</v>
          </cell>
          <cell r="C3356" t="str">
            <v>un</v>
          </cell>
        </row>
        <row r="3357">
          <cell r="A3357" t="str">
            <v>06.022.0010-0</v>
          </cell>
          <cell r="B3357" t="str">
            <v>Suportes tipo console em chapa até 3/8” de espessura e perfis cantoneira 4” x 4”, soldados, para fixação suspensa de tubulações, inclusive jateamento das superfícies e pintura antioxidante à base de borracha clorada, chumbadores, porcas e parafusos.  FORNECIMENTO e MONTAGEM</v>
          </cell>
          <cell r="C3357" t="str">
            <v>kg</v>
          </cell>
        </row>
        <row r="3358">
          <cell r="A3358" t="str">
            <v>06.030.0001-0</v>
          </cell>
          <cell r="B3358" t="str">
            <v>Obs.: Aplicação Aérea Vide família 06.034 - Tubo de chapa de aço, com espessura de 1/2”, diâmetro de 1,20 a 1,50m, para cravação horizontal com macaco hidráulico, conforme o item 06.106.0010.  FORNECIMENTO</v>
          </cell>
          <cell r="C3358" t="str">
            <v>kg</v>
          </cell>
        </row>
        <row r="3359">
          <cell r="A3359" t="str">
            <v>06.031.0031-0</v>
          </cell>
          <cell r="B3359" t="str">
            <v>Obs.: Vide família 06.020 - Tubo de aço carbono fabricados conforme norma AWWA C-200, revestidos internamente conforme norma AWWA C-210 epóxi líquido e externamente DN’S 150-1200, norma AWWA C-213 fusion bonded epóxi DN’S 1200-2500, norma AWWA C-210, epóxi líquido (aplicação enterrada), com 150mm x 3/16”.  FORNECIMENTO</v>
          </cell>
          <cell r="C3359" t="str">
            <v>m</v>
          </cell>
        </row>
        <row r="3360">
          <cell r="A3360" t="str">
            <v>06.031.0032-0</v>
          </cell>
          <cell r="B3360" t="str">
            <v>Idem item 06.031.0031, com 200mm x 3/16”</v>
          </cell>
          <cell r="C3360" t="str">
            <v>m</v>
          </cell>
        </row>
        <row r="3361">
          <cell r="A3361" t="str">
            <v>06.031.0035-0</v>
          </cell>
          <cell r="B3361" t="str">
            <v>Idem item 06.031.0031, com 250mm x 3/16”</v>
          </cell>
          <cell r="C3361" t="str">
            <v>m</v>
          </cell>
        </row>
        <row r="3362">
          <cell r="A3362" t="str">
            <v>06.031.0039-0</v>
          </cell>
          <cell r="B3362" t="str">
            <v>Idem item 06.031.0031, com 300mm x 3/16”</v>
          </cell>
          <cell r="C3362" t="str">
            <v>m</v>
          </cell>
        </row>
        <row r="3363">
          <cell r="A3363" t="str">
            <v>06.031.0041-0</v>
          </cell>
          <cell r="B3363" t="str">
            <v>Idem item 06.031.0031, com 350mm x 3/16”</v>
          </cell>
          <cell r="C3363" t="str">
            <v>m</v>
          </cell>
        </row>
        <row r="3364">
          <cell r="A3364" t="str">
            <v>06.031.0043-0</v>
          </cell>
          <cell r="B3364" t="str">
            <v>Idem item 06.031.0031, com 400mm x 3/16”</v>
          </cell>
          <cell r="C3364" t="str">
            <v>m</v>
          </cell>
        </row>
        <row r="3365">
          <cell r="A3365" t="str">
            <v>06.031.0095-0</v>
          </cell>
          <cell r="B3365" t="str">
            <v>Idem item 06.031.0031, com 450mm x 3/16”</v>
          </cell>
          <cell r="C3365" t="str">
            <v>m</v>
          </cell>
        </row>
        <row r="3366">
          <cell r="A3366" t="str">
            <v>06.031.0096-0</v>
          </cell>
          <cell r="B3366" t="str">
            <v>Idem item 06.031.0031, com 500mm x 3/16”</v>
          </cell>
          <cell r="C3366" t="str">
            <v>m</v>
          </cell>
        </row>
        <row r="3367">
          <cell r="A3367" t="str">
            <v>06.031.0098-0</v>
          </cell>
          <cell r="B3367" t="str">
            <v>Idem item 06.031.0031, com 150mm x 1/4”</v>
          </cell>
          <cell r="C3367" t="str">
            <v>m</v>
          </cell>
        </row>
        <row r="3368">
          <cell r="A3368" t="str">
            <v>06.031.0100-0</v>
          </cell>
          <cell r="B3368" t="str">
            <v>Idem item 06.031.0031, com 200mm x 1/4”</v>
          </cell>
          <cell r="C3368" t="str">
            <v>m</v>
          </cell>
        </row>
        <row r="3369">
          <cell r="A3369" t="str">
            <v>06.031.0105-0</v>
          </cell>
          <cell r="B3369" t="str">
            <v>Idem item 06.031.0031, com 250mm x 1/4”</v>
          </cell>
          <cell r="C3369" t="str">
            <v>m</v>
          </cell>
        </row>
        <row r="3370">
          <cell r="A3370" t="str">
            <v>06.031.0110-0</v>
          </cell>
          <cell r="B3370" t="str">
            <v>Idem item 06.031.0031, com 300mm x 1/4”</v>
          </cell>
          <cell r="C3370" t="str">
            <v>m</v>
          </cell>
        </row>
        <row r="3371">
          <cell r="A3371" t="str">
            <v>06.031.0115-0</v>
          </cell>
          <cell r="B3371" t="str">
            <v>Idem item 06.031.0031, com 350mm x 1/4”</v>
          </cell>
          <cell r="C3371" t="str">
            <v>m</v>
          </cell>
        </row>
        <row r="3372">
          <cell r="A3372" t="str">
            <v>06.031.0120-0</v>
          </cell>
          <cell r="B3372" t="str">
            <v>Idem item 06.031.0031, com 400mm x 1/4”</v>
          </cell>
          <cell r="C3372" t="str">
            <v>m</v>
          </cell>
        </row>
        <row r="3373">
          <cell r="A3373" t="str">
            <v>06.031.0125-0</v>
          </cell>
          <cell r="B3373" t="str">
            <v>Idem item 06.031.0031, com 450mm x 1/4”</v>
          </cell>
          <cell r="C3373" t="str">
            <v>m</v>
          </cell>
        </row>
        <row r="3374">
          <cell r="A3374" t="str">
            <v>06.031.0130-0</v>
          </cell>
          <cell r="B3374" t="str">
            <v>Idem item 06.031.0031, com 500mm x 1/4”</v>
          </cell>
          <cell r="C3374" t="str">
            <v>m</v>
          </cell>
        </row>
        <row r="3375">
          <cell r="A3375" t="str">
            <v>06.031.0135-0</v>
          </cell>
          <cell r="B3375" t="str">
            <v>Idem item 06.031.0031, com 600mm x 1/4”</v>
          </cell>
          <cell r="C3375" t="str">
            <v>m</v>
          </cell>
        </row>
        <row r="3376">
          <cell r="A3376" t="str">
            <v>06.031.0140-0</v>
          </cell>
          <cell r="B3376" t="str">
            <v>Idem item 06.031.0031, com 700mm x 1/4”</v>
          </cell>
          <cell r="C3376" t="str">
            <v>m</v>
          </cell>
        </row>
        <row r="3377">
          <cell r="A3377" t="str">
            <v>06.031.0145-0</v>
          </cell>
          <cell r="B3377" t="str">
            <v>Idem item 06.031.0031, com 800mm x 1/4”</v>
          </cell>
          <cell r="C3377" t="str">
            <v>m</v>
          </cell>
        </row>
        <row r="3378">
          <cell r="A3378" t="str">
            <v>06.031.0255-0</v>
          </cell>
          <cell r="B3378" t="str">
            <v>Idem item 06.031.0031, com 300mm x 5/16”</v>
          </cell>
          <cell r="C3378" t="str">
            <v>m</v>
          </cell>
        </row>
        <row r="3379">
          <cell r="A3379" t="str">
            <v>06.031.0260-0</v>
          </cell>
          <cell r="B3379" t="str">
            <v>Idem item 06.031.0031, com 350mm x 5/16”</v>
          </cell>
          <cell r="C3379" t="str">
            <v>m</v>
          </cell>
        </row>
        <row r="3380">
          <cell r="A3380" t="str">
            <v>06.031.0265-0</v>
          </cell>
          <cell r="B3380" t="str">
            <v>Idem item 06.031.0031, com 400mm x 5/16”</v>
          </cell>
          <cell r="C3380" t="str">
            <v>m</v>
          </cell>
        </row>
        <row r="3381">
          <cell r="A3381" t="str">
            <v>06.031.0270-0</v>
          </cell>
          <cell r="B3381" t="str">
            <v>Idem item 06.031.0031, com 450mm x 5/16”</v>
          </cell>
          <cell r="C3381" t="str">
            <v>m</v>
          </cell>
        </row>
        <row r="3382">
          <cell r="A3382" t="str">
            <v>06.031.0275-0</v>
          </cell>
          <cell r="B3382" t="str">
            <v>Idem item 06.031.0031, com 500mm x 5/16”</v>
          </cell>
          <cell r="C3382" t="str">
            <v>m</v>
          </cell>
        </row>
        <row r="3383">
          <cell r="A3383" t="str">
            <v>06.031.0280-0</v>
          </cell>
          <cell r="B3383" t="str">
            <v>Idem item 06.031.0031, com 600mm x 5/16”</v>
          </cell>
          <cell r="C3383" t="str">
            <v>m</v>
          </cell>
        </row>
        <row r="3384">
          <cell r="A3384" t="str">
            <v>06.031.0283-0</v>
          </cell>
          <cell r="B3384" t="str">
            <v>Idem item 06.031.0031, com 700mm x 5/16”</v>
          </cell>
          <cell r="C3384" t="str">
            <v>m</v>
          </cell>
        </row>
        <row r="3385">
          <cell r="A3385" t="str">
            <v>06.031.0285-0</v>
          </cell>
          <cell r="B3385" t="str">
            <v>Idem item 06.031.0031, com 800mm x 5/16”</v>
          </cell>
          <cell r="C3385" t="str">
            <v>m</v>
          </cell>
        </row>
        <row r="3386">
          <cell r="A3386" t="str">
            <v>06.031.0290-0</v>
          </cell>
          <cell r="B3386" t="str">
            <v>Idem item 06.031.0031, com 900mm x 5/16”</v>
          </cell>
          <cell r="C3386" t="str">
            <v>m</v>
          </cell>
        </row>
        <row r="3387">
          <cell r="A3387" t="str">
            <v>06.031.0295-0</v>
          </cell>
          <cell r="B3387" t="str">
            <v>Idem item 06.031.0031, com 1000mm x 5/16”</v>
          </cell>
          <cell r="C3387" t="str">
            <v>m</v>
          </cell>
        </row>
        <row r="3388">
          <cell r="A3388" t="str">
            <v>06.031.0300-0</v>
          </cell>
          <cell r="B3388" t="str">
            <v>Idem item 06.031.0031, com 1200mm x 5/16”</v>
          </cell>
          <cell r="C3388" t="str">
            <v>m</v>
          </cell>
        </row>
        <row r="3389">
          <cell r="A3389" t="str">
            <v>06.031.0305-0</v>
          </cell>
          <cell r="B3389" t="str">
            <v>Idem item 06.031.0031, com 300mm x 3/8”</v>
          </cell>
          <cell r="C3389" t="str">
            <v>m</v>
          </cell>
        </row>
        <row r="3390">
          <cell r="A3390" t="str">
            <v>06.031.0410-0</v>
          </cell>
          <cell r="B3390" t="str">
            <v>Idem item 06.031.0031, com 350mm x 3/8”</v>
          </cell>
          <cell r="C3390" t="str">
            <v>m</v>
          </cell>
        </row>
        <row r="3391">
          <cell r="A3391" t="str">
            <v>06.031.0415-0</v>
          </cell>
          <cell r="B3391" t="str">
            <v>Idem item 06.031.0031, com 400mm x 3/8”</v>
          </cell>
          <cell r="C3391" t="str">
            <v>m</v>
          </cell>
        </row>
        <row r="3392">
          <cell r="A3392" t="str">
            <v>06.031.0420-0</v>
          </cell>
          <cell r="B3392" t="str">
            <v>Idem item 06.031.0031, com 450mm x 3/8”</v>
          </cell>
          <cell r="C3392" t="str">
            <v>m</v>
          </cell>
        </row>
        <row r="3393">
          <cell r="A3393" t="str">
            <v>06.031.0425-0</v>
          </cell>
          <cell r="B3393" t="str">
            <v>Idem item 06.031.0031, com 500mm x 3/8”</v>
          </cell>
          <cell r="C3393" t="str">
            <v>m</v>
          </cell>
        </row>
        <row r="3394">
          <cell r="A3394" t="str">
            <v>06.031.0430-0</v>
          </cell>
          <cell r="B3394" t="str">
            <v>Idem item 06.031.0031, com 600mm x 3/8”</v>
          </cell>
          <cell r="C3394" t="str">
            <v>m</v>
          </cell>
        </row>
        <row r="3395">
          <cell r="A3395" t="str">
            <v>06.031.0435-0</v>
          </cell>
          <cell r="B3395" t="str">
            <v>Idem item 06.031.0031, com 700mm x 3/8”</v>
          </cell>
          <cell r="C3395" t="str">
            <v>m</v>
          </cell>
        </row>
        <row r="3396">
          <cell r="A3396" t="str">
            <v>06.031.0440-0</v>
          </cell>
          <cell r="B3396" t="str">
            <v>Idem item 06.031.0031, com 800mm x 3/8”</v>
          </cell>
          <cell r="C3396" t="str">
            <v>m</v>
          </cell>
        </row>
        <row r="3397">
          <cell r="A3397" t="str">
            <v>06.031.0445-0</v>
          </cell>
          <cell r="B3397" t="str">
            <v>Idem item 06.031.0031, com 900mm x 3/8”</v>
          </cell>
          <cell r="C3397" t="str">
            <v>m</v>
          </cell>
        </row>
        <row r="3398">
          <cell r="A3398" t="str">
            <v>06.031.0450-0</v>
          </cell>
          <cell r="B3398" t="str">
            <v>Idem item 06.031.0031, com 1000mm x 3/8”</v>
          </cell>
          <cell r="C3398" t="str">
            <v>m</v>
          </cell>
        </row>
        <row r="3399">
          <cell r="A3399" t="str">
            <v>06.031.0455-0</v>
          </cell>
          <cell r="B3399" t="str">
            <v>Idem item 06.031.0031, com 1200mm x 3/8”</v>
          </cell>
          <cell r="C3399" t="str">
            <v>m</v>
          </cell>
        </row>
        <row r="3400">
          <cell r="A3400" t="str">
            <v>06.031.0465-0</v>
          </cell>
          <cell r="B3400" t="str">
            <v>Idem item 06.031.0031, com 1300mm x 3/8”</v>
          </cell>
          <cell r="C3400" t="str">
            <v>m</v>
          </cell>
        </row>
        <row r="3401">
          <cell r="A3401" t="str">
            <v>06.031.0475-0</v>
          </cell>
          <cell r="B3401" t="str">
            <v>Idem item 06.031.0031, com 1500mm x 3/8”</v>
          </cell>
          <cell r="C3401" t="str">
            <v>m</v>
          </cell>
        </row>
        <row r="3402">
          <cell r="A3402" t="str">
            <v>06.031.0480-0</v>
          </cell>
          <cell r="B3402" t="str">
            <v>Idem item 06.031.0031, com 2000mm x 3/8”</v>
          </cell>
          <cell r="C3402" t="str">
            <v>m</v>
          </cell>
        </row>
        <row r="3403">
          <cell r="A3403" t="str">
            <v>06.031.0485-0</v>
          </cell>
          <cell r="B3403" t="str">
            <v>Idem item 06.031.0031, com 2500mm x 3/8”</v>
          </cell>
          <cell r="C3403" t="str">
            <v>m</v>
          </cell>
        </row>
        <row r="3404">
          <cell r="A3404" t="str">
            <v>06.031.0490-0</v>
          </cell>
          <cell r="B3404" t="str">
            <v>Idem item 06.031.0031, com 500mm x 1/2”</v>
          </cell>
          <cell r="C3404" t="str">
            <v>m</v>
          </cell>
        </row>
        <row r="3405">
          <cell r="A3405" t="str">
            <v>06.031.0610-0</v>
          </cell>
          <cell r="B3405" t="str">
            <v>Idem item 06.031.0031, com 600mm x 1/2”</v>
          </cell>
          <cell r="C3405" t="str">
            <v>m</v>
          </cell>
        </row>
        <row r="3406">
          <cell r="A3406" t="str">
            <v>06.031.0620-0</v>
          </cell>
          <cell r="B3406" t="str">
            <v>Idem item 06.031.0031, com 700mm x 1/2”</v>
          </cell>
          <cell r="C3406" t="str">
            <v>m</v>
          </cell>
        </row>
        <row r="3407">
          <cell r="A3407" t="str">
            <v>06.031.0630-0</v>
          </cell>
          <cell r="B3407" t="str">
            <v>Idem item 06.031.0031, com 800mm x 1/2”</v>
          </cell>
          <cell r="C3407" t="str">
            <v>m</v>
          </cell>
        </row>
        <row r="3408">
          <cell r="A3408" t="str">
            <v>06.031.0640-0</v>
          </cell>
          <cell r="B3408" t="str">
            <v>Idem item 06.031.0031, com 900mm x 1/2”</v>
          </cell>
          <cell r="C3408" t="str">
            <v>m</v>
          </cell>
        </row>
        <row r="3409">
          <cell r="A3409" t="str">
            <v>06.031.0650-0</v>
          </cell>
          <cell r="B3409" t="str">
            <v>Idem item 06.031.0031, com 1000mm x 1/2”</v>
          </cell>
          <cell r="C3409" t="str">
            <v>m</v>
          </cell>
        </row>
        <row r="3410">
          <cell r="A3410" t="str">
            <v>06.031.0660-0</v>
          </cell>
          <cell r="B3410" t="str">
            <v>Idem item 06.031.0031, com 1200mm x 1/2”</v>
          </cell>
          <cell r="C3410" t="str">
            <v>m</v>
          </cell>
        </row>
        <row r="3411">
          <cell r="A3411" t="str">
            <v>06.031.0675-0</v>
          </cell>
          <cell r="B3411" t="str">
            <v>Idem item 06.031.0031, com 1500mm x 1/2”</v>
          </cell>
          <cell r="C3411" t="str">
            <v>m</v>
          </cell>
        </row>
        <row r="3412">
          <cell r="A3412" t="str">
            <v>06.031.0690-0</v>
          </cell>
          <cell r="B3412" t="str">
            <v>Idem item 06.031.0031, com 1750mm x 1/2”</v>
          </cell>
          <cell r="C3412" t="str">
            <v>m</v>
          </cell>
        </row>
        <row r="3413">
          <cell r="A3413" t="str">
            <v>06.031.0700-0</v>
          </cell>
          <cell r="B3413" t="str">
            <v>Idem item 06.031.0031, com 2000mm x 1/2”</v>
          </cell>
          <cell r="C3413" t="str">
            <v>m</v>
          </cell>
        </row>
        <row r="3414">
          <cell r="A3414" t="str">
            <v>06.031.0750-0</v>
          </cell>
          <cell r="B3414" t="str">
            <v>Idem item 06.031.0031, com 2500mm x 1/2”</v>
          </cell>
          <cell r="C3414" t="str">
            <v>m</v>
          </cell>
        </row>
        <row r="3415">
          <cell r="A3415" t="str">
            <v>06.031.0755-0</v>
          </cell>
          <cell r="B3415" t="str">
            <v>Idem item 06.031.0031, com 1800mm x 5/8”</v>
          </cell>
          <cell r="C3415" t="str">
            <v>m</v>
          </cell>
        </row>
        <row r="3416">
          <cell r="A3416" t="str">
            <v>06.031.0760-0</v>
          </cell>
          <cell r="B3416" t="str">
            <v>Idem item 06.031.0031, com 2000mm x 5/8”</v>
          </cell>
          <cell r="C3416" t="str">
            <v>m</v>
          </cell>
        </row>
        <row r="3417">
          <cell r="A3417" t="str">
            <v>06.031.0765-0</v>
          </cell>
          <cell r="B3417" t="str">
            <v>Idem item 06.031.0031, com 2500mm x 5/8”</v>
          </cell>
          <cell r="C3417" t="str">
            <v>m</v>
          </cell>
        </row>
        <row r="3418">
          <cell r="A3418" t="str">
            <v>06.032.0051-0</v>
          </cell>
          <cell r="B3418" t="str">
            <v>Curva de chapa de aço soldado, DN 16”, espessura de 3/16”,ângulo de 90º, com 4 gomos, pontas biseladas, revestida internamente conforme norma AWWA C-210 epóxi líquido e externamente conforme norma AWWA C-213 fusion bonded epóxi (aplicação enterrada), inclusive jogo de materiais para revestimento das juntas, raio de curvatura de 381mm, área externa de 0,781m² e interna de 0.763m² e peso teórico de chapa de 28,8 kg. FORNECIMENTO</v>
          </cell>
          <cell r="C3418" t="str">
            <v>un</v>
          </cell>
        </row>
        <row r="3419">
          <cell r="A3419" t="str">
            <v>06.032.0053-0</v>
          </cell>
          <cell r="B3419" t="str">
            <v>Idem item 06.032.0051, sendo dimensões: 24”x1/4”; raio de curvatura: 558,8mm; área externa: 1,724m²; área interna:  1,688m²; peso: 84,8kg</v>
          </cell>
          <cell r="C3419" t="str">
            <v>un</v>
          </cell>
        </row>
        <row r="3420">
          <cell r="A3420" t="str">
            <v>06.032.0055-0</v>
          </cell>
          <cell r="B3420" t="str">
            <v>Idem item 06.032.0051, sendo dimensões: 28”x5/16”; raio de curvatura: 609,6mm; área externa: 2,192m²; área interna:  2,143m²; peso: 134,7kg</v>
          </cell>
          <cell r="C3420" t="str">
            <v>un</v>
          </cell>
        </row>
        <row r="3421">
          <cell r="A3421" t="str">
            <v>06.032.0057-0</v>
          </cell>
          <cell r="B3421" t="str">
            <v>Idem item 06.032.0051, sendo dimensões: 40”x3/8”; raio de curvatura: 762mm; área externa: 3,907m²; área interna: 3,833m²; peso: 289,6kg</v>
          </cell>
          <cell r="C3421" t="str">
            <v>un</v>
          </cell>
        </row>
        <row r="3422">
          <cell r="A3422" t="str">
            <v>06.032.0059-0</v>
          </cell>
          <cell r="B3422" t="str">
            <v>Idem item 06.032.0051, sendo dimensões: 48”x1/2”; raio de curvatura: 863,6mm; área externa: 5,32m²; área interna: 5,209m²; peso: 524,6kg</v>
          </cell>
          <cell r="C3422" t="str">
            <v>un</v>
          </cell>
        </row>
        <row r="3423">
          <cell r="A3423" t="str">
            <v>06.032.0060-0</v>
          </cell>
          <cell r="B3423" t="str">
            <v>Junta flexível de aço, tipo Dresser sem ancoragem (Harness), e diâmetro de 150mm. FORNECIMENTO</v>
          </cell>
          <cell r="C3423" t="str">
            <v>un</v>
          </cell>
        </row>
        <row r="3424">
          <cell r="A3424" t="str">
            <v>06.032.0061-0</v>
          </cell>
          <cell r="B3424" t="str">
            <v>Idem item 06.032.0060, com diâmetro de 200mm</v>
          </cell>
          <cell r="C3424" t="str">
            <v>un</v>
          </cell>
        </row>
        <row r="3425">
          <cell r="A3425" t="str">
            <v>06.032.0062-0</v>
          </cell>
          <cell r="B3425" t="str">
            <v>Idem item 06.032.0060, com diâmetro de 250mm</v>
          </cell>
          <cell r="C3425" t="str">
            <v>un</v>
          </cell>
        </row>
        <row r="3426">
          <cell r="A3426" t="str">
            <v>06.032.0063-0</v>
          </cell>
          <cell r="B3426" t="str">
            <v>Idem item 06.032.0060, com diâmetro de 300mm</v>
          </cell>
          <cell r="C3426" t="str">
            <v>un</v>
          </cell>
        </row>
        <row r="3427">
          <cell r="A3427" t="str">
            <v>06.032.0064-0</v>
          </cell>
          <cell r="B3427" t="str">
            <v>Idem item 06.032.0060, com diâmetro de 350mm</v>
          </cell>
          <cell r="C3427" t="str">
            <v>un</v>
          </cell>
        </row>
        <row r="3428">
          <cell r="A3428" t="str">
            <v>06.032.0065-0</v>
          </cell>
          <cell r="B3428" t="str">
            <v>Idem item 06.032.0060, com diâmetro de 400mm</v>
          </cell>
          <cell r="C3428" t="str">
            <v>un</v>
          </cell>
        </row>
        <row r="3429">
          <cell r="A3429" t="str">
            <v>06.032.0066-0</v>
          </cell>
          <cell r="B3429" t="str">
            <v>Idem item 06.032.0060, com diâmetro de 450mm</v>
          </cell>
          <cell r="C3429" t="str">
            <v>un</v>
          </cell>
        </row>
        <row r="3430">
          <cell r="A3430" t="str">
            <v>06.032.0067-0</v>
          </cell>
          <cell r="B3430" t="str">
            <v>Idem item 06.032.0060, com diâmetro de 500mm</v>
          </cell>
          <cell r="C3430" t="str">
            <v>un</v>
          </cell>
        </row>
        <row r="3431">
          <cell r="A3431" t="str">
            <v>06.032.0068-0</v>
          </cell>
          <cell r="B3431" t="str">
            <v>Idem item 06.032.0060, com diâmetro de 600mm</v>
          </cell>
          <cell r="C3431" t="str">
            <v>un</v>
          </cell>
        </row>
        <row r="3432">
          <cell r="A3432" t="str">
            <v>06.032.0069-0</v>
          </cell>
          <cell r="B3432" t="str">
            <v>Idem item 06.032.0060, com diâmetro de 700mm</v>
          </cell>
          <cell r="C3432" t="str">
            <v>un</v>
          </cell>
        </row>
        <row r="3433">
          <cell r="A3433" t="str">
            <v>06.032.0070-0</v>
          </cell>
          <cell r="B3433" t="str">
            <v>Idem item 06.032.0060, com diâmetro de 800mm</v>
          </cell>
          <cell r="C3433" t="str">
            <v>un</v>
          </cell>
        </row>
        <row r="3434">
          <cell r="A3434" t="str">
            <v>06.032.0071-0</v>
          </cell>
          <cell r="B3434" t="str">
            <v>Idem item 06.032.0060, com diâmetro de 900mm</v>
          </cell>
          <cell r="C3434" t="str">
            <v>un</v>
          </cell>
        </row>
        <row r="3435">
          <cell r="A3435" t="str">
            <v>06.032.0072-0</v>
          </cell>
          <cell r="B3435" t="str">
            <v>Idem item 06.032.0060, com diâmetro de 1000mm</v>
          </cell>
          <cell r="C3435" t="str">
            <v>un</v>
          </cell>
        </row>
        <row r="3436">
          <cell r="A3436" t="str">
            <v>06.032.0073-0</v>
          </cell>
          <cell r="B3436" t="str">
            <v>Idem item 06.032.0060, com diâmetro de 1200mm</v>
          </cell>
          <cell r="C3436" t="str">
            <v>un</v>
          </cell>
        </row>
        <row r="3437">
          <cell r="A3437" t="str">
            <v>06.032.0074-0</v>
          </cell>
          <cell r="B3437" t="str">
            <v>Idem item 06.032.0060, com diâmetro de 1300mm</v>
          </cell>
          <cell r="C3437" t="str">
            <v>un</v>
          </cell>
        </row>
        <row r="3438">
          <cell r="A3438" t="str">
            <v>06.032.0075-0</v>
          </cell>
          <cell r="B3438" t="str">
            <v>Idem item 06.032.0060, com diâmetro de 1500mm</v>
          </cell>
          <cell r="C3438" t="str">
            <v>un</v>
          </cell>
        </row>
        <row r="3439">
          <cell r="A3439" t="str">
            <v>06.032.0076-0</v>
          </cell>
          <cell r="B3439" t="str">
            <v>Idem item 06.032.0060, com diâmetro de 2000mm</v>
          </cell>
          <cell r="C3439" t="str">
            <v>un</v>
          </cell>
        </row>
        <row r="3440">
          <cell r="A3440" t="str">
            <v>06.032.0077-0</v>
          </cell>
          <cell r="B3440" t="str">
            <v>Idem item 06.032.0060, com diâmetro de 2500mm</v>
          </cell>
          <cell r="C3440" t="str">
            <v>un</v>
          </cell>
        </row>
        <row r="3441">
          <cell r="A3441" t="str">
            <v>06.032.0080-0</v>
          </cell>
          <cell r="B3441" t="str">
            <v>Junta flexível de aço, tipo Dresser com ancoragem (Harness), e diâmetro de 150mm. FORNECIMENTO</v>
          </cell>
          <cell r="C3441" t="str">
            <v>un</v>
          </cell>
        </row>
        <row r="3442">
          <cell r="A3442" t="str">
            <v>06.032.0081-0</v>
          </cell>
          <cell r="B3442" t="str">
            <v>Idem item 06.032.0080, com diâmetro de 200mm</v>
          </cell>
          <cell r="C3442" t="str">
            <v>un</v>
          </cell>
        </row>
        <row r="3443">
          <cell r="A3443" t="str">
            <v>06.032.0082-0</v>
          </cell>
          <cell r="B3443" t="str">
            <v>Idem item 06.032.0080, com diâmetro de 250mm</v>
          </cell>
          <cell r="C3443" t="str">
            <v>un</v>
          </cell>
        </row>
        <row r="3444">
          <cell r="A3444" t="str">
            <v>06.032.0083-0</v>
          </cell>
          <cell r="B3444" t="str">
            <v>Idem item 06.032.0080, com diâmetro de 300mm</v>
          </cell>
          <cell r="C3444" t="str">
            <v>un</v>
          </cell>
        </row>
        <row r="3445">
          <cell r="A3445" t="str">
            <v>06.032.0084-0</v>
          </cell>
          <cell r="B3445" t="str">
            <v>Idem item 06.032.0080, com diâmetro de 350mm</v>
          </cell>
          <cell r="C3445" t="str">
            <v>un</v>
          </cell>
        </row>
        <row r="3446">
          <cell r="A3446" t="str">
            <v>06.032.0085-0</v>
          </cell>
          <cell r="B3446" t="str">
            <v>Idem item 06.032.0080, com diâmetro de 400mm</v>
          </cell>
          <cell r="C3446" t="str">
            <v>un</v>
          </cell>
        </row>
        <row r="3447">
          <cell r="A3447" t="str">
            <v>06.032.0086-0</v>
          </cell>
          <cell r="B3447" t="str">
            <v>Idem item 06.032.0080, com diâmetro de 450mm</v>
          </cell>
          <cell r="C3447" t="str">
            <v>un</v>
          </cell>
        </row>
        <row r="3448">
          <cell r="A3448" t="str">
            <v>06.032.0087-0</v>
          </cell>
          <cell r="B3448" t="str">
            <v>Idem item 06.032.0080, com diâmetro de 500mm</v>
          </cell>
          <cell r="C3448" t="str">
            <v>un</v>
          </cell>
        </row>
        <row r="3449">
          <cell r="A3449" t="str">
            <v>06.032.0088-0</v>
          </cell>
          <cell r="B3449" t="str">
            <v>Idem item 06.032.0080, com diâmetro de 600mm</v>
          </cell>
          <cell r="C3449" t="str">
            <v>un</v>
          </cell>
        </row>
        <row r="3450">
          <cell r="A3450" t="str">
            <v>06.032.0089-0</v>
          </cell>
          <cell r="B3450" t="str">
            <v>Idem item 06.032.0080, com diâmetro de 700mm</v>
          </cell>
          <cell r="C3450" t="str">
            <v>un</v>
          </cell>
        </row>
        <row r="3451">
          <cell r="A3451" t="str">
            <v>06.032.0090-0</v>
          </cell>
          <cell r="B3451" t="str">
            <v>Idem item 06.032.0080, com diâmetro de 800mm</v>
          </cell>
          <cell r="C3451" t="str">
            <v>un</v>
          </cell>
        </row>
        <row r="3452">
          <cell r="A3452" t="str">
            <v>06.032.0091-0</v>
          </cell>
          <cell r="B3452" t="str">
            <v>Idem item 06.032.0080, com diâmetro de 900mm</v>
          </cell>
          <cell r="C3452" t="str">
            <v>un</v>
          </cell>
        </row>
        <row r="3453">
          <cell r="A3453" t="str">
            <v>06.032.0092-0</v>
          </cell>
          <cell r="B3453" t="str">
            <v>Idem item 06.032.0080, com diâmetro de 1000mm</v>
          </cell>
          <cell r="C3453" t="str">
            <v>un</v>
          </cell>
        </row>
        <row r="3454">
          <cell r="A3454" t="str">
            <v>06.032.0093-0</v>
          </cell>
          <cell r="B3454" t="str">
            <v>Idem item 06.032.0080, com diâmetro de 1200mm</v>
          </cell>
          <cell r="C3454" t="str">
            <v>un</v>
          </cell>
        </row>
        <row r="3455">
          <cell r="A3455" t="str">
            <v>06.032.0094-0</v>
          </cell>
          <cell r="B3455" t="str">
            <v>Idem item 06.032.0080, com diâmetro de 1300mm</v>
          </cell>
          <cell r="C3455" t="str">
            <v>un</v>
          </cell>
        </row>
        <row r="3456">
          <cell r="A3456" t="str">
            <v>06.032.0095-0</v>
          </cell>
          <cell r="B3456" t="str">
            <v>Idem item 06.032.0080, com diâmetro de 1500mm</v>
          </cell>
          <cell r="C3456" t="str">
            <v>un</v>
          </cell>
        </row>
        <row r="3457">
          <cell r="A3457" t="str">
            <v>06.032.0096-0</v>
          </cell>
          <cell r="B3457" t="str">
            <v>Idem item 06.032.0080, com diâmetro de 2000mm</v>
          </cell>
          <cell r="C3457" t="str">
            <v>un</v>
          </cell>
        </row>
        <row r="3458">
          <cell r="A3458" t="str">
            <v>06.032.0097-0</v>
          </cell>
          <cell r="B3458" t="str">
            <v>Idem item 06.032.0080, com diâmetro de 2500mm</v>
          </cell>
          <cell r="C3458" t="str">
            <v>un</v>
          </cell>
        </row>
        <row r="3459">
          <cell r="A3459" t="str">
            <v>06.033.0010-0</v>
          </cell>
          <cell r="B3459" t="str">
            <v>Flanges de aço soldado, pintura a base de borracha clorada (AWW C-204), exclusive parafusos e arruelas, com diâmetro até 800mm. FORNECIMENTO</v>
          </cell>
          <cell r="C3459" t="str">
            <v>kg</v>
          </cell>
        </row>
        <row r="3460">
          <cell r="A3460" t="str">
            <v>06.033.0020-0</v>
          </cell>
          <cell r="B3460" t="str">
            <v>Idem item 06.033.0010, com diâmetro acima de 800mm e até 1200mm</v>
          </cell>
          <cell r="C3460" t="str">
            <v>kg</v>
          </cell>
        </row>
        <row r="3461">
          <cell r="A3461" t="str">
            <v>06.033.0030-0</v>
          </cell>
          <cell r="B3461" t="str">
            <v>Idem item 06.033.0010, com diâmetro acima de 1200mm</v>
          </cell>
          <cell r="C3461" t="str">
            <v>kg</v>
          </cell>
        </row>
        <row r="3462">
          <cell r="A3462" t="str">
            <v>06.034.0031-0</v>
          </cell>
          <cell r="B3462" t="str">
            <v>Obs.: Aplicação Enterrada Vide família 06.031 Tubo de aço carbono fabricados conforme norma AWWA C-200 revestidos internamente conforme norma AWWA C-210 epóxi líquido e externamente com primer epóxi óxido de ferro + alumínio fenólico norma Petrobrás N 1850, N-1259, ( aplicação aérea), com 150mm x 3/16”. FORNECIMENTO</v>
          </cell>
          <cell r="C3462" t="str">
            <v>m</v>
          </cell>
        </row>
        <row r="3463">
          <cell r="A3463" t="str">
            <v>06.034.0032-0</v>
          </cell>
          <cell r="B3463" t="str">
            <v>Idem item 06.034.0031, com 200mm x 3/16”</v>
          </cell>
          <cell r="C3463" t="str">
            <v>m</v>
          </cell>
        </row>
        <row r="3464">
          <cell r="A3464" t="str">
            <v>06.034.0035-0</v>
          </cell>
          <cell r="B3464" t="str">
            <v>Idem item 06.034.0031, com 250mm x 3/16”</v>
          </cell>
          <cell r="C3464" t="str">
            <v>m</v>
          </cell>
        </row>
        <row r="3465">
          <cell r="A3465" t="str">
            <v>06.034.0039-0</v>
          </cell>
          <cell r="B3465" t="str">
            <v>Idem item 06.034.0031, com 300mm x 3/16”</v>
          </cell>
          <cell r="C3465" t="str">
            <v>m</v>
          </cell>
        </row>
        <row r="3466">
          <cell r="A3466" t="str">
            <v>06.034.0041-0</v>
          </cell>
          <cell r="B3466" t="str">
            <v>Idem item 06.034.0031, com 350mm x 3/16”</v>
          </cell>
          <cell r="C3466" t="str">
            <v>m</v>
          </cell>
        </row>
        <row r="3467">
          <cell r="A3467" t="str">
            <v>06.034.0043-0</v>
          </cell>
          <cell r="B3467" t="str">
            <v>Idem item 06.034.0031, com 400mm x 3/16”</v>
          </cell>
          <cell r="C3467" t="str">
            <v>m</v>
          </cell>
        </row>
        <row r="3468">
          <cell r="A3468" t="str">
            <v>06.034.0045-0</v>
          </cell>
          <cell r="B3468" t="str">
            <v>Idem item 06.034.0031, com 450mm x 3/16”</v>
          </cell>
          <cell r="C3468" t="str">
            <v>m</v>
          </cell>
        </row>
        <row r="3469">
          <cell r="A3469" t="str">
            <v>06.034.0050-0</v>
          </cell>
          <cell r="B3469" t="str">
            <v>Idem item 06.034.0031, com 500mm x 3/16”</v>
          </cell>
          <cell r="C3469" t="str">
            <v>m</v>
          </cell>
        </row>
        <row r="3470">
          <cell r="A3470" t="str">
            <v>06.034.0098-0</v>
          </cell>
          <cell r="B3470" t="str">
            <v>Idem item 06.034.0031, com 150mm x 1/4”</v>
          </cell>
          <cell r="C3470" t="str">
            <v>m</v>
          </cell>
        </row>
        <row r="3471">
          <cell r="A3471" t="str">
            <v>06.034.0100-0</v>
          </cell>
          <cell r="B3471" t="str">
            <v>Idem item 06.034.0031, com 200mm x 1/4”</v>
          </cell>
          <cell r="C3471" t="str">
            <v>m</v>
          </cell>
        </row>
        <row r="3472">
          <cell r="A3472" t="str">
            <v>06.034.0105-0</v>
          </cell>
          <cell r="B3472" t="str">
            <v>Idem item 06.034.0031, com 250mm x 1/4”</v>
          </cell>
          <cell r="C3472" t="str">
            <v>m</v>
          </cell>
        </row>
        <row r="3473">
          <cell r="A3473" t="str">
            <v>06.034.0110-0</v>
          </cell>
          <cell r="B3473" t="str">
            <v>Idem item 06.034.0031, com 300mm x 1/4”</v>
          </cell>
          <cell r="C3473" t="str">
            <v>m</v>
          </cell>
        </row>
        <row r="3474">
          <cell r="A3474" t="str">
            <v>06.034.0115-0</v>
          </cell>
          <cell r="B3474" t="str">
            <v>Idem item 06.034.0031, com 350mm x 1/4”</v>
          </cell>
          <cell r="C3474" t="str">
            <v>m</v>
          </cell>
        </row>
        <row r="3475">
          <cell r="A3475" t="str">
            <v>06.034.0120-0</v>
          </cell>
          <cell r="B3475" t="str">
            <v>Idem item 06.034.0031, com 400mm x 1/4”</v>
          </cell>
          <cell r="C3475" t="str">
            <v>m</v>
          </cell>
        </row>
        <row r="3476">
          <cell r="A3476" t="str">
            <v>06.034.0125-0</v>
          </cell>
          <cell r="B3476" t="str">
            <v>Idem item 06.034.0031, com 450mm x 1/4”</v>
          </cell>
          <cell r="C3476" t="str">
            <v>m</v>
          </cell>
        </row>
        <row r="3477">
          <cell r="A3477" t="str">
            <v>06.034.0130-0</v>
          </cell>
          <cell r="B3477" t="str">
            <v>Idem item 06.034.0031, com 500mm x 1/4”</v>
          </cell>
          <cell r="C3477" t="str">
            <v>m</v>
          </cell>
        </row>
        <row r="3478">
          <cell r="A3478" t="str">
            <v>06.034.0135-0</v>
          </cell>
          <cell r="B3478" t="str">
            <v>Idem item 06.034.0031, com 600mm x 1/4”</v>
          </cell>
          <cell r="C3478" t="str">
            <v>m</v>
          </cell>
        </row>
        <row r="3479">
          <cell r="A3479" t="str">
            <v>06.034.0140-0</v>
          </cell>
          <cell r="B3479" t="str">
            <v>Idem item 06.034.0031, com 700mm x 1/4”</v>
          </cell>
          <cell r="C3479" t="str">
            <v>m</v>
          </cell>
        </row>
        <row r="3480">
          <cell r="A3480" t="str">
            <v>06.034.0145-0</v>
          </cell>
          <cell r="B3480" t="str">
            <v>Idem item 06.034.0031, com 800mm x 1/4”</v>
          </cell>
          <cell r="C3480" t="str">
            <v>m</v>
          </cell>
        </row>
        <row r="3481">
          <cell r="A3481" t="str">
            <v>06.034.0255-0</v>
          </cell>
          <cell r="B3481" t="str">
            <v>Idem item 06.034.0031, com 300mm x 5/16”</v>
          </cell>
          <cell r="C3481" t="str">
            <v>m</v>
          </cell>
        </row>
        <row r="3482">
          <cell r="A3482" t="str">
            <v>06.034.0260-0</v>
          </cell>
          <cell r="B3482" t="str">
            <v>Idem item 06.034.0031, com 350mm x 5/16”</v>
          </cell>
          <cell r="C3482" t="str">
            <v>m</v>
          </cell>
        </row>
        <row r="3483">
          <cell r="A3483" t="str">
            <v>06.034.0265-0</v>
          </cell>
          <cell r="B3483" t="str">
            <v>Idem item 06.034.0031, com 400mm x 5/16”</v>
          </cell>
          <cell r="C3483" t="str">
            <v>m</v>
          </cell>
        </row>
        <row r="3484">
          <cell r="A3484" t="str">
            <v>06.034.0270-0</v>
          </cell>
          <cell r="B3484" t="str">
            <v>Idem item 06.034.0031, com 450mm x 5/16”</v>
          </cell>
          <cell r="C3484" t="str">
            <v>m</v>
          </cell>
        </row>
        <row r="3485">
          <cell r="A3485" t="str">
            <v>06.034.0275-0</v>
          </cell>
          <cell r="B3485" t="str">
            <v>Idem item 06.034.0031, com 500mm x 5/16”</v>
          </cell>
          <cell r="C3485" t="str">
            <v>m</v>
          </cell>
        </row>
        <row r="3486">
          <cell r="A3486" t="str">
            <v>06.034.0280-0</v>
          </cell>
          <cell r="B3486" t="str">
            <v>Idem item 06.034.0031, com 600mm x 5/16”</v>
          </cell>
          <cell r="C3486" t="str">
            <v>m</v>
          </cell>
        </row>
        <row r="3487">
          <cell r="A3487" t="str">
            <v>06.034.0283-0</v>
          </cell>
          <cell r="B3487" t="str">
            <v>Idem item 06.034.0031, com 700mm x 5/16”</v>
          </cell>
          <cell r="C3487" t="str">
            <v>m</v>
          </cell>
        </row>
        <row r="3488">
          <cell r="A3488" t="str">
            <v>06.034.0285-0</v>
          </cell>
          <cell r="B3488" t="str">
            <v>Idem item 06.034.0031, com 800mm x 5/16”</v>
          </cell>
          <cell r="C3488" t="str">
            <v>m</v>
          </cell>
        </row>
        <row r="3489">
          <cell r="A3489" t="str">
            <v>06.034.0290-0</v>
          </cell>
          <cell r="B3489" t="str">
            <v>Idem item 06.034.0031, com 900mm x 5/16”</v>
          </cell>
          <cell r="C3489" t="str">
            <v>m</v>
          </cell>
        </row>
        <row r="3490">
          <cell r="A3490" t="str">
            <v>06.034.0295-0</v>
          </cell>
          <cell r="B3490" t="str">
            <v>Idem item 06.034.0031, com 1000mm x 5/16”</v>
          </cell>
          <cell r="C3490" t="str">
            <v>m</v>
          </cell>
        </row>
        <row r="3491">
          <cell r="A3491" t="str">
            <v>06.034.0300-0</v>
          </cell>
          <cell r="B3491" t="str">
            <v>Idem item 06.034.0031, com 1200mm x 5/16”</v>
          </cell>
          <cell r="C3491" t="str">
            <v>m</v>
          </cell>
        </row>
        <row r="3492">
          <cell r="A3492" t="str">
            <v>06.034.0306-0</v>
          </cell>
          <cell r="B3492" t="str">
            <v>Idem item 06.034.0031, com 300mm x 3/8”</v>
          </cell>
          <cell r="C3492" t="str">
            <v>m</v>
          </cell>
        </row>
        <row r="3493">
          <cell r="A3493" t="str">
            <v>06.034.0410-0</v>
          </cell>
          <cell r="B3493" t="str">
            <v>Idem item 06.034.0031, com 350mm x 3/8”</v>
          </cell>
          <cell r="C3493" t="str">
            <v>m</v>
          </cell>
        </row>
        <row r="3494">
          <cell r="A3494" t="str">
            <v>06.034.0415-0</v>
          </cell>
          <cell r="B3494" t="str">
            <v>Idem item 06.034.0031, com 400mm x 3/8”</v>
          </cell>
          <cell r="C3494" t="str">
            <v>m</v>
          </cell>
        </row>
        <row r="3495">
          <cell r="A3495" t="str">
            <v>06.034.0420-0</v>
          </cell>
          <cell r="B3495" t="str">
            <v>Idem item 06.034.0031, com 450mm x 3/8”</v>
          </cell>
          <cell r="C3495" t="str">
            <v>m</v>
          </cell>
        </row>
        <row r="3496">
          <cell r="A3496" t="str">
            <v>06.034.0425-0</v>
          </cell>
          <cell r="B3496" t="str">
            <v>Idem item 06.034.0031, com 500mm x 3/8”</v>
          </cell>
          <cell r="C3496" t="str">
            <v>m</v>
          </cell>
        </row>
        <row r="3497">
          <cell r="A3497" t="str">
            <v>06.034.0430-0</v>
          </cell>
          <cell r="B3497" t="str">
            <v>Idem item 06.034.0031, com 600mm x 3/8”</v>
          </cell>
          <cell r="C3497" t="str">
            <v>m</v>
          </cell>
        </row>
        <row r="3498">
          <cell r="A3498" t="str">
            <v>06.034.0435-0</v>
          </cell>
          <cell r="B3498" t="str">
            <v>Idem item 06.034.0031, com 700mm x 3/8”</v>
          </cell>
          <cell r="C3498" t="str">
            <v>m</v>
          </cell>
        </row>
        <row r="3499">
          <cell r="A3499" t="str">
            <v>06.034.0440-0</v>
          </cell>
          <cell r="B3499" t="str">
            <v>Idem item 06.034.0031, com 800mm x 3/8”</v>
          </cell>
          <cell r="C3499" t="str">
            <v>m</v>
          </cell>
        </row>
        <row r="3500">
          <cell r="A3500" t="str">
            <v>06.034.0445-0</v>
          </cell>
          <cell r="B3500" t="str">
            <v>Idem item 06.034.0031, com 900mm x 3/8”</v>
          </cell>
          <cell r="C3500" t="str">
            <v>m</v>
          </cell>
        </row>
        <row r="3501">
          <cell r="A3501" t="str">
            <v>06.034.0450-0</v>
          </cell>
          <cell r="B3501" t="str">
            <v>Idem item 06.034.0031, com 1000mm x 3/8”</v>
          </cell>
          <cell r="C3501" t="str">
            <v>m</v>
          </cell>
        </row>
        <row r="3502">
          <cell r="A3502" t="str">
            <v>06.034.0455-0</v>
          </cell>
          <cell r="B3502" t="str">
            <v>Idem item 06.034.0031, com 1200mm x 3/8”</v>
          </cell>
          <cell r="C3502" t="str">
            <v>m</v>
          </cell>
        </row>
        <row r="3503">
          <cell r="A3503" t="str">
            <v>06.034.0465-0</v>
          </cell>
          <cell r="B3503" t="str">
            <v>Idem item 06.034.0031, com 1300mm x 3/8”</v>
          </cell>
          <cell r="C3503" t="str">
            <v>m</v>
          </cell>
        </row>
        <row r="3504">
          <cell r="A3504" t="str">
            <v>06.034.0475-0</v>
          </cell>
          <cell r="B3504" t="str">
            <v>Idem item 06.034.0031, com 1500mm x 3/8”</v>
          </cell>
          <cell r="C3504" t="str">
            <v>m</v>
          </cell>
        </row>
        <row r="3505">
          <cell r="A3505" t="str">
            <v>06.034.0480-0</v>
          </cell>
          <cell r="B3505" t="str">
            <v>Idem item 06.034.0031, com 2000mm x 3/8”</v>
          </cell>
          <cell r="C3505" t="str">
            <v>m</v>
          </cell>
        </row>
        <row r="3506">
          <cell r="A3506" t="str">
            <v xml:space="preserve">06.034.0485-0 </v>
          </cell>
          <cell r="B3506" t="str">
            <v>Idem item 06.034.0031, com 2500mm x 3/8”</v>
          </cell>
          <cell r="C3506" t="str">
            <v>m</v>
          </cell>
        </row>
        <row r="3507">
          <cell r="A3507" t="str">
            <v>06.034.0550-0</v>
          </cell>
          <cell r="B3507" t="str">
            <v>Idem item 06.034.0031, com 500mm x 1/2”</v>
          </cell>
          <cell r="C3507" t="str">
            <v>m</v>
          </cell>
        </row>
        <row r="3508">
          <cell r="A3508" t="str">
            <v>06.034.0610-0</v>
          </cell>
          <cell r="B3508" t="str">
            <v>Idem item 06.034.0031, com 600mm x 1/2”</v>
          </cell>
          <cell r="C3508" t="str">
            <v>m</v>
          </cell>
        </row>
        <row r="3509">
          <cell r="A3509" t="str">
            <v>06.034.0620-0</v>
          </cell>
          <cell r="B3509" t="str">
            <v>Idem item 06.034.0031, com 700mm x 1/2”</v>
          </cell>
          <cell r="C3509" t="str">
            <v>m</v>
          </cell>
        </row>
        <row r="3510">
          <cell r="A3510" t="str">
            <v>06.034.0630-0</v>
          </cell>
          <cell r="B3510" t="str">
            <v>Idem item 06.034.0031, com 800mm x 1/2”</v>
          </cell>
          <cell r="C3510" t="str">
            <v>m</v>
          </cell>
        </row>
        <row r="3511">
          <cell r="A3511" t="str">
            <v>06.034.0640-0</v>
          </cell>
          <cell r="B3511" t="str">
            <v>Idem item 06.034.0031, com 900mm x 1/2”</v>
          </cell>
          <cell r="C3511" t="str">
            <v>m</v>
          </cell>
        </row>
        <row r="3512">
          <cell r="A3512" t="str">
            <v>06.034.0650-0</v>
          </cell>
          <cell r="B3512" t="str">
            <v>Idem item 06.034.0031, com 1000mm x 1/2”</v>
          </cell>
          <cell r="C3512" t="str">
            <v>m</v>
          </cell>
        </row>
        <row r="3513">
          <cell r="A3513" t="str">
            <v>06.034.0660-0</v>
          </cell>
          <cell r="B3513" t="str">
            <v>Idem item 06.034.0031, com 1200mm x 1/2”</v>
          </cell>
          <cell r="C3513" t="str">
            <v>m</v>
          </cell>
        </row>
        <row r="3514">
          <cell r="A3514" t="str">
            <v>06.034.0675-0</v>
          </cell>
          <cell r="B3514" t="str">
            <v>Idem item 06.034.0031, com 1500mm x 1/2”</v>
          </cell>
          <cell r="C3514" t="str">
            <v>m</v>
          </cell>
        </row>
        <row r="3515">
          <cell r="A3515" t="str">
            <v>06.034.0690-0</v>
          </cell>
          <cell r="B3515" t="str">
            <v>Idem item 06.034.0031, com 1750mm x 1/2”</v>
          </cell>
          <cell r="C3515" t="str">
            <v>m</v>
          </cell>
        </row>
        <row r="3516">
          <cell r="A3516" t="str">
            <v>06.034.0705-0</v>
          </cell>
          <cell r="B3516" t="str">
            <v>Idem item 06.034.0031, com 2000mm x 1/2”</v>
          </cell>
          <cell r="C3516" t="str">
            <v>m</v>
          </cell>
        </row>
        <row r="3517">
          <cell r="A3517" t="str">
            <v>06.034.0730-0</v>
          </cell>
          <cell r="B3517" t="str">
            <v>Idem item 06.034.0031, com 2500mm x 1/2”</v>
          </cell>
          <cell r="C3517" t="str">
            <v>m</v>
          </cell>
        </row>
        <row r="3518">
          <cell r="A3518" t="str">
            <v>06.042.0000-0</v>
          </cell>
          <cell r="B3518" t="str">
            <v>Índice geral para fornecimento e assentamento de peças de aço soldado</v>
          </cell>
          <cell r="C3518" t="str">
            <v>un</v>
          </cell>
        </row>
        <row r="3519">
          <cell r="A3519" t="str">
            <v>06.043.0000-0</v>
          </cell>
          <cell r="B3519" t="str">
            <v>Índice geral para fornecimento e assentamento de flanges de aço soldado</v>
          </cell>
          <cell r="C3519" t="str">
            <v>un</v>
          </cell>
        </row>
        <row r="3520">
          <cell r="A3520" t="str">
            <v>06.061.0105-0</v>
          </cell>
          <cell r="B3520" t="str">
            <v>Junção de 45° ou 90° de cerâmica vidrada internamente, para esgoto, com diâmetro de 100mm, inclusive fornecimento do material para rejuntamento com argamassa de cimento e areia, no traço 1:4.  FORNECIMENTO e ASSENTAMENTO</v>
          </cell>
          <cell r="C3520" t="str">
            <v>un</v>
          </cell>
        </row>
        <row r="3521">
          <cell r="A3521" t="str">
            <v>06.061.0110-0</v>
          </cell>
          <cell r="B3521" t="str">
            <v>Idem item 06.061.0105, com 150mm de diâmetro</v>
          </cell>
          <cell r="C3521" t="str">
            <v>un</v>
          </cell>
        </row>
        <row r="3522">
          <cell r="A3522" t="str">
            <v>06.061.0115-0</v>
          </cell>
          <cell r="B3522" t="str">
            <v>Idem item 06.061.0105, com 200mm de diâmetro</v>
          </cell>
          <cell r="C3522" t="str">
            <v>un</v>
          </cell>
        </row>
        <row r="3523">
          <cell r="A3523" t="str">
            <v>06.061.0120-0</v>
          </cell>
          <cell r="B3523" t="str">
            <v>Idem item 06.061.0105, com 250mm de diâmetro</v>
          </cell>
          <cell r="C3523" t="str">
            <v>un</v>
          </cell>
        </row>
        <row r="3524">
          <cell r="A3524" t="str">
            <v>06.061.0150-0</v>
          </cell>
          <cell r="B3524" t="str">
            <v>Curva cerâmica de 45° ou 90°, vidrada internamente, para esgoto, com diâmetro de 100mm, inclusive fornecimento do material para rejuntamento com argamassa de cimento e areia, no traço 1:4.  FORNECIMENTO e ASSENTAMENTO</v>
          </cell>
          <cell r="C3524" t="str">
            <v>un</v>
          </cell>
        </row>
        <row r="3525">
          <cell r="A3525" t="str">
            <v>06.061.0155-0</v>
          </cell>
          <cell r="B3525" t="str">
            <v>Idem item 06.061.0150, com 150mm de diâmetro</v>
          </cell>
          <cell r="C3525" t="str">
            <v>un</v>
          </cell>
        </row>
        <row r="3526">
          <cell r="A3526" t="str">
            <v>06.061.0160-0</v>
          </cell>
          <cell r="B3526" t="str">
            <v>Idem item 06.061.0150, com 200mm de diâmetro</v>
          </cell>
          <cell r="C3526" t="str">
            <v>un</v>
          </cell>
        </row>
        <row r="3527">
          <cell r="A3527" t="str">
            <v>06.061.0165-0</v>
          </cell>
          <cell r="B3527" t="str">
            <v>Idem item 06.061.0150, com 250mm de diâmetro</v>
          </cell>
          <cell r="C3527" t="str">
            <v>un</v>
          </cell>
        </row>
        <row r="3528">
          <cell r="A3528" t="str">
            <v>06.061.0170-0</v>
          </cell>
          <cell r="B3528" t="str">
            <v>Selim cerâmico para ligação de esgotos, de 150mmx100mm, inclusive argamassa de cimento e areia no traço 1:4. FORNECIMENTO E ASSENTAMENTO</v>
          </cell>
          <cell r="C3528" t="str">
            <v>un</v>
          </cell>
        </row>
        <row r="3529">
          <cell r="A3529" t="str">
            <v>06.061.0171-0</v>
          </cell>
          <cell r="B3529" t="str">
            <v>Idem item 06.061.0170, de 200mmx100mm</v>
          </cell>
          <cell r="C3529" t="str">
            <v>un</v>
          </cell>
        </row>
        <row r="3530">
          <cell r="A3530" t="str">
            <v>06.061.0172-0</v>
          </cell>
          <cell r="B3530" t="str">
            <v>Idem item 06.061.0170, de 200mmx150mm</v>
          </cell>
          <cell r="C3530" t="str">
            <v>un</v>
          </cell>
        </row>
        <row r="3531">
          <cell r="A3531" t="str">
            <v>06.061.0173-0</v>
          </cell>
          <cell r="B3531" t="str">
            <v>Idem item 06.061.0170, de 250mmx100mm</v>
          </cell>
          <cell r="C3531" t="str">
            <v>un</v>
          </cell>
        </row>
        <row r="3532">
          <cell r="A3532" t="str">
            <v>06.061.0174-0</v>
          </cell>
          <cell r="B3532" t="str">
            <v>Idem item 06.061.0170, de 250mmx150mm</v>
          </cell>
          <cell r="C3532" t="str">
            <v>un</v>
          </cell>
        </row>
        <row r="3533">
          <cell r="A3533" t="str">
            <v>06.061.0176-0</v>
          </cell>
          <cell r="B3533" t="str">
            <v>Idem item 06.061.0170, de 300mmx100mm</v>
          </cell>
          <cell r="C3533" t="str">
            <v>un</v>
          </cell>
        </row>
        <row r="3534">
          <cell r="A3534" t="str">
            <v>06.061.0177-0</v>
          </cell>
          <cell r="B3534" t="str">
            <v>Idem item 06.061.0170, de 300mmx150mm</v>
          </cell>
          <cell r="C3534" t="str">
            <v>un</v>
          </cell>
        </row>
        <row r="3535">
          <cell r="A3535" t="str">
            <v>06.062.0001-0</v>
          </cell>
          <cell r="B3535" t="str">
            <v>Obs.: Ver também: fornecimento (06.063), cravação (06.106 e 06.108) e enchimento (06.110 e 06.115) -  Poço de cravação para execução de travessias subterrâneas (tunnel line), com cabeçote para terra, sem controle direcional, compreendendo a mobilização e desmobilização dos equipamentos e materiais necessários, montagem e desmontagem de macaco de cravação e estruturas de reação, exclusive escavação, reaterro e escoramento da cava</v>
          </cell>
          <cell r="C3535" t="str">
            <v>un</v>
          </cell>
        </row>
        <row r="3536">
          <cell r="A3536" t="str">
            <v>06.062.0002-0</v>
          </cell>
          <cell r="B3536" t="str">
            <v>Poço de cravação para execução de travessias subterrâneas (tunnel line), com cabeçote para rocha, sem controle direcional, compreendendo a mobilização e desmobilização dos equipamentos e materiais necessários, montagem e desmontagem de macaco de cravação e estruturas de reação, exclusive escavação, reaterro e escoramento da cava</v>
          </cell>
          <cell r="C3536" t="str">
            <v>un</v>
          </cell>
        </row>
        <row r="3537">
          <cell r="A3537" t="str">
            <v>06.063.0011-0</v>
          </cell>
          <cell r="B3537" t="str">
            <v>Tubo de concreto armado para cravação com ponta, bolsa e junta elástica, conforme NBR 15.319/06, DN= 300 mm. FORNECIMENTO</v>
          </cell>
          <cell r="C3537" t="str">
            <v>m</v>
          </cell>
        </row>
        <row r="3538">
          <cell r="A3538" t="str">
            <v>06.063.0012-0</v>
          </cell>
          <cell r="B3538" t="str">
            <v>Idem item 06.063.0011, com DN= 400mm</v>
          </cell>
          <cell r="C3538" t="str">
            <v>m</v>
          </cell>
        </row>
        <row r="3539">
          <cell r="A3539" t="str">
            <v>06.063.0013-0</v>
          </cell>
          <cell r="B3539" t="str">
            <v>Idem item 06.063.0011, com DN= 500mm</v>
          </cell>
          <cell r="C3539" t="str">
            <v>m</v>
          </cell>
        </row>
        <row r="3540">
          <cell r="A3540" t="str">
            <v>06.063.0014-0</v>
          </cell>
          <cell r="B3540" t="str">
            <v>Idem item 06.063.0011, com DN= 600mm</v>
          </cell>
          <cell r="C3540" t="str">
            <v>m</v>
          </cell>
        </row>
        <row r="3541">
          <cell r="A3541" t="str">
            <v>06.063.0015-0</v>
          </cell>
          <cell r="B3541" t="str">
            <v>Idem item 06.063.0011, com DN= 700mm</v>
          </cell>
          <cell r="C3541" t="str">
            <v>m</v>
          </cell>
        </row>
        <row r="3542">
          <cell r="A3542" t="str">
            <v>06.063.0016-0</v>
          </cell>
          <cell r="B3542" t="str">
            <v>Idem item 06.063.0011, com DN= 800mm</v>
          </cell>
          <cell r="C3542" t="str">
            <v>m</v>
          </cell>
        </row>
        <row r="3543">
          <cell r="A3543" t="str">
            <v>06.063.0017-0</v>
          </cell>
          <cell r="B3543" t="str">
            <v>Idem item 06.063.0011, com DN= 900mm</v>
          </cell>
          <cell r="C3543" t="str">
            <v>m</v>
          </cell>
        </row>
        <row r="3544">
          <cell r="A3544" t="str">
            <v>06.063.0018-0</v>
          </cell>
          <cell r="B3544" t="str">
            <v>Idem item 06.063.0011, com DN= 1000mm</v>
          </cell>
          <cell r="C3544" t="str">
            <v>m</v>
          </cell>
        </row>
        <row r="3545">
          <cell r="A3545" t="str">
            <v>06.063.0019-0</v>
          </cell>
          <cell r="B3545" t="str">
            <v>Idem item 06.063.0011, com DN= 1200mm</v>
          </cell>
          <cell r="C3545" t="str">
            <v>m</v>
          </cell>
        </row>
        <row r="3546">
          <cell r="A3546" t="str">
            <v>06.063.0021-0</v>
          </cell>
          <cell r="B3546" t="str">
            <v>Idem item 06.063.0011, com DN= 1500mm</v>
          </cell>
          <cell r="C3546" t="str">
            <v>m</v>
          </cell>
        </row>
        <row r="3547">
          <cell r="A3547" t="str">
            <v>06.063.0023-0</v>
          </cell>
          <cell r="B3547" t="str">
            <v>Idem item 06.063.0011, com DN= 2000mm</v>
          </cell>
          <cell r="C3547" t="str">
            <v>m</v>
          </cell>
        </row>
        <row r="3548">
          <cell r="A3548" t="str">
            <v>06.063.0025-0</v>
          </cell>
          <cell r="B3548" t="str">
            <v>Idem item 06.063.0011, com DN= 2500mm</v>
          </cell>
          <cell r="C3548" t="str">
            <v>m</v>
          </cell>
        </row>
        <row r="3549">
          <cell r="A3549" t="str">
            <v>06.064.0000-0</v>
          </cell>
          <cell r="B3549" t="str">
            <v>Índice para fornecimento e assentamento de tubo de concreto protendido com alma de chapa de aço, inclusive fornecimento de todos os materiais</v>
          </cell>
          <cell r="C3549" t="str">
            <v>un</v>
          </cell>
        </row>
        <row r="3550">
          <cell r="A3550" t="str">
            <v>06.069.0005-0</v>
          </cell>
          <cell r="B3550" t="str">
            <v>Duto anelar flexível, na cor cinza concreto, singelo, de polietileno de alta densidade( PEAD), para proteção de condutores elétricos, com diâmetro nominal de 32mm (1.1/4”), com fio guia de aço e fornecido com 2 plugues (tampões) nas extremidades, lançado diretamente no solo, inclusive conexões e kit vedação</v>
          </cell>
          <cell r="C3550" t="str">
            <v>m</v>
          </cell>
        </row>
        <row r="3551">
          <cell r="A3551" t="str">
            <v>06.069.0006-0</v>
          </cell>
          <cell r="B3551" t="str">
            <v>Idem item 06.069.0005, sendo de linha dupla</v>
          </cell>
          <cell r="C3551" t="str">
            <v>m</v>
          </cell>
        </row>
        <row r="3552">
          <cell r="A3552" t="str">
            <v>06.069.0008-0</v>
          </cell>
          <cell r="B3552" t="str">
            <v>Duto anelar flexível, na cor cinza concreto, singelo, de polietileno de alta densidade( PEAD), para proteção de condutores elétricos, com diâmetro nominal de 38mm (1.1/2”), com fio guia de aço efornecido com 2 plugues (tampões) nas extremidades, lançado diretamente no solo, inclusive conexões e kit vedação</v>
          </cell>
          <cell r="C3552" t="str">
            <v>m</v>
          </cell>
        </row>
        <row r="3553">
          <cell r="A3553" t="str">
            <v>06.069.0009-0</v>
          </cell>
          <cell r="B3553" t="str">
            <v>Idem item 06.069.0008, sendo de linha dupla</v>
          </cell>
          <cell r="C3553" t="str">
            <v>m</v>
          </cell>
        </row>
        <row r="3554">
          <cell r="A3554" t="str">
            <v>06.069.0010-0</v>
          </cell>
          <cell r="B3554" t="str">
            <v>Duto anelar flexível, na cor cinza concreto, singelo, de polietileno de alta densidade ( PEAD), para proteção de condutores elétricos, com diâmetro nominal de 50 mm (2”), com fio guia de aço e fornecido com 2 plugues (tampões) nas extremidades, lançado diretamente no solo, inclusive conexões e kit vedação</v>
          </cell>
          <cell r="C3554" t="str">
            <v>m</v>
          </cell>
        </row>
        <row r="3555">
          <cell r="A3555" t="str">
            <v>06.069.0015-0</v>
          </cell>
          <cell r="B3555" t="str">
            <v>Idem item 06.069.0010, sendo de linha dupla</v>
          </cell>
          <cell r="C3555" t="str">
            <v>m</v>
          </cell>
        </row>
        <row r="3556">
          <cell r="A3556" t="str">
            <v>06.069.0020-0</v>
          </cell>
          <cell r="B3556" t="str">
            <v>Duto anelar flexível , na cor cinza concreto, singelo, de polietileno de alta densidade (PEAD), para proteção de condutores elétricos, com diâmetro nominal de 75mm (3”), com fio guia de aço e fornecido com 2 plugues(tampões) nas extremidades, lançado diretamente no solo, inclusive conexões e kit vedação</v>
          </cell>
          <cell r="C3556" t="str">
            <v>m</v>
          </cell>
        </row>
        <row r="3557">
          <cell r="A3557" t="str">
            <v>06.069.0025-0</v>
          </cell>
          <cell r="B3557" t="str">
            <v>Idem item 06.069.0020, sendo de linha dupla</v>
          </cell>
          <cell r="C3557" t="str">
            <v>m</v>
          </cell>
        </row>
        <row r="3558">
          <cell r="A3558" t="str">
            <v>06.069.0030-0</v>
          </cell>
          <cell r="B3558" t="str">
            <v>Duto anelar flexível , na cor cinza concreto, singelo, de polietileno de alta densidade ( PEAD), para proteção de condutores elétricos, com diâmetro nominal de 100mm (4”), com fio guia de aço e fornecido com 2 plugues(tampões) nas extremidades, lançado diretamente no solo, inclusive conexões e kit vedação</v>
          </cell>
          <cell r="C3558" t="str">
            <v>m</v>
          </cell>
        </row>
        <row r="3559">
          <cell r="A3559" t="str">
            <v>06.069.0035-0</v>
          </cell>
          <cell r="B3559" t="str">
            <v>Idem item 06.069.0030, sendo de linha dupla</v>
          </cell>
          <cell r="C3559" t="str">
            <v>m</v>
          </cell>
        </row>
        <row r="3560">
          <cell r="A3560" t="str">
            <v>06.069.0040-0</v>
          </cell>
          <cell r="B3560" t="str">
            <v>Duto anelar flexível , na cor cinza concreto, singelo, de polietileno de alta densidade( PEAD), para proteção de condutores elétricos, com diâmetro nominal de 125 mm (5”), com fio guia de aço e fornecido com 2 plugues(tampões) nas extremidades, lançado diretamente no solo, inclusive conexões e kit vedação</v>
          </cell>
          <cell r="C3560" t="str">
            <v>m</v>
          </cell>
        </row>
        <row r="3561">
          <cell r="A3561" t="str">
            <v>06.069.0045-0</v>
          </cell>
          <cell r="B3561" t="str">
            <v>Idem item 06.069.0040, sendo de linha dupla</v>
          </cell>
          <cell r="C3561" t="str">
            <v>m</v>
          </cell>
        </row>
        <row r="3562">
          <cell r="A3562" t="str">
            <v>06.069.0050-0</v>
          </cell>
          <cell r="B3562" t="str">
            <v>Duto anelar flexível , na cor cinza concreto, singelo, de polietileno de alta densidade( PEAD), para proteção de condutores elétricos, com diâmetro nominal de 150 mm (6”), com fio guia de aço e fornecido com 2 plugues(tampões) nas extremidades, lançado diretamente no solo, inclusive conexões e kit vedação</v>
          </cell>
          <cell r="C3562" t="str">
            <v>m</v>
          </cell>
        </row>
        <row r="3563">
          <cell r="A3563" t="str">
            <v>06.069.0055-0</v>
          </cell>
          <cell r="B3563" t="str">
            <v>Idem item 06.069.0050, sendo de linha dupla</v>
          </cell>
          <cell r="C3563" t="str">
            <v>m</v>
          </cell>
        </row>
        <row r="3564">
          <cell r="A3564" t="str">
            <v>06.069.0100-A</v>
          </cell>
          <cell r="B3564" t="str">
            <v>Duto corrugado helicoidal, na cor preta, singelo, de polietileno de alta densidade( PEAD), para proteção de condutores elétricos em instalações subterrâneas, com diâmetro nominal de 1 1/4”, sendo o diâmetro interno de 31,5mm, fornecido com 2 tampões nas extremidades, fita de aviso “perigo” com fio guia de aço galvanizado revestido em PVC e de acordo com a norma ABNT NBR 13897/13898, lançado diretamente no solo, inclusive conexões e kit vedação</v>
          </cell>
          <cell r="C3564" t="str">
            <v>m</v>
          </cell>
        </row>
        <row r="3565">
          <cell r="A3565" t="str">
            <v>06.069.0101-0</v>
          </cell>
          <cell r="B3565" t="str">
            <v>Idem item 06.069.0100, sendo de linha dupla</v>
          </cell>
          <cell r="C3565" t="str">
            <v>m</v>
          </cell>
        </row>
        <row r="3566">
          <cell r="A3566" t="str">
            <v>06.069.0105-A</v>
          </cell>
          <cell r="B3566" t="str">
            <v>Duto corrugado helicoidal, na cor preta, singelo, de polietileno de alta densidade( PEAD), para proteção de condutores elétricos em instalações subterrâneas, com diâmetro nominal de 1 1/2”, sendo o diâmetro interno de 43,0mm, fornecido com 2 tampões nas extremidades, fita de aviso “perigo” com fio guia de aço galvanizado revestido em PVC e de acordo com a norma ABNT NBR 13897/13898, lançado diretamente no solo, inclusive conexões e kit vedação</v>
          </cell>
          <cell r="C3566" t="str">
            <v>m</v>
          </cell>
        </row>
        <row r="3567">
          <cell r="A3567" t="str">
            <v>06.069.0106-0</v>
          </cell>
          <cell r="B3567" t="str">
            <v>Idem item 06.069.0105, sendo de linha dupla</v>
          </cell>
          <cell r="C3567" t="str">
            <v>m</v>
          </cell>
        </row>
        <row r="3568">
          <cell r="A3568" t="str">
            <v>06.069.0110-0</v>
          </cell>
          <cell r="B3568" t="str">
            <v>Duto corrugado helicoidal, na cor preta, singelo, de polietileno de alta densidade( PEAD), para proteção de condutores elétricos em instalações subterrâneas, com diâmetro nominal de 2”, sendo o diâmetro interno de 50,8mm, fornecido com 2 tampões nas extremidades, fita de aviso “perigo” com fio guia de aço galvanizado revestido em PVC e de acordo com a norma ABNT NBR 13897/13898, lançado diretamente no solo, inclusive conexões e kit vedação</v>
          </cell>
          <cell r="C3568" t="str">
            <v>m</v>
          </cell>
        </row>
        <row r="3569">
          <cell r="A3569" t="str">
            <v>06.069.0115-0</v>
          </cell>
          <cell r="B3569" t="str">
            <v>Idem item 06.069.0110, sendo de linha dupla</v>
          </cell>
          <cell r="C3569" t="str">
            <v>m</v>
          </cell>
        </row>
        <row r="3570">
          <cell r="A3570" t="str">
            <v>06.069.0120-0</v>
          </cell>
          <cell r="B3570" t="str">
            <v>Duto corrugado helicoidal, na cor preta, singelo, de polietileno de alta densidade( PEAD), para proteção de condutores elétricos em instalações subterrâneas, com diâmetro nominal de 3”, sendo o diâmetro interno de 75mm, fornecido com 2 tampões nas extremidades, fita de aviso “perigo” com fio guia de aço galvanizado revestido em PVC e de acordo com a norma ABNT NBR 13897/13898, lançado diretamente no solo, inclusive conexões e kit vedação</v>
          </cell>
          <cell r="C3570" t="str">
            <v>m</v>
          </cell>
        </row>
        <row r="3571">
          <cell r="A3571" t="str">
            <v>06.069.0125-0</v>
          </cell>
          <cell r="B3571" t="str">
            <v>Idem item 06.069.0120, sendo de linha dupla</v>
          </cell>
          <cell r="C3571" t="str">
            <v>m</v>
          </cell>
        </row>
        <row r="3572">
          <cell r="A3572" t="str">
            <v>06.069.0130-0</v>
          </cell>
          <cell r="B3572" t="str">
            <v>Duto corrugado helicoidal, na cor preta, singelo, de polietileno de alta densidade( PEAD), para proteção de condutores elétricos em instalações subterrâneas, com diâmetro nominal de 4”, sendo o diâmetro interno de 102mm, fornecido com 2 tampões nas extremidades, fita de aviso “perigo” com fio guia de aço galvanizado revestido em PVC e de acordo com a norma ABNT NBR 13897/13898, lançado diretamente no solo, inclusive conexões e kit vedação</v>
          </cell>
          <cell r="C3572" t="str">
            <v>m</v>
          </cell>
        </row>
        <row r="3573">
          <cell r="A3573" t="str">
            <v>06.069.0135-0</v>
          </cell>
          <cell r="B3573" t="str">
            <v>Idem item 06.069.0130, sendo de linha dupla</v>
          </cell>
          <cell r="C3573" t="str">
            <v>m</v>
          </cell>
        </row>
        <row r="3574">
          <cell r="A3574" t="str">
            <v>06.069.0140-0</v>
          </cell>
          <cell r="B3574" t="str">
            <v>Duto corrugado helicoidal, na cor preta, singelo, de polietileno de alta densidade( PEAD), para proteção de condutores elétricos em instalações subterrâneas, com diâmetro nominal de 5”, sendo o diâmetro interno de 128,8mm, fornecido com 2 tampões nas extremidades, fita de aviso “perigo” com fio guia de aço galvanizado revestido em PVC e de acordo com a norma ABNT NBR 13897/13898, lançado diretamente no solo, inclusive conexões e kit vedação</v>
          </cell>
          <cell r="C3574" t="str">
            <v>m</v>
          </cell>
        </row>
        <row r="3575">
          <cell r="A3575" t="str">
            <v>06.069.0145-0</v>
          </cell>
          <cell r="B3575" t="str">
            <v>Idem item 06.069.0140, sendo de linha dupla</v>
          </cell>
          <cell r="C3575" t="str">
            <v>m</v>
          </cell>
        </row>
        <row r="3576">
          <cell r="A3576" t="str">
            <v>06.069.0150-0</v>
          </cell>
          <cell r="B3576" t="str">
            <v>Duto corrugado helicoidal, na cor preta, singelo, de polietileno de alta densidade( PEAD), para proteção de condutores elétricos em instalações subterrâneas, com diâmetro nominal de 6”, sendo o diâmetro interno de 155,6mm, fornecido com 2 tampões nas extremidades, fita de aviso “perigo” com fio guia de aço galvanizado revestido em PVC e de acordo com a norma ABNT NBR 13897/13898, lançado diretamente no solo, inclusive conexões e kit vedação</v>
          </cell>
          <cell r="C3576" t="str">
            <v>m</v>
          </cell>
        </row>
        <row r="3577">
          <cell r="A3577" t="str">
            <v>06.069.0155-0</v>
          </cell>
          <cell r="B3577" t="str">
            <v>Idem item 06.069.0150, sendo de linha dupla</v>
          </cell>
          <cell r="C3577" t="str">
            <v>m</v>
          </cell>
        </row>
        <row r="3578">
          <cell r="A3578" t="str">
            <v>06.069.0160-0</v>
          </cell>
          <cell r="B3578" t="str">
            <v>Duto corrugado helicoidal, na cor preta, singelo, de polietileno de alta densidade( PEAD), para proteção de condutores elétricos em instalações subterrâneas, com diâmetro nominal de 8”, sendo o diâmetro interno de 206mm, fornecido com 2 tampões nas extremidades, fita de aviso “perigo” com fio guia de aço galvanizado revestido em PVC e de acordo com a norma ABNT NBR 13897/13898, lançado diretamente no solo, inclusive conexões e kit vedação</v>
          </cell>
          <cell r="C3578" t="str">
            <v>m</v>
          </cell>
        </row>
        <row r="3579">
          <cell r="A3579" t="str">
            <v>06.069.0165-0</v>
          </cell>
          <cell r="B3579" t="str">
            <v>Idem item 06.069.0160, sendo de linha dupla</v>
          </cell>
          <cell r="C3579" t="str">
            <v>m</v>
          </cell>
        </row>
        <row r="3580">
          <cell r="A3580" t="str">
            <v>06.072.0001-0</v>
          </cell>
          <cell r="B3580" t="str">
            <v>Gabião caixa de 1,00m de altura, malha hexagonal 8 x 10, fio 2,7mm, inclusive os materiais e colocação, exclusive fornecimento e transporte de pedras</v>
          </cell>
          <cell r="C3580" t="str">
            <v>m³</v>
          </cell>
        </row>
        <row r="3581">
          <cell r="A3581" t="str">
            <v>06.072.0003-0</v>
          </cell>
          <cell r="B3581" t="str">
            <v>Idem item 06.072.0001, com 0,50m de altura</v>
          </cell>
          <cell r="C3581" t="str">
            <v>m³</v>
          </cell>
        </row>
        <row r="3582">
          <cell r="A3582" t="str">
            <v>06.075.0010-0</v>
          </cell>
          <cell r="B3582" t="str">
            <v>Gabião caixa de 1,00m de altura, malha hexagonal 8 x 10, fio 2,7mm, inclusivefornecimento e colocação de todos os materiais</v>
          </cell>
          <cell r="C3582" t="str">
            <v>m³</v>
          </cell>
        </row>
        <row r="3583">
          <cell r="A3583" t="str">
            <v>06.075.0012-0</v>
          </cell>
          <cell r="B3583" t="str">
            <v>Idem item 06.075.0010, com 0,50m de altura</v>
          </cell>
          <cell r="C3583" t="str">
            <v>m³</v>
          </cell>
        </row>
        <row r="3584">
          <cell r="A3584" t="str">
            <v>06.076.0005-0</v>
          </cell>
          <cell r="B3584" t="str">
            <v>Gabião caixa de 1,00m de altura, malha hexagonal 8 x 10, fio 2,4mm, revestido de PVC, inclusive os materiais e colocação, exclusive fornecimento e transporte de pedras</v>
          </cell>
          <cell r="C3584" t="str">
            <v>m³</v>
          </cell>
        </row>
        <row r="3585">
          <cell r="A3585" t="str">
            <v>06.076.0010-0</v>
          </cell>
          <cell r="B3585" t="str">
            <v>Idem item 06.076.0005, com 0,50m de altura</v>
          </cell>
          <cell r="C3585" t="str">
            <v>m³</v>
          </cell>
        </row>
        <row r="3586">
          <cell r="A3586" t="str">
            <v>06.076.0015-0</v>
          </cell>
          <cell r="B3586" t="str">
            <v>Gabião saco, malha hexagonal 8 x 10, fio 2,4mm, revestido de PVC, inclusive os materiais e colocação com escavadeira de 0,57m³ (3/4jd³), exclusive fornecimento e transporte de pedras</v>
          </cell>
          <cell r="C3586" t="str">
            <v>m³</v>
          </cell>
        </row>
        <row r="3587">
          <cell r="A3587" t="str">
            <v>06.076.0020-0</v>
          </cell>
          <cell r="B3587" t="str">
            <v>Gabião manta com espessura de 0,30m, malha hexagonal 6 x 8, fio 2,2mm, revestido de PVC, inclusive os materiais e colocação, exclusive fornecimento e transporte de pedras</v>
          </cell>
          <cell r="C3587" t="str">
            <v>m²</v>
          </cell>
        </row>
        <row r="3588">
          <cell r="A3588" t="str">
            <v>06.076.0025-0</v>
          </cell>
          <cell r="B3588" t="str">
            <v>Idem item 06.076.0020, com 0,23m de espessura</v>
          </cell>
          <cell r="C3588" t="str">
            <v>m²</v>
          </cell>
        </row>
        <row r="3589">
          <cell r="A3589" t="str">
            <v>06.077.0005-0</v>
          </cell>
          <cell r="B3589" t="str">
            <v>Gabião caixa de 1,00m de altura, malha hexagonal 8 x 10, fio 2,4mm, revestido de PVC, inclusive o fornecimento e colocação de todos os materiais</v>
          </cell>
          <cell r="C3589" t="str">
            <v>m³</v>
          </cell>
        </row>
        <row r="3590">
          <cell r="A3590" t="str">
            <v>06.077.0010-0</v>
          </cell>
          <cell r="B3590" t="str">
            <v>Idem item 06.077.0005, com 0,50m de altura</v>
          </cell>
          <cell r="C3590" t="str">
            <v>m³</v>
          </cell>
        </row>
        <row r="3591">
          <cell r="A3591" t="str">
            <v>06.077.0015-0</v>
          </cell>
          <cell r="B3591" t="str">
            <v>Gabião saco, malha hexagonal 8 x 10, fio 2,4mm, revestido de PVC, inclusive o fornecimento de todos os materiais e colocação com escavadeira de 0,57m³ (3/4jd³)</v>
          </cell>
          <cell r="C3591" t="str">
            <v>m³</v>
          </cell>
        </row>
        <row r="3592">
          <cell r="A3592" t="str">
            <v>06.077.0020-0</v>
          </cell>
          <cell r="B3592" t="str">
            <v>Gabião manta com espessura de 0,30m, malha hexagonal 6 x 8, fio 2mm, revestido de PVC, inclusive o fornecimento de todos os materiais e colocação</v>
          </cell>
          <cell r="C3592" t="str">
            <v>m²</v>
          </cell>
        </row>
        <row r="3593">
          <cell r="A3593" t="str">
            <v>06.077.0025-0</v>
          </cell>
          <cell r="B3593" t="str">
            <v>Idem item 06.077.0020, com 0,23m de espessura</v>
          </cell>
          <cell r="C3593" t="str">
            <v>m²</v>
          </cell>
        </row>
        <row r="3594">
          <cell r="A3594" t="str">
            <v>06.081.0010-0</v>
          </cell>
          <cell r="B3594" t="str">
            <v>Dreno de tubos de concreto, sem armadura, de 0,30m de diâmetro, perfurado ou não, assentados em drenos de pedra britada, inclusive reaterros,exclusive escavação</v>
          </cell>
          <cell r="C3594" t="str">
            <v>m</v>
          </cell>
        </row>
        <row r="3595">
          <cell r="A3595" t="str">
            <v>06.082.0010-0</v>
          </cell>
          <cell r="B3595" t="str">
            <v>Dreno profundo em tubo plástico perfurado, 2” de diâmetro, inclusive tela de nylon e fornecimentodos materiais, exclusive perfuração do terreno</v>
          </cell>
          <cell r="C3595" t="str">
            <v>m</v>
          </cell>
        </row>
        <row r="3596">
          <cell r="A3596" t="str">
            <v>06.082.0015-0</v>
          </cell>
          <cell r="B3596" t="str">
            <v>Idem item 06.082.0010, com 3” de diâmetro</v>
          </cell>
          <cell r="C3596" t="str">
            <v>m</v>
          </cell>
        </row>
        <row r="3597">
          <cell r="A3597" t="str">
            <v>06.082.0020-0</v>
          </cell>
          <cell r="B3597" t="str">
            <v>Idem item 06.082.0010, com 4” de diâmetro</v>
          </cell>
          <cell r="C3597" t="str">
            <v>m</v>
          </cell>
        </row>
        <row r="3598">
          <cell r="A3598" t="str">
            <v>06.082.0050-0</v>
          </cell>
          <cell r="B3598" t="str">
            <v>Dreno ou Barbacã em tubo de PVC, diâmetro de 2”, inclusive fornecimento do tubo e material drenante</v>
          </cell>
          <cell r="C3598" t="str">
            <v>m</v>
          </cell>
        </row>
        <row r="3599">
          <cell r="A3599" t="str">
            <v>06.082.0053-0</v>
          </cell>
          <cell r="B3599" t="str">
            <v>Idem item 06.082.0050, diâmetro de 3”</v>
          </cell>
          <cell r="C3599" t="str">
            <v>m</v>
          </cell>
        </row>
        <row r="3600">
          <cell r="A3600" t="str">
            <v>06.082.0055-0</v>
          </cell>
          <cell r="B3600" t="str">
            <v>Idem item 06.082.0050, diâmetro de 4”</v>
          </cell>
          <cell r="C3600" t="str">
            <v>m</v>
          </cell>
        </row>
        <row r="3601">
          <cell r="A3601" t="str">
            <v>06.082.0070-0</v>
          </cell>
          <cell r="B3601" t="str">
            <v>Dreno em tubo de PVC, diâmetro de 3”, para viadutos, inclusive fornecimento do tubo, exclusive perfuração e colagem</v>
          </cell>
          <cell r="C3601" t="str">
            <v>m</v>
          </cell>
        </row>
        <row r="3602">
          <cell r="A3602" t="str">
            <v>06.082.0075-0</v>
          </cell>
          <cell r="B3602" t="str">
            <v>Idem item 06.082.0070, diâmetro de 4”</v>
          </cell>
          <cell r="C3602" t="str">
            <v>m</v>
          </cell>
        </row>
        <row r="3603">
          <cell r="A3603" t="str">
            <v>06.084.0005-0</v>
          </cell>
          <cell r="B3603" t="str">
            <v>Filtro horizontal de areia, em barragem, obedecendo granulometria específica, inclusive fornecimento do material</v>
          </cell>
          <cell r="C3603" t="str">
            <v>m³</v>
          </cell>
        </row>
        <row r="3604">
          <cell r="A3604" t="str">
            <v>06.085.0010-0</v>
          </cell>
          <cell r="B3604" t="str">
            <v>Dreno vertical no paramento interno de muros de arrimo, executado em prismas de 0,25 x 0,25m de seção, cheios de brita nº 3, admitindo as barbacãs espaçadas de 1,50m verticalmente e 2,00m horizontalmente, medindo-se o serviço pela área do muro</v>
          </cell>
          <cell r="C3604" t="str">
            <v>m²</v>
          </cell>
        </row>
        <row r="3605">
          <cell r="A3605" t="str">
            <v>06.085.0015-0</v>
          </cell>
          <cell r="B3605" t="str">
            <v>Valeta drenante de 0,50m de largura e 0,70m de profundidade, preenchida até 0,30m com pedra britada, incluindo reaterro</v>
          </cell>
          <cell r="C3605" t="str">
            <v>m</v>
          </cell>
        </row>
        <row r="3606">
          <cell r="A3606" t="str">
            <v>06.085.0020-0</v>
          </cell>
          <cell r="B3606" t="str">
            <v>Camada vertical drenante feita com pedra britada, inclusive fornecimento do material</v>
          </cell>
          <cell r="C3606" t="str">
            <v>m³</v>
          </cell>
        </row>
        <row r="3607">
          <cell r="A3607" t="str">
            <v>06.085.0025-0</v>
          </cell>
          <cell r="B3607" t="str">
            <v>Camada horizontal drenante feita com pedra britada, inclusive fornecimento e espalhamento</v>
          </cell>
          <cell r="C3607" t="str">
            <v>m³</v>
          </cell>
        </row>
        <row r="3608">
          <cell r="A3608" t="str">
            <v>06.085.0030-0</v>
          </cell>
          <cell r="B3608" t="str">
            <v>Camada de brita nº 2 para proteção térmica de impermeabilização de lajes</v>
          </cell>
          <cell r="C3608" t="str">
            <v>m³</v>
          </cell>
        </row>
        <row r="3609">
          <cell r="A3609" t="str">
            <v>06.085.0035-0</v>
          </cell>
          <cell r="B3609" t="str">
            <v>Camada de argila expandida  para proteção térmica de impermeabilização de lajes</v>
          </cell>
          <cell r="C3609" t="str">
            <v>m3</v>
          </cell>
        </row>
        <row r="3610">
          <cell r="A3610" t="str">
            <v>06.085.0040-0</v>
          </cell>
          <cell r="B3610" t="str">
            <v>Enrocamento com pedra-de-mão jogada, inclusive fornecimento desta</v>
          </cell>
          <cell r="C3610" t="str">
            <v>m³</v>
          </cell>
        </row>
        <row r="3611">
          <cell r="A3611" t="str">
            <v>06.085.0045-0</v>
          </cell>
          <cell r="B3611" t="str">
            <v>Enrocamento com pedra-de-mão arrumada, inclusive fornecimento desta</v>
          </cell>
          <cell r="C3611" t="str">
            <v>m³</v>
          </cell>
        </row>
        <row r="3612">
          <cell r="A3612" t="str">
            <v>06.085.0050-1</v>
          </cell>
          <cell r="B3612" t="str">
            <v>Enrocamento com pedra de 50 a 200kg, inclusive fornecimento, transporte, carga, descarga e colocação com escavadeira</v>
          </cell>
          <cell r="C3612" t="str">
            <v>m³</v>
          </cell>
        </row>
        <row r="3613">
          <cell r="A3613" t="str">
            <v>06.085.0055-0</v>
          </cell>
          <cell r="B3613" t="str">
            <v>Execução de camada RIP-RAP, de pedra arrumada, diâmetro maior ou igual a 0,30m, em talude de barragem, inclusive o fornecimento da pedra</v>
          </cell>
          <cell r="C3613" t="str">
            <v>m³</v>
          </cell>
        </row>
        <row r="3614">
          <cell r="A3614" t="str">
            <v>06.085.0058-0</v>
          </cell>
          <cell r="B3614" t="str">
            <v>Barragem provisória ou ensecadeira, para desvio de pequenos cursos d’água, com sacos de areia empilhados, inclusive fornecimento dos materiais, ensacamento, empilhamento e retirada</v>
          </cell>
          <cell r="C3614" t="str">
            <v>m³</v>
          </cell>
        </row>
        <row r="3615">
          <cell r="A3615" t="str">
            <v>06.085.0060-0</v>
          </cell>
          <cell r="B3615" t="str">
            <v>Embasamento para berço de tubulação de esgoto sanitário, feito com brita nº 3</v>
          </cell>
          <cell r="C3615" t="str">
            <v>m³</v>
          </cell>
        </row>
        <row r="3616">
          <cell r="A3616" t="str">
            <v>06.085.0065-0</v>
          </cell>
          <cell r="B3616" t="str">
            <v>Camada de brita nº 4 para filtro biológico.</v>
          </cell>
          <cell r="C3616" t="str">
            <v>m3</v>
          </cell>
        </row>
        <row r="3617">
          <cell r="A3617" t="str">
            <v>06.085.0070-0</v>
          </cell>
          <cell r="B3617" t="str">
            <v>Camada de pedregulho para filtros de tratamento de água com granulometria de 1/8” a 3/8”.</v>
          </cell>
          <cell r="C3617" t="str">
            <v>m3</v>
          </cell>
        </row>
        <row r="3618">
          <cell r="A3618" t="str">
            <v>06.085.0072-0</v>
          </cell>
          <cell r="B3618" t="str">
            <v>Idem item 06.085.0070, de 3/8” a 3/4 ”</v>
          </cell>
          <cell r="C3618" t="str">
            <v>m3</v>
          </cell>
        </row>
        <row r="3619">
          <cell r="A3619" t="str">
            <v>06.085.0074-0</v>
          </cell>
          <cell r="B3619" t="str">
            <v>Idem item 06.085.0070, de 3/4” a 1.1/2”</v>
          </cell>
          <cell r="C3619" t="str">
            <v>m3</v>
          </cell>
        </row>
        <row r="3620">
          <cell r="A3620" t="str">
            <v>06.086.0010-0</v>
          </cell>
          <cell r="B3620" t="str">
            <v>Embasamento para tubulação de esgotos, em concreto simples, com transporte horizontal e considerado para profundidade de valas até 3,00m</v>
          </cell>
          <cell r="C3620" t="str">
            <v>m³</v>
          </cell>
        </row>
        <row r="3621">
          <cell r="A3621" t="str">
            <v>06.087.0010-0</v>
          </cell>
          <cell r="B3621" t="str">
            <v>Idem item 06.086.0010, em concreto armado</v>
          </cell>
          <cell r="C3621" t="str">
            <v>m³</v>
          </cell>
        </row>
        <row r="3622">
          <cell r="A3622" t="str">
            <v>06.088.0010-0</v>
          </cell>
          <cell r="B3622" t="str">
            <v>Embasamento de tubulação, feito com pó-de-pedra</v>
          </cell>
          <cell r="C3622" t="str">
            <v>m³</v>
          </cell>
        </row>
        <row r="3623">
          <cell r="A3623" t="str">
            <v>06.090.0010-0</v>
          </cell>
          <cell r="B3623" t="str">
            <v>Preparo de berço, em terreno firme, para tubulação de 1,20m de diâmetro, apoiada num arco de 90°</v>
          </cell>
          <cell r="C3623" t="str">
            <v>m</v>
          </cell>
        </row>
        <row r="3624">
          <cell r="A3624" t="str">
            <v>06.095.0010-0</v>
          </cell>
          <cell r="B3624" t="str">
            <v>Geomembrana em PEAD, espessura de 0,5mm, em revestimento impermeabilizante, aplicações de contenção de fluidos e resíduos, inclusive solda por termofusão, abraçadeiras, insertes, conexões e demais acessórios. FORNECIMENTO E COLOCAÇÃO</v>
          </cell>
          <cell r="C3624" t="str">
            <v>m²</v>
          </cell>
        </row>
        <row r="3625">
          <cell r="A3625" t="str">
            <v>06.095.0013-0</v>
          </cell>
          <cell r="B3625" t="str">
            <v>Idem item 06.095.0010, espessura de 0,8mm</v>
          </cell>
          <cell r="C3625" t="str">
            <v>m²</v>
          </cell>
        </row>
        <row r="3626">
          <cell r="A3626" t="str">
            <v>06.095.0015-0</v>
          </cell>
          <cell r="B3626" t="str">
            <v>Idem item 06.095.0010, espessura de 1,0mm</v>
          </cell>
          <cell r="C3626" t="str">
            <v>m²</v>
          </cell>
        </row>
        <row r="3627">
          <cell r="A3627" t="str">
            <v>06.095.0018-0</v>
          </cell>
          <cell r="B3627" t="str">
            <v>Idem item 06.095.0010, espessura de 1,5mm</v>
          </cell>
          <cell r="C3627" t="str">
            <v>m²</v>
          </cell>
        </row>
        <row r="3628">
          <cell r="A3628" t="str">
            <v>06.095.0020-0</v>
          </cell>
          <cell r="B3628" t="str">
            <v>Idem item 06.095.0010, espessura de 2,0mm</v>
          </cell>
          <cell r="C3628" t="str">
            <v>m²</v>
          </cell>
        </row>
        <row r="3629">
          <cell r="A3629" t="str">
            <v>06.095.0022-0</v>
          </cell>
          <cell r="B3629" t="str">
            <v>Idem item 06.095.0010, espessura de 2,5mm</v>
          </cell>
          <cell r="C3629" t="str">
            <v>m²</v>
          </cell>
        </row>
        <row r="3630">
          <cell r="A3630" t="str">
            <v>06.095.0025-0</v>
          </cell>
          <cell r="B3630" t="str">
            <v>Idem item 06.095.0010, espessura de 1,0mm, texturizada</v>
          </cell>
          <cell r="C3630" t="str">
            <v>m²</v>
          </cell>
        </row>
        <row r="3631">
          <cell r="A3631" t="str">
            <v>06.095.0028-0</v>
          </cell>
          <cell r="B3631" t="str">
            <v>Idem item 06.095.0010, espessura de 1,5mm, texturizada</v>
          </cell>
          <cell r="C3631" t="str">
            <v>m²</v>
          </cell>
        </row>
        <row r="3632">
          <cell r="A3632" t="str">
            <v>06.095.0030-0</v>
          </cell>
          <cell r="B3632" t="str">
            <v>Idem item 06.095.0010, espessura de 2,0mm, texturizada</v>
          </cell>
          <cell r="C3632" t="str">
            <v>m²</v>
          </cell>
        </row>
        <row r="3633">
          <cell r="A3633" t="str">
            <v>06.100.0010-0</v>
          </cell>
          <cell r="B3633" t="str">
            <v>Manta geotêxtil 100% polipropileno ou 100% poliéster, em drenos subterrâneos. FORNECIMENTO e COLOCAÇÃO</v>
          </cell>
          <cell r="C3633" t="str">
            <v>m²</v>
          </cell>
        </row>
        <row r="3634">
          <cell r="A3634" t="str">
            <v>06.100.0011-0</v>
          </cell>
          <cell r="B3634" t="str">
            <v>Manta geotêxtil 100% polipropileno ou 100% poliéster, em gabiões, drenos profundos ou valetas.  FORNECIMENTO e COLOCAÇÃO</v>
          </cell>
          <cell r="C3634" t="str">
            <v>m²</v>
          </cell>
        </row>
        <row r="3635">
          <cell r="A3635" t="str">
            <v>06.100.0012-0</v>
          </cell>
          <cell r="B3635" t="str">
            <v>Manta geotêxtil 100% polipropileno ou 100% poliéster, em enrocamentos ou filtros de transição.  FORNECIMENTO e COLOCAÇÃO</v>
          </cell>
          <cell r="C3635" t="str">
            <v>m²</v>
          </cell>
        </row>
        <row r="3636">
          <cell r="A3636" t="str">
            <v>06.100.0020-0</v>
          </cell>
          <cell r="B3636" t="str">
            <v>Manta geotêxtil 100% polipropileno ou 100% poliéster, em camada vertical feita com pedra britada.  FORNECIMENTO e COLOCAÇÃO</v>
          </cell>
          <cell r="C3636" t="str">
            <v>m²</v>
          </cell>
        </row>
        <row r="3637">
          <cell r="A3637" t="str">
            <v>06.100.0030-0</v>
          </cell>
          <cell r="B3637" t="str">
            <v>Manta geotêxtil 100% polipropileno ou 100% poliéster, em poços de alívio.  FORNECIMENTO e COLOCAÇÃO</v>
          </cell>
          <cell r="C3637" t="str">
            <v>m²</v>
          </cell>
        </row>
        <row r="3638">
          <cell r="A3638" t="str">
            <v>06.100.0040-0</v>
          </cell>
          <cell r="B3638" t="str">
            <v>Manta geotêxtil 100% polipropileno ou 100% poliéster, em pré-filtro de poço tubular.  FORNECIMENTO e COLOCAÇÃO</v>
          </cell>
          <cell r="C3638" t="str">
            <v>m²</v>
          </cell>
        </row>
        <row r="3639">
          <cell r="A3639" t="str">
            <v>06.100.0050-0</v>
          </cell>
          <cell r="B3639" t="str">
            <v>Manta geotêxtil 100% polipropileno ou 100% poliéster, em dreno sub-horizontal.  FORNECIMENTO e COLOCAÇÃO</v>
          </cell>
          <cell r="C3639" t="str">
            <v>m²</v>
          </cell>
        </row>
        <row r="3640">
          <cell r="A3640" t="str">
            <v>06.100.0056-0</v>
          </cell>
          <cell r="B3640" t="str">
            <v xml:space="preserve">Manta geotêxtil não tecido de poliéster largura 2,30m com resistência a tração a faixa larga na ruptura de 8kN/m e ao puncionamento de 280N. FORNECIMENTO e COLOCAÇÃO </v>
          </cell>
          <cell r="C3640" t="str">
            <v>m²</v>
          </cell>
        </row>
        <row r="3641">
          <cell r="A3641" t="str">
            <v>06.100.0058-0</v>
          </cell>
          <cell r="B3641" t="str">
            <v>Idem item 06.100.0056, 10kN/m e ao puncionamento de 380N</v>
          </cell>
          <cell r="C3641" t="str">
            <v>m²</v>
          </cell>
        </row>
        <row r="3642">
          <cell r="A3642" t="str">
            <v>06.100.0060-0</v>
          </cell>
          <cell r="B3642" t="str">
            <v>Idem item 06.100.0056, 16kN/m e ao puncionamento de 550N</v>
          </cell>
          <cell r="C3642" t="str">
            <v>m²</v>
          </cell>
        </row>
        <row r="3643">
          <cell r="A3643" t="str">
            <v>06.100.0062-0</v>
          </cell>
          <cell r="B3643" t="str">
            <v>Idem item 06.100.0056, 21kN/m e ao puncionamento de 700N</v>
          </cell>
          <cell r="C3643" t="str">
            <v>m²</v>
          </cell>
        </row>
        <row r="3644">
          <cell r="A3644" t="str">
            <v>06.100.0064-0</v>
          </cell>
          <cell r="B3644" t="str">
            <v>Idem item 06.100.0056, 31kN/m e ao puncionamento de 1000N</v>
          </cell>
          <cell r="C3644" t="str">
            <v>m²</v>
          </cell>
        </row>
        <row r="3645">
          <cell r="A3645" t="str">
            <v>06.100.0068-0</v>
          </cell>
          <cell r="B3645" t="str">
            <v xml:space="preserve">Manta geotextil não tecido de poliéster densidade 75g/m². FORNECIMENTO e COLOCAÇÃO </v>
          </cell>
          <cell r="C3645" t="str">
            <v>m²</v>
          </cell>
        </row>
        <row r="3646">
          <cell r="A3646" t="str">
            <v>06.100.0079-0</v>
          </cell>
          <cell r="B3646" t="str">
            <v>Geogrelha tecida de poliéster revestida com PVC, resistência longitudinal a tração de 35kN/m e resistência transversal de 20kN/m. FORNECIMENTO e COLOCAÇÃO</v>
          </cell>
          <cell r="C3646" t="str">
            <v>m²</v>
          </cell>
        </row>
        <row r="3647">
          <cell r="A3647" t="str">
            <v>06.100.0080-0</v>
          </cell>
          <cell r="B3647" t="str">
            <v>Idem item 06.100.0079, 40/27,4kN/m</v>
          </cell>
          <cell r="C3647" t="str">
            <v>m²</v>
          </cell>
        </row>
        <row r="3648">
          <cell r="A3648" t="str">
            <v>06.100.0082-0</v>
          </cell>
          <cell r="B3648" t="str">
            <v>Idem item 06.100.0079, 55/30 kN/m</v>
          </cell>
          <cell r="C3648" t="str">
            <v>m²</v>
          </cell>
        </row>
        <row r="3649">
          <cell r="A3649" t="str">
            <v>06.100.0085-0</v>
          </cell>
          <cell r="B3649" t="str">
            <v>Idem item 06.100.0079, 60/30kN/m</v>
          </cell>
          <cell r="C3649" t="str">
            <v>m²</v>
          </cell>
        </row>
        <row r="3650">
          <cell r="A3650" t="str">
            <v>06.100.0087-0</v>
          </cell>
          <cell r="B3650" t="str">
            <v>Idem item 06.100.0079, 80/30 kN/m</v>
          </cell>
          <cell r="C3650" t="str">
            <v>m²</v>
          </cell>
        </row>
        <row r="3651">
          <cell r="A3651" t="str">
            <v>06.100.0090-0</v>
          </cell>
          <cell r="B3651" t="str">
            <v>Idem item 06.100.0079, 90/30kN/m</v>
          </cell>
          <cell r="C3651" t="str">
            <v>m²</v>
          </cell>
        </row>
        <row r="3652">
          <cell r="A3652" t="str">
            <v>06.100.0092-0</v>
          </cell>
          <cell r="B3652" t="str">
            <v>Idem item 06.100.0079, 110/30 kN/m</v>
          </cell>
          <cell r="C3652" t="str">
            <v>m²</v>
          </cell>
        </row>
        <row r="3653">
          <cell r="A3653" t="str">
            <v>06.100.0095-0</v>
          </cell>
          <cell r="B3653" t="str">
            <v>Idem item 06.100.0079, 120/30kN/m</v>
          </cell>
          <cell r="C3653" t="str">
            <v>m²</v>
          </cell>
        </row>
        <row r="3654">
          <cell r="A3654" t="str">
            <v>06.100.0100-0</v>
          </cell>
          <cell r="B3654" t="str">
            <v>Idem item 06.100.0079, 150/30kN/m</v>
          </cell>
          <cell r="C3654" t="str">
            <v>m²</v>
          </cell>
        </row>
        <row r="3655">
          <cell r="A3655" t="str">
            <v>06.100.0105-0</v>
          </cell>
          <cell r="B3655" t="str">
            <v>Idem item 06.100.0079, 200kN/m</v>
          </cell>
          <cell r="C3655" t="str">
            <v>m²</v>
          </cell>
        </row>
        <row r="3656">
          <cell r="A3656" t="str">
            <v>06.100.0110-0</v>
          </cell>
          <cell r="B3656" t="str">
            <v>Idem item 06.100.0079, 300kN/m</v>
          </cell>
          <cell r="C3656" t="str">
            <v>m²</v>
          </cell>
        </row>
        <row r="3657">
          <cell r="A3657" t="str">
            <v>06.100.0115-0</v>
          </cell>
          <cell r="B3657" t="str">
            <v>Idem item 06.100.0079, 400kN/m</v>
          </cell>
          <cell r="C3657" t="str">
            <v>m²</v>
          </cell>
        </row>
        <row r="3658">
          <cell r="A3658" t="str">
            <v>06.100.0130-0</v>
          </cell>
          <cell r="B3658" t="str">
            <v xml:space="preserve">Geogrelha tecida de PVA (Poli Álcool Vinílico) com módulo de rigidez de 700 kN/m a 5% de deformação. FORNECIMENTO e COLOCAÇÃO </v>
          </cell>
          <cell r="C3658" t="str">
            <v>m²</v>
          </cell>
        </row>
        <row r="3659">
          <cell r="A3659" t="str">
            <v>06.100.0132-0</v>
          </cell>
          <cell r="B3659" t="str">
            <v xml:space="preserve">Idem item 06.100.0130, 1000 kN/m </v>
          </cell>
          <cell r="C3659" t="str">
            <v>m²</v>
          </cell>
        </row>
        <row r="3660">
          <cell r="A3660" t="str">
            <v>06.100.0134-0</v>
          </cell>
          <cell r="B3660" t="str">
            <v xml:space="preserve">Idem item 06.100.0130, 1600 kN/m </v>
          </cell>
          <cell r="C3660" t="str">
            <v>m²</v>
          </cell>
        </row>
        <row r="3661">
          <cell r="A3661" t="str">
            <v>06.100.0136-0</v>
          </cell>
          <cell r="B3661" t="str">
            <v xml:space="preserve">Idem item 06.100.0130, 2200 kN/m </v>
          </cell>
          <cell r="C3661" t="str">
            <v>m²</v>
          </cell>
        </row>
        <row r="3662">
          <cell r="A3662">
            <v>610001380</v>
          </cell>
          <cell r="B3662" t="str">
            <v xml:space="preserve">Idem item 06.100.0130, 3000 kN/m </v>
          </cell>
          <cell r="C3662" t="str">
            <v>m²</v>
          </cell>
        </row>
        <row r="3663">
          <cell r="A3663">
            <v>610001400</v>
          </cell>
          <cell r="B3663" t="str">
            <v xml:space="preserve">Idem item 06.100.0130, 4000 kN/m </v>
          </cell>
          <cell r="C3663" t="str">
            <v>m²</v>
          </cell>
        </row>
        <row r="3664">
          <cell r="A3664">
            <v>610001420</v>
          </cell>
          <cell r="B3664" t="str">
            <v xml:space="preserve">Idem item 06.100.0130, 6000 kN/m </v>
          </cell>
          <cell r="C3664" t="str">
            <v>m²</v>
          </cell>
        </row>
        <row r="3665">
          <cell r="A3665">
            <v>610001440</v>
          </cell>
          <cell r="B3665" t="str">
            <v xml:space="preserve">Idem item 06.100.0130, 8000 kN/m </v>
          </cell>
          <cell r="C3665" t="str">
            <v>m²</v>
          </cell>
        </row>
        <row r="3666">
          <cell r="A3666" t="str">
            <v>06.100.0148-0</v>
          </cell>
          <cell r="B3666" t="str">
            <v>Geogrelha para reforço de camadas asfálticas, produzida a partir de filamentos de poliéster de alta tenacidade, com revestimento betuminoso, combinada a um não-tecido ultra-leve com no mínimo 800 perfurações por cm², com resistência de 50 kN/m nas direções longitudinal e transversal, deformação máxima de 12% e abertura de malha de 40mm x 40mm. FORNECIMENTO e COLOCAÇÃO</v>
          </cell>
          <cell r="C3666" t="str">
            <v>m²</v>
          </cell>
        </row>
        <row r="3667">
          <cell r="A3667" t="str">
            <v>06.100.0150-0</v>
          </cell>
          <cell r="B3667" t="str">
            <v>Geocomposto para drenagem, formado por geomanta tridimensional com 20mm de espessura, fabricado com filamentos de polipropileno termosoldada a um geotêxtil não tecido de poliéster. FORNECIMENTO e COLOCAÇÃO</v>
          </cell>
          <cell r="C3667" t="str">
            <v>m²</v>
          </cell>
        </row>
        <row r="3668">
          <cell r="A3668" t="str">
            <v>06.100.0155-0</v>
          </cell>
          <cell r="B3668" t="str">
            <v>Idem item 06.100.0150, com 12mm de espessura</v>
          </cell>
          <cell r="C3668" t="str">
            <v>m²</v>
          </cell>
        </row>
        <row r="3669">
          <cell r="A3669" t="str">
            <v>06.100.0160-0</v>
          </cell>
          <cell r="B3669" t="str">
            <v>Idem item 06.100.0150, sendo horizontal, com 11mm de espessura e dois geotexteis</v>
          </cell>
          <cell r="C3669" t="str">
            <v>m²</v>
          </cell>
        </row>
        <row r="3670">
          <cell r="A3670" t="str">
            <v>06.100.0165-0</v>
          </cell>
          <cell r="B3670" t="str">
            <v>Idem item 06.100.0150, sendo vertical, com 11mm de espessura, dois geotexteis e tubo dreno perfurado</v>
          </cell>
          <cell r="C3670" t="str">
            <v>m²</v>
          </cell>
        </row>
        <row r="3671">
          <cell r="A3671" t="str">
            <v>06.100.0170-0</v>
          </cell>
          <cell r="B3671" t="str">
            <v>Idem item 06.100.0150, sendo vertical, com 16mm de espessura, dois geotexteis e tubo dreno perfurado</v>
          </cell>
          <cell r="C3671" t="str">
            <v>m²</v>
          </cell>
        </row>
        <row r="3672">
          <cell r="A3672" t="str">
            <v>06.100.0175-0</v>
          </cell>
          <cell r="B3672" t="str">
            <v>Idem item 06.100.0150, sendo horizontal, com 16mm de espessura e dois geotexteis</v>
          </cell>
          <cell r="C3672" t="str">
            <v>m²</v>
          </cell>
        </row>
        <row r="3673">
          <cell r="A3673" t="str">
            <v>06.100.0180-0</v>
          </cell>
          <cell r="B3673" t="str">
            <v>Idem item 06.100.0150, com 11mm de espessura, dois geotexteis (sendo um de poliéster e o outro laminado de polipropileno), tubo dreno perfurado, para forma perdida</v>
          </cell>
          <cell r="C3673" t="str">
            <v>m²</v>
          </cell>
        </row>
        <row r="3674">
          <cell r="A3674" t="str">
            <v>06.100.0185-0</v>
          </cell>
          <cell r="B3674" t="str">
            <v>Geocomposto para drenagem (trincheira drenante), formado por geomanta tridimensional, espessura de 11mm, fabricado com filamento polipropileno termosoldada, dois geotexteis não tecido.FORNECIMENTO e COLOCAÇÃO</v>
          </cell>
          <cell r="C3674" t="str">
            <v>m²</v>
          </cell>
        </row>
        <row r="3675">
          <cell r="A3675" t="str">
            <v>06.100.0187-0</v>
          </cell>
          <cell r="B3675" t="str">
            <v>Geocomposto para drenagem em polietileno de alta densidade com revestimento em geotêxtil não tecido de poliéster em um dos lados em filamentos continuo com resistência a compressão de 320KPa largura 2,0m . FORNECIMENTO e COLOCAÇÃO</v>
          </cell>
          <cell r="C3675" t="str">
            <v>m²</v>
          </cell>
        </row>
        <row r="3676">
          <cell r="A3676" t="str">
            <v>06.100.0190-0</v>
          </cell>
          <cell r="B3676" t="str">
            <v>Geomanta para revestimento de talude sujeito a erosão superficial com espessura de 10mm, flexível, tridimensional, com mais de 90% de vazios, inclusive aço CA-50, vegetação, adubo e rega, exclusive limpeza e raspagem do terreno. FORNECIMENTO e COLOCAÇÃO</v>
          </cell>
          <cell r="C3676" t="str">
            <v>m²</v>
          </cell>
        </row>
        <row r="3677">
          <cell r="A3677" t="str">
            <v>06.101.0001-0</v>
          </cell>
          <cell r="B3677" t="str">
            <v>Colchão drenante, com camada de 30cm de pedra britada nº 3 e filtro de transição de manta geotêxtil 100% polipropileno ou 100% poliéster, incluindo fornecimento e colocaçãodos materiais</v>
          </cell>
          <cell r="C3677" t="str">
            <v>m²</v>
          </cell>
        </row>
        <row r="3678">
          <cell r="A3678" t="str">
            <v>06.102.0010-0</v>
          </cell>
          <cell r="B3678" t="str">
            <v>Estrutura em solo reforçado com malha metálica, incluindo manta geotêxtil, equipamentos, exclusive: malha metálica (vide família 06.103), pedra-de-mão, colchão de pó-de-pedra, aterro, berma frontal e tela de reforço (vide item 06.103.0150-0)</v>
          </cell>
          <cell r="C3678" t="str">
            <v>m²</v>
          </cell>
        </row>
        <row r="3679">
          <cell r="A3679" t="str">
            <v>06.103.0010-0</v>
          </cell>
          <cell r="B3679" t="str">
            <v>Malha metálica para estrutura de solo reforçado, hexagonal, de dupla torção, de zinco-alumínio com diâmetro de 2,70mm, revestida em PVC com diâmetro de 0,40mm, medindo 0,50x1,00x3,00m. FORNECIMENTO</v>
          </cell>
          <cell r="C3679" t="str">
            <v>un</v>
          </cell>
        </row>
        <row r="3680">
          <cell r="A3680" t="str">
            <v>06.103.0015-0</v>
          </cell>
          <cell r="B3680" t="str">
            <v>Idem item 06.103.0010, medindo 0,50x1,00x4,00m</v>
          </cell>
          <cell r="C3680" t="str">
            <v>un</v>
          </cell>
        </row>
        <row r="3681">
          <cell r="A3681" t="str">
            <v>06.103.0020-0</v>
          </cell>
          <cell r="B3681" t="str">
            <v>Idem item 06.103.0010, medindo 0,50x1,00x5,00m</v>
          </cell>
          <cell r="C3681" t="str">
            <v>un</v>
          </cell>
        </row>
        <row r="3682">
          <cell r="A3682" t="str">
            <v>06.103.0025-0</v>
          </cell>
          <cell r="B3682" t="str">
            <v>Idem item 06.103.0010, medindo 0,50x1,00x6,00m</v>
          </cell>
          <cell r="C3682" t="str">
            <v>un</v>
          </cell>
        </row>
        <row r="3683">
          <cell r="A3683" t="str">
            <v>06.103.0030-0</v>
          </cell>
          <cell r="B3683" t="str">
            <v>Idem item 06.103.0010, medindo 0,50x1,00x7,00m</v>
          </cell>
          <cell r="C3683" t="str">
            <v>un</v>
          </cell>
        </row>
        <row r="3684">
          <cell r="A3684" t="str">
            <v>06.103.0035-0</v>
          </cell>
          <cell r="B3684" t="str">
            <v>Idem item 06.103.0010, medindo 0,50x1,00x8,00m</v>
          </cell>
          <cell r="C3684" t="str">
            <v>un</v>
          </cell>
        </row>
        <row r="3685">
          <cell r="A3685" t="str">
            <v>06.103.0040-0</v>
          </cell>
          <cell r="B3685" t="str">
            <v>Idem item 06.103.0010, medindo 0,50x1,00x9,00m</v>
          </cell>
          <cell r="C3685" t="str">
            <v>un</v>
          </cell>
        </row>
        <row r="3686">
          <cell r="A3686" t="str">
            <v>06.103.0045-0</v>
          </cell>
          <cell r="B3686" t="str">
            <v>Idem item 06.103.0010, medindo 0,50x1,00x10,00m</v>
          </cell>
          <cell r="C3686" t="str">
            <v>un</v>
          </cell>
        </row>
        <row r="3687">
          <cell r="A3687" t="str">
            <v>06.103.0050-0</v>
          </cell>
          <cell r="B3687" t="str">
            <v>Idem item 06.103.0010, medindo 0,50x1,00x11,00m</v>
          </cell>
          <cell r="C3687" t="str">
            <v>un</v>
          </cell>
        </row>
        <row r="3688">
          <cell r="A3688" t="str">
            <v>06.103.0055-0</v>
          </cell>
          <cell r="B3688" t="str">
            <v>Idem item 06.103.0010, medindo 0,50x1,00x12,00m</v>
          </cell>
          <cell r="C3688" t="str">
            <v>un</v>
          </cell>
        </row>
        <row r="3689">
          <cell r="A3689" t="str">
            <v>06.103.0080-0</v>
          </cell>
          <cell r="B3689" t="str">
            <v>Idem item 06.103.0010, medindo 1,00x1,00x3,00m</v>
          </cell>
          <cell r="C3689" t="str">
            <v>un</v>
          </cell>
        </row>
        <row r="3690">
          <cell r="A3690" t="str">
            <v>06.103.0085-0</v>
          </cell>
          <cell r="B3690" t="str">
            <v>Idem item 06.103.0010, medindo 1,00x1,00x4,00m</v>
          </cell>
          <cell r="C3690" t="str">
            <v>un</v>
          </cell>
        </row>
        <row r="3691">
          <cell r="A3691" t="str">
            <v>06.103.0090-0</v>
          </cell>
          <cell r="B3691" t="str">
            <v>Idem item 06.103.0010, medindo 1,00x1,00x5,00m</v>
          </cell>
          <cell r="C3691" t="str">
            <v>un</v>
          </cell>
        </row>
        <row r="3692">
          <cell r="A3692" t="str">
            <v>06.103.0095-0</v>
          </cell>
          <cell r="B3692" t="str">
            <v>Idem item 06.103.0010, medindo 1,00x1,00x6,00m</v>
          </cell>
          <cell r="C3692" t="str">
            <v>un</v>
          </cell>
        </row>
        <row r="3693">
          <cell r="A3693" t="str">
            <v>06.103.0100-0</v>
          </cell>
          <cell r="B3693" t="str">
            <v>Idem item 06.103.0010, medindo 1,00x1,00x7,00m</v>
          </cell>
          <cell r="C3693" t="str">
            <v>un</v>
          </cell>
        </row>
        <row r="3694">
          <cell r="A3694" t="str">
            <v>06.103.0105-0</v>
          </cell>
          <cell r="B3694" t="str">
            <v>Idem item 06.103.0010, medindo 1,00x1,00x8,00m</v>
          </cell>
          <cell r="C3694" t="str">
            <v>un</v>
          </cell>
        </row>
        <row r="3695">
          <cell r="A3695" t="str">
            <v>06.103.0110-0</v>
          </cell>
          <cell r="B3695" t="str">
            <v>Idem item 06.103.0010, medindo 1,00x1,00x9,00m</v>
          </cell>
          <cell r="C3695" t="str">
            <v>un</v>
          </cell>
        </row>
        <row r="3696">
          <cell r="A3696" t="str">
            <v>06.103.0115-0</v>
          </cell>
          <cell r="B3696" t="str">
            <v>Idem item 06.103.0010, medindo 1,00x1,00x10,00m</v>
          </cell>
          <cell r="C3696" t="str">
            <v>un</v>
          </cell>
        </row>
        <row r="3697">
          <cell r="A3697" t="str">
            <v>06.103.0120-0</v>
          </cell>
          <cell r="B3697" t="str">
            <v>Idem item 06.103.0010, medindo 1,00x1,00x11,00m</v>
          </cell>
          <cell r="C3697" t="str">
            <v>un</v>
          </cell>
        </row>
        <row r="3698">
          <cell r="A3698" t="str">
            <v>06.103.0125-0</v>
          </cell>
          <cell r="B3698" t="str">
            <v>Idem item 06.103.0010, medindo 1,00x1,00x12,00m</v>
          </cell>
          <cell r="C3698" t="str">
            <v>un</v>
          </cell>
        </row>
        <row r="3699">
          <cell r="A3699" t="str">
            <v>06.103.0150-0</v>
          </cell>
          <cell r="B3699" t="str">
            <v>Tela de reforço com malha metálica hexagonal de dupla torção, de zinco-alumínio com diâmetro 2,70mm, revestida de PVC com diâmetro de 0,40mm, inclusive costura. FORNECIMENTO</v>
          </cell>
          <cell r="C3699" t="str">
            <v>m²</v>
          </cell>
        </row>
        <row r="3700">
          <cell r="A3700" t="str">
            <v>06.106.0011-0</v>
          </cell>
          <cell r="B3700" t="str">
            <v>Cravação horizontal, a macaco hidráulico, de tubo de chapa de aço de 1/2”, diâmetro de 1,00m, em trechos soldados, para execução de túnel destinado a receber tubulações subterrâneas, partindo do interior do poço de serviço, inclusive serviços manuais de escavação no interior do túnel em terra e remoção do material escavado até o nível do terreno, exclusive transporte, montagem e desmontagem do macaco</v>
          </cell>
          <cell r="C3700" t="str">
            <v>m</v>
          </cell>
        </row>
        <row r="3701">
          <cell r="A3701" t="str">
            <v>06.106.0012-0</v>
          </cell>
          <cell r="B3701" t="str">
            <v>Idem item 06.106.0011, com diâmetro de 1,2m</v>
          </cell>
          <cell r="C3701" t="str">
            <v>m</v>
          </cell>
        </row>
        <row r="3702">
          <cell r="A3702" t="str">
            <v>06.106.0014-0</v>
          </cell>
          <cell r="B3702" t="str">
            <v>Idem item 06.106.0011, com diâmetro de 1,5m</v>
          </cell>
          <cell r="C3702" t="str">
            <v>m</v>
          </cell>
        </row>
        <row r="3703">
          <cell r="A3703" t="str">
            <v>06.108.0005-0</v>
          </cell>
          <cell r="B3703" t="str">
            <v>Cravação horizontal de tubo camisa de concreto armado, diâmetro de 1,00m, a partir de poço de cravação por macaco, exclusive este, sem controle direcional, inclusive serviços manuais de escavação do interior do túnel em terra e remoção do material escavado até o nível do terreno</v>
          </cell>
          <cell r="C3703" t="str">
            <v>m</v>
          </cell>
        </row>
        <row r="3704">
          <cell r="A3704" t="str">
            <v>06.108.0006-0</v>
          </cell>
          <cell r="B3704" t="str">
            <v>Idem item 06.108.0005, para diâmetro de 1,20m</v>
          </cell>
          <cell r="C3704" t="str">
            <v>m</v>
          </cell>
        </row>
        <row r="3705">
          <cell r="A3705" t="str">
            <v>06.108.0007-0</v>
          </cell>
          <cell r="B3705" t="str">
            <v>Idem item 06.108.0005, para diâmetro de 1,50m</v>
          </cell>
          <cell r="C3705" t="str">
            <v>m</v>
          </cell>
        </row>
        <row r="3706">
          <cell r="A3706" t="str">
            <v>06.108.0008-0</v>
          </cell>
          <cell r="B3706" t="str">
            <v>Idem item 06.108.0005, para diâmetro de 2,00m</v>
          </cell>
          <cell r="C3706" t="str">
            <v>m</v>
          </cell>
        </row>
        <row r="3707">
          <cell r="A3707" t="str">
            <v>06.108.0009-0</v>
          </cell>
          <cell r="B3707" t="str">
            <v>Idem item 06.108.0005, para diâmetro de 2,50m</v>
          </cell>
          <cell r="C3707" t="str">
            <v>m</v>
          </cell>
        </row>
        <row r="3708">
          <cell r="A3708" t="str">
            <v>06.110.0001-0</v>
          </cell>
          <cell r="B3708" t="str">
            <v>Enchimento com argamassa, no traço 1:4, entre o tubo camisa de túneis em travessias subterrâneas e a tubulação assentada dentro daqueles.  Custo por m³ de enchimento</v>
          </cell>
          <cell r="C3708" t="str">
            <v>m³</v>
          </cell>
        </row>
        <row r="3709">
          <cell r="A3709" t="str">
            <v>06.115.0001-0</v>
          </cell>
          <cell r="B3709" t="str">
            <v>Revestimento de talude com solo-cimento (teor de cimento igual a 7,5%, em peso), inclusive fornecimento dos materiais, dosagem e controle tecnológico</v>
          </cell>
          <cell r="C3709" t="str">
            <v>m³</v>
          </cell>
        </row>
        <row r="3710">
          <cell r="A3710" t="str">
            <v>06.200.0030-0</v>
          </cell>
          <cell r="B3710" t="str">
            <v xml:space="preserve">Obs.: Vide família 06.009 - Tubo de ferro fundido, centrifugado, dúctil, classe 25kg, para canalização de água, ponta/bolsa, conforme Norma ABNT 6916, classe mínima igual a FE 42012 e NBR 7675, inclusive junta elástica, revestido internamente com termoplástico ductan de cor azul marinho e externamente com zinalium(zinco+alumínio) e epóxi de cor azul marinho, com diâmetro nominal de 90mm. FORNECIMENTO </v>
          </cell>
          <cell r="C3710" t="str">
            <v>m</v>
          </cell>
        </row>
        <row r="3711">
          <cell r="A3711" t="str">
            <v>06.200.0033-0</v>
          </cell>
          <cell r="B3711" t="str">
            <v>Idem item 06.200.0030, com diâmetro de 110mm</v>
          </cell>
          <cell r="C3711" t="str">
            <v>m</v>
          </cell>
        </row>
        <row r="3712">
          <cell r="A3712" t="str">
            <v>06.200.0035-0</v>
          </cell>
          <cell r="B3712" t="str">
            <v>Idem item 06.200.0030, com diâmetro de 125mm</v>
          </cell>
          <cell r="C3712" t="str">
            <v>m</v>
          </cell>
        </row>
        <row r="3713">
          <cell r="A3713" t="str">
            <v>06.200.0051-0</v>
          </cell>
          <cell r="B3713" t="str">
            <v xml:space="preserve">Tubo de ferro fundido, centrifugado, dúctil, para canzalizações sob pressão, classe K-9, Norma NBR 7675:2005, ponta/bolsa, revestido externamente com zinco metálico e pintura betuminosa e internamente com argamassa de cimento, com junta elástica, diâmetro de 80mm.. FORNECIMENTO </v>
          </cell>
          <cell r="C3713" t="str">
            <v>m</v>
          </cell>
        </row>
        <row r="3714">
          <cell r="A3714" t="str">
            <v>06.200.0052-0</v>
          </cell>
          <cell r="B3714" t="str">
            <v>Idem item 06.200.0051, com diâmetro de 100mm</v>
          </cell>
          <cell r="C3714" t="str">
            <v>m</v>
          </cell>
        </row>
        <row r="3715">
          <cell r="A3715" t="str">
            <v>06.200.0053-0</v>
          </cell>
          <cell r="B3715" t="str">
            <v>Idem item 06.200.0051, com diâmetro de 150mm</v>
          </cell>
          <cell r="C3715" t="str">
            <v>m</v>
          </cell>
        </row>
        <row r="3716">
          <cell r="A3716" t="str">
            <v>06.200.0054-0</v>
          </cell>
          <cell r="B3716" t="str">
            <v>Idem item 06.200.0051, com diâmetro de 200mm</v>
          </cell>
          <cell r="C3716" t="str">
            <v>m</v>
          </cell>
        </row>
        <row r="3717">
          <cell r="A3717" t="str">
            <v>06.200.0055-0</v>
          </cell>
          <cell r="B3717" t="str">
            <v>Idem item 06.200.0051, com diâmetro de 250mm</v>
          </cell>
          <cell r="C3717" t="str">
            <v>m</v>
          </cell>
        </row>
        <row r="3718">
          <cell r="A3718" t="str">
            <v>06.200.0056-0</v>
          </cell>
          <cell r="B3718" t="str">
            <v>Idem item 06.200.0051, com diâmetro de 300mm</v>
          </cell>
          <cell r="C3718" t="str">
            <v>m</v>
          </cell>
        </row>
        <row r="3719">
          <cell r="A3719" t="str">
            <v>06.200.0057-0</v>
          </cell>
          <cell r="B3719" t="str">
            <v>Idem item 06.200.0051, com diâmetro de 350mm</v>
          </cell>
          <cell r="C3719" t="str">
            <v>m</v>
          </cell>
        </row>
        <row r="3720">
          <cell r="A3720" t="str">
            <v>06.200.0058-0</v>
          </cell>
          <cell r="B3720" t="str">
            <v>Idem item 06.200.0051, com diâmetro de 400mm</v>
          </cell>
          <cell r="C3720" t="str">
            <v>m</v>
          </cell>
        </row>
        <row r="3721">
          <cell r="A3721" t="str">
            <v>06.200.0059-0</v>
          </cell>
          <cell r="B3721" t="str">
            <v>Idem item 06.200.0051, com diâmetro de 450mm</v>
          </cell>
          <cell r="C3721" t="str">
            <v>m</v>
          </cell>
        </row>
        <row r="3722">
          <cell r="A3722" t="str">
            <v>06.200.0060-0</v>
          </cell>
          <cell r="B3722" t="str">
            <v>Idem item 06.200.0051, com diâmetro de 500mm</v>
          </cell>
          <cell r="C3722" t="str">
            <v>m</v>
          </cell>
        </row>
        <row r="3723">
          <cell r="A3723" t="str">
            <v>06.200.0062-0</v>
          </cell>
          <cell r="B3723" t="str">
            <v>Idem item 06.200.0051, com diâmetro de 600mm</v>
          </cell>
          <cell r="C3723" t="str">
            <v>m</v>
          </cell>
        </row>
        <row r="3724">
          <cell r="A3724" t="str">
            <v>06.200.0064-0</v>
          </cell>
          <cell r="B3724" t="str">
            <v>Idem item 06.200.0051, com diâmetro de 700mm</v>
          </cell>
          <cell r="C3724" t="str">
            <v>m</v>
          </cell>
        </row>
        <row r="3725">
          <cell r="A3725" t="str">
            <v>06.200.0065-0</v>
          </cell>
          <cell r="B3725" t="str">
            <v>Idem item 06.200.0051, com diâmetro de 800mm</v>
          </cell>
          <cell r="C3725" t="str">
            <v>m</v>
          </cell>
        </row>
        <row r="3726">
          <cell r="A3726" t="str">
            <v>06.200.0066-0</v>
          </cell>
          <cell r="B3726" t="str">
            <v>Idem item 06.200.0051, com diâmetro de 900mm</v>
          </cell>
          <cell r="C3726" t="str">
            <v>m</v>
          </cell>
        </row>
        <row r="3727">
          <cell r="A3727" t="str">
            <v>06.200.0067-0</v>
          </cell>
          <cell r="B3727" t="str">
            <v>Idem item 06.200.0051, com diâmetro de 1000mm</v>
          </cell>
          <cell r="C3727" t="str">
            <v>m</v>
          </cell>
        </row>
        <row r="3728">
          <cell r="A3728" t="str">
            <v>06.200.0068-0</v>
          </cell>
          <cell r="B3728" t="str">
            <v>Idem item 06.200.0051, com diâmetro de 1200mm</v>
          </cell>
          <cell r="C3728" t="str">
            <v>m</v>
          </cell>
        </row>
        <row r="3729">
          <cell r="A3729" t="str">
            <v>06.200.0071-0</v>
          </cell>
          <cell r="B3729" t="str">
            <v xml:space="preserve">Tubo de ferro fundido centrifugado, dúctil, para canalizações sob pressão classe K-7, Norma NBR 7675:2005, ponta/bolsa, revestido externamente com zinco metálico e pintura betuminosa e internamente com argamassa de cimento  com junta elástica, diâmetro de 150m. FORNECIMENTO </v>
          </cell>
          <cell r="C3729" t="str">
            <v>m</v>
          </cell>
        </row>
        <row r="3730">
          <cell r="A3730" t="str">
            <v>06.200.0072-0</v>
          </cell>
          <cell r="B3730" t="str">
            <v>Idem item 06.200.0071, com diâmetro de 200mm</v>
          </cell>
          <cell r="C3730" t="str">
            <v>m</v>
          </cell>
        </row>
        <row r="3731">
          <cell r="A3731" t="str">
            <v>06.200.0073-0</v>
          </cell>
          <cell r="B3731" t="str">
            <v>Idem item 06.200.0071, com diâmetro de 250mm</v>
          </cell>
          <cell r="C3731" t="str">
            <v>m</v>
          </cell>
        </row>
        <row r="3732">
          <cell r="A3732" t="str">
            <v>06.200.0074-0</v>
          </cell>
          <cell r="B3732" t="str">
            <v>Idem item 06.200.0071, com diâmetro de 300mm</v>
          </cell>
          <cell r="C3732" t="str">
            <v>m</v>
          </cell>
        </row>
        <row r="3733">
          <cell r="A3733" t="str">
            <v>06.200.0075-0</v>
          </cell>
          <cell r="B3733" t="str">
            <v>Idem item 06.200.0071, com diâmetro de 350mm</v>
          </cell>
          <cell r="C3733" t="str">
            <v>m</v>
          </cell>
        </row>
        <row r="3734">
          <cell r="A3734" t="str">
            <v>06.200.0076-0</v>
          </cell>
          <cell r="B3734" t="str">
            <v>Idem item 06.200.0071, com diâmetro de 400mm</v>
          </cell>
          <cell r="C3734" t="str">
            <v>m</v>
          </cell>
        </row>
        <row r="3735">
          <cell r="A3735" t="str">
            <v>06.200.0077-0</v>
          </cell>
          <cell r="B3735" t="str">
            <v>Idem item 06.200.0071, com diâmetro de 450mm</v>
          </cell>
          <cell r="C3735" t="str">
            <v>m</v>
          </cell>
        </row>
        <row r="3736">
          <cell r="A3736" t="str">
            <v>06.200.0078-0</v>
          </cell>
          <cell r="B3736" t="str">
            <v>Idem item 06.200.0071, com diâmetro de 500mm</v>
          </cell>
          <cell r="C3736" t="str">
            <v>m</v>
          </cell>
        </row>
        <row r="3737">
          <cell r="A3737" t="str">
            <v>06.200.0080-0</v>
          </cell>
          <cell r="B3737" t="str">
            <v>Idem item 06.200.0071, com diâmetro de 600mm</v>
          </cell>
          <cell r="C3737" t="str">
            <v>m</v>
          </cell>
        </row>
        <row r="3738">
          <cell r="A3738" t="str">
            <v>06.200.0081-0</v>
          </cell>
          <cell r="B3738" t="str">
            <v>Idem item 06.200.0071, com diâmetro de 700mm</v>
          </cell>
          <cell r="C3738" t="str">
            <v>m</v>
          </cell>
        </row>
        <row r="3739">
          <cell r="A3739" t="str">
            <v>06.200.0083-0</v>
          </cell>
          <cell r="B3739" t="str">
            <v>Idem item 06.200.0071, com diâmetro de 800mm</v>
          </cell>
          <cell r="C3739" t="str">
            <v>m</v>
          </cell>
        </row>
        <row r="3740">
          <cell r="A3740" t="str">
            <v>06.200.0084-0</v>
          </cell>
          <cell r="B3740" t="str">
            <v>Idem item 06.200.0071, com diâmetro de 900mm</v>
          </cell>
          <cell r="C3740" t="str">
            <v>m</v>
          </cell>
        </row>
        <row r="3741">
          <cell r="A3741" t="str">
            <v>06.200.0085-0</v>
          </cell>
          <cell r="B3741" t="str">
            <v>Idem item 06.200.0071, com diâmetro de 1000mm</v>
          </cell>
          <cell r="C3741" t="str">
            <v>m</v>
          </cell>
        </row>
        <row r="3742">
          <cell r="A3742" t="str">
            <v>06.200.0086-0</v>
          </cell>
          <cell r="B3742" t="str">
            <v>Idem item 06.200.0071, com diâmetro de 1200mm</v>
          </cell>
          <cell r="C3742" t="str">
            <v>m</v>
          </cell>
        </row>
        <row r="3743">
          <cell r="A3743" t="str">
            <v>06.200.0090-0</v>
          </cell>
          <cell r="B3743" t="str">
            <v>Tubo de ferro fundido centrifugado dúctil, para canalizações sob pressão ou gravitário, Norma ABNT NBR 15.420, ponta/bolsa, com junta elástica, revestido internamente com argamassa de cimento aluminoso aplicação esgoto, e revestimento externo com zinco metálico inclusive anel de borracha nitrilico , diâmetro de 80mm. FORNECIMENTO</v>
          </cell>
          <cell r="C3743" t="str">
            <v>m</v>
          </cell>
        </row>
        <row r="3744">
          <cell r="A3744" t="str">
            <v>06.200.0092-0</v>
          </cell>
          <cell r="B3744" t="str">
            <v>Idem item 06.200.0090, com diâmetro de 100mm</v>
          </cell>
          <cell r="C3744" t="str">
            <v>m</v>
          </cell>
        </row>
        <row r="3745">
          <cell r="A3745" t="str">
            <v>06.200.0093-0</v>
          </cell>
          <cell r="B3745" t="str">
            <v>Idem item 06.200.0090, com diâmetro de 150mm</v>
          </cell>
          <cell r="C3745" t="str">
            <v>m</v>
          </cell>
        </row>
        <row r="3746">
          <cell r="A3746" t="str">
            <v>06.200.0094-0</v>
          </cell>
          <cell r="B3746" t="str">
            <v>Idem item 06.200.0090, com diâmetro de 200mm</v>
          </cell>
          <cell r="C3746" t="str">
            <v>m</v>
          </cell>
        </row>
        <row r="3747">
          <cell r="A3747" t="str">
            <v>06.200.0095-0</v>
          </cell>
          <cell r="B3747" t="str">
            <v>Idem item 06.200.0090, com diâmetro de 250mm</v>
          </cell>
          <cell r="C3747" t="str">
            <v>m</v>
          </cell>
        </row>
        <row r="3748">
          <cell r="A3748" t="str">
            <v>06.200.0096-0</v>
          </cell>
          <cell r="B3748" t="str">
            <v>Idem item 06.200.0090, com diâmetro de 300mm</v>
          </cell>
          <cell r="C3748" t="str">
            <v>m</v>
          </cell>
        </row>
        <row r="3749">
          <cell r="A3749" t="str">
            <v>06.200.0097-0</v>
          </cell>
          <cell r="B3749" t="str">
            <v>Idem item 06.200.0090, com diâmetro de 350mm</v>
          </cell>
          <cell r="C3749" t="str">
            <v>m</v>
          </cell>
        </row>
        <row r="3750">
          <cell r="A3750" t="str">
            <v>06.200.0098-0</v>
          </cell>
          <cell r="B3750" t="str">
            <v>Idem item 06.200.0090, com diâmetro de 400mm</v>
          </cell>
          <cell r="C3750" t="str">
            <v>m</v>
          </cell>
        </row>
        <row r="3751">
          <cell r="A3751" t="str">
            <v>06.200.0099-0</v>
          </cell>
          <cell r="B3751" t="str">
            <v>Idem item 06.200.0090, com diâmetro de 450mm</v>
          </cell>
          <cell r="C3751" t="str">
            <v>m</v>
          </cell>
        </row>
        <row r="3752">
          <cell r="A3752" t="str">
            <v>06.200.0100-0</v>
          </cell>
          <cell r="B3752" t="str">
            <v>Idem item 06.200.0090, com diâmetro de 500mm</v>
          </cell>
          <cell r="C3752" t="str">
            <v>m</v>
          </cell>
        </row>
        <row r="3753">
          <cell r="A3753" t="str">
            <v>06.200.0102-0</v>
          </cell>
          <cell r="B3753" t="str">
            <v>Idem item 06.200.0090, com diâmetro de 600mm</v>
          </cell>
          <cell r="C3753" t="str">
            <v>m</v>
          </cell>
        </row>
        <row r="3754">
          <cell r="A3754" t="str">
            <v>06.200.0104-0</v>
          </cell>
          <cell r="B3754" t="str">
            <v>Idem item 06.200.0090, com diâmetro de 700mm</v>
          </cell>
          <cell r="C3754" t="str">
            <v>m</v>
          </cell>
        </row>
        <row r="3755">
          <cell r="A3755" t="str">
            <v>06.200.0105-0</v>
          </cell>
          <cell r="B3755" t="str">
            <v>Idem item 06.200.0090, com diâmetro de 800mm</v>
          </cell>
          <cell r="C3755" t="str">
            <v>m</v>
          </cell>
        </row>
        <row r="3756">
          <cell r="A3756" t="str">
            <v>06.200.0106-0</v>
          </cell>
          <cell r="B3756" t="str">
            <v>Idem item 06.200.0090, com diâmetro de 900mm</v>
          </cell>
          <cell r="C3756" t="str">
            <v>m</v>
          </cell>
        </row>
        <row r="3757">
          <cell r="A3757" t="str">
            <v>06.200.0107-0</v>
          </cell>
          <cell r="B3757" t="str">
            <v>Idem item 06.200.0090, com diâmetro de 1000mm</v>
          </cell>
          <cell r="C3757" t="str">
            <v>m</v>
          </cell>
        </row>
        <row r="3758">
          <cell r="A3758" t="str">
            <v>06.200.0108-0</v>
          </cell>
          <cell r="B3758" t="str">
            <v>Idem item 06.200.0090, com diâmetro de 1200mm</v>
          </cell>
          <cell r="C3758" t="str">
            <v>m</v>
          </cell>
        </row>
        <row r="3759">
          <cell r="A3759" t="str">
            <v>06.201.0051-0</v>
          </cell>
          <cell r="B3759" t="str">
            <v>Tubo de ferro fundido dúctil com 2 flanges  soldados , classe de pressão PN-10, espessura classe K-9, para água, conforme NBR 7560 e NBR 7675, revestido internamente com argamassa de cimento  e externamente com zinco metálico e pintura betuminosa exclusive acessórios para junta, com diâmetro de 80mm, comprimento até 1,0m. FORNECIMENTO</v>
          </cell>
          <cell r="C3759" t="str">
            <v>un</v>
          </cell>
        </row>
        <row r="3760">
          <cell r="A3760" t="str">
            <v>06.201.0052-0</v>
          </cell>
          <cell r="B3760" t="str">
            <v>Idem item 06.201.0051, com diâmetro de 100mm</v>
          </cell>
          <cell r="C3760" t="str">
            <v>un</v>
          </cell>
        </row>
        <row r="3761">
          <cell r="A3761" t="str">
            <v>06.201.0053-0</v>
          </cell>
          <cell r="B3761" t="str">
            <v>Idem item 06.201.0051, com diâmetro de 150mm</v>
          </cell>
          <cell r="C3761" t="str">
            <v>un</v>
          </cell>
        </row>
        <row r="3762">
          <cell r="A3762" t="str">
            <v>06.201.0054-0</v>
          </cell>
          <cell r="B3762" t="str">
            <v>Idem item 06.201.0051, com diâmetro de 200mm</v>
          </cell>
          <cell r="C3762" t="str">
            <v>un</v>
          </cell>
        </row>
        <row r="3763">
          <cell r="A3763" t="str">
            <v>06.201.0055-0</v>
          </cell>
          <cell r="B3763" t="str">
            <v>Idem item 06.201.0051, com diâmetro de 250mm</v>
          </cell>
          <cell r="C3763" t="str">
            <v>un</v>
          </cell>
        </row>
        <row r="3764">
          <cell r="A3764" t="str">
            <v>06.201.0056-0</v>
          </cell>
          <cell r="B3764" t="str">
            <v>Idem item 06.201.0051, com diâmetro de 300mm</v>
          </cell>
          <cell r="C3764" t="str">
            <v>un</v>
          </cell>
        </row>
        <row r="3765">
          <cell r="A3765" t="str">
            <v>06.201.0057-0</v>
          </cell>
          <cell r="B3765" t="str">
            <v>Idem item 06.201.0051, com diâmetro de 350mm</v>
          </cell>
          <cell r="C3765" t="str">
            <v>un</v>
          </cell>
        </row>
        <row r="3766">
          <cell r="A3766" t="str">
            <v>06.201.0058-0</v>
          </cell>
          <cell r="B3766" t="str">
            <v>Idem item 06.201.0051, com diâmetro de 400mm</v>
          </cell>
          <cell r="C3766" t="str">
            <v>un</v>
          </cell>
        </row>
        <row r="3767">
          <cell r="A3767" t="str">
            <v>06.201.0059-0</v>
          </cell>
          <cell r="B3767" t="str">
            <v>Idem item 06.201.0051, com diâmetro de 450mm</v>
          </cell>
          <cell r="C3767" t="str">
            <v>un</v>
          </cell>
        </row>
        <row r="3768">
          <cell r="A3768" t="str">
            <v>06.201.0060-0</v>
          </cell>
          <cell r="B3768" t="str">
            <v>Idem item 06.201.0051, com diâmetro de 500mm</v>
          </cell>
          <cell r="C3768" t="str">
            <v>un</v>
          </cell>
        </row>
        <row r="3769">
          <cell r="A3769" t="str">
            <v>06.201.0061-0</v>
          </cell>
          <cell r="B3769" t="str">
            <v>Idem item 06.201.0051, com diâmetro de 600mm</v>
          </cell>
          <cell r="C3769" t="str">
            <v>un</v>
          </cell>
        </row>
        <row r="3770">
          <cell r="A3770" t="str">
            <v>06.201.0062-0</v>
          </cell>
          <cell r="B3770" t="str">
            <v>Tubo de ferro fundido dúctil com 2 flanges roscados, classe de pressão PN-10, espessura classe K-12, para água, conforme NBR 7560 e NBR 7675, revestido internamente com argamassa de cimento e externamente com zinco metálico e pintura betuminosa exclusive acessórios para junta, com diâmetro de 700mm, comprimento até 1,0m. FORNECIMENTO</v>
          </cell>
          <cell r="C3770" t="str">
            <v>un</v>
          </cell>
        </row>
        <row r="3771">
          <cell r="A3771" t="str">
            <v>06.201.0063-0</v>
          </cell>
          <cell r="B3771" t="str">
            <v>Idem item 06.201.0062, com diâmetro de 800mm</v>
          </cell>
          <cell r="C3771" t="str">
            <v>un</v>
          </cell>
        </row>
        <row r="3772">
          <cell r="A3772" t="str">
            <v>06.201.0064-0</v>
          </cell>
          <cell r="B3772" t="str">
            <v>Idem item 06.201.0062, com diâmetro de 900mm</v>
          </cell>
          <cell r="C3772" t="str">
            <v>un</v>
          </cell>
        </row>
        <row r="3773">
          <cell r="A3773" t="str">
            <v>06.201.0065-0</v>
          </cell>
          <cell r="B3773" t="str">
            <v>Idem item 06.201.0062, com diâmetro de 1000mm</v>
          </cell>
          <cell r="C3773" t="str">
            <v>un</v>
          </cell>
        </row>
        <row r="3774">
          <cell r="A3774" t="str">
            <v>06.201.0066-0</v>
          </cell>
          <cell r="B3774" t="str">
            <v>Idem item 06.201.0062, com diâmetro de 1200mm</v>
          </cell>
          <cell r="C3774" t="str">
            <v>un</v>
          </cell>
        </row>
        <row r="3775">
          <cell r="A3775" t="str">
            <v>06.201.0071-0</v>
          </cell>
          <cell r="B3775" t="str">
            <v>Tubo de ferro fundido dúctil com flanges soldados, classe de pressão PN-16, espessura classe K-9, para água, conforme NBR 7560 e NBR 7675, revestido externamente com zinco metálico e pintura betuminosa e internamente com argamassa de cimento, exclusive acessórios para junta, com diâmetro de 80mm, comprimento até 1,0m. FORNECIMENTO</v>
          </cell>
          <cell r="C3775" t="str">
            <v>un</v>
          </cell>
        </row>
        <row r="3776">
          <cell r="A3776" t="str">
            <v>06.201.0072-0</v>
          </cell>
          <cell r="B3776" t="str">
            <v>Idem item 06.201.0071, com diâmetro de 100mm</v>
          </cell>
          <cell r="C3776" t="str">
            <v>un</v>
          </cell>
        </row>
        <row r="3777">
          <cell r="A3777" t="str">
            <v>06.201.0073-0</v>
          </cell>
          <cell r="B3777" t="str">
            <v>Idem item 06.201.0071, com diâmetro de 150mm</v>
          </cell>
          <cell r="C3777" t="str">
            <v>un</v>
          </cell>
        </row>
        <row r="3778">
          <cell r="A3778" t="str">
            <v>06.201.0074-0</v>
          </cell>
          <cell r="B3778" t="str">
            <v>Idem item 06.201.0071, com diâmetro de 200mm</v>
          </cell>
          <cell r="C3778" t="str">
            <v>un</v>
          </cell>
        </row>
        <row r="3779">
          <cell r="A3779" t="str">
            <v>06.201.0075-0</v>
          </cell>
          <cell r="B3779" t="str">
            <v>Idem item 06.201.0071, com diâmetro de 250mm</v>
          </cell>
          <cell r="C3779" t="str">
            <v>un</v>
          </cell>
        </row>
        <row r="3780">
          <cell r="A3780" t="str">
            <v>06.201.0076-0</v>
          </cell>
          <cell r="B3780" t="str">
            <v>Idem item 06.201.0071, com diâmetro de 300mm</v>
          </cell>
          <cell r="C3780" t="str">
            <v>un</v>
          </cell>
        </row>
        <row r="3781">
          <cell r="A3781" t="str">
            <v>06.201.0077-0</v>
          </cell>
          <cell r="B3781" t="str">
            <v>Idem item 06.201.0071, com diâmetro de 350mm</v>
          </cell>
          <cell r="C3781" t="str">
            <v>un</v>
          </cell>
        </row>
        <row r="3782">
          <cell r="A3782" t="str">
            <v>06.201.0078-0</v>
          </cell>
          <cell r="B3782" t="str">
            <v>Idem item 06.201.0071, com diâmetro de 400mm</v>
          </cell>
          <cell r="C3782" t="str">
            <v>un</v>
          </cell>
        </row>
        <row r="3783">
          <cell r="A3783" t="str">
            <v>06.201.0079-0</v>
          </cell>
          <cell r="B3783" t="str">
            <v>Idem item 06.201.0071, com diâmetro de 450mm</v>
          </cell>
          <cell r="C3783" t="str">
            <v>un</v>
          </cell>
        </row>
        <row r="3784">
          <cell r="A3784" t="str">
            <v>06.201.0080-0</v>
          </cell>
          <cell r="B3784" t="str">
            <v>Idem item 06.201.0071, com diâmetro de 500mm</v>
          </cell>
          <cell r="C3784" t="str">
            <v>un</v>
          </cell>
        </row>
        <row r="3785">
          <cell r="A3785" t="str">
            <v>06.201.0081-0</v>
          </cell>
          <cell r="B3785" t="str">
            <v>Idem item 06.201.0071, com diâmetro de 600mm</v>
          </cell>
          <cell r="C3785" t="str">
            <v>un</v>
          </cell>
        </row>
        <row r="3786">
          <cell r="A3786" t="str">
            <v>06.201.0082-0</v>
          </cell>
          <cell r="B3786" t="str">
            <v>Tubo de ferro fundido dúctil com flanges roscados, classe de pressão PN-16, espessura classe K-12, para água, conforme NBR 7560 e NBR 7675, revestido externamente com zinco metálico e pintura betuminosa e internamente com argamassa de cimento, exclusive acessórios para junta, com diâmetro de 700mm, comprimento até 1,0m. FORNECIMENTO</v>
          </cell>
          <cell r="C3786" t="str">
            <v>un</v>
          </cell>
        </row>
        <row r="3787">
          <cell r="A3787" t="str">
            <v>06.201.0091-0</v>
          </cell>
          <cell r="B3787" t="str">
            <v>Tubo de ferro fundido dúctil com 2 flanges integrais fundidos, espessura classe K-14, classe de pressão PN-16, para água, conforme NBR 7560 e NBR 7675, revestido externamente e internamente com pintura betuminosa, exclusive acessórios para junta, com diâmetro de 800mm, comprimento de 1,0m. FORNECIMENTO</v>
          </cell>
          <cell r="C3787" t="str">
            <v>un</v>
          </cell>
        </row>
        <row r="3788">
          <cell r="A3788" t="str">
            <v>06.201.0092-0</v>
          </cell>
          <cell r="B3788" t="str">
            <v>Idem item 06.201.0091, com comprimento de 1,5m</v>
          </cell>
          <cell r="C3788" t="str">
            <v>un</v>
          </cell>
        </row>
        <row r="3789">
          <cell r="A3789" t="str">
            <v>06.201.0093-0</v>
          </cell>
          <cell r="B3789" t="str">
            <v>Idem item 06.201.0091, com comprimento de 2,0m</v>
          </cell>
          <cell r="C3789" t="str">
            <v>un</v>
          </cell>
        </row>
        <row r="3790">
          <cell r="A3790" t="str">
            <v>06.201.0094-0</v>
          </cell>
          <cell r="B3790" t="str">
            <v>Idem item 06.201.0091, com diâmetro de 900mm, comprimento de 1,0m</v>
          </cell>
          <cell r="C3790" t="str">
            <v>un</v>
          </cell>
        </row>
        <row r="3791">
          <cell r="A3791" t="str">
            <v>06.201.0095-0</v>
          </cell>
          <cell r="B3791" t="str">
            <v>Idem item 06.201.0091, com diâmetro de 900mm, comprimento de 1,5m</v>
          </cell>
          <cell r="C3791" t="str">
            <v>un</v>
          </cell>
        </row>
        <row r="3792">
          <cell r="A3792" t="str">
            <v>06.201.0096-0</v>
          </cell>
          <cell r="B3792" t="str">
            <v>Idem item 06.201.0091, com diâmetro de 900mm, comprimento de 2,0m</v>
          </cell>
          <cell r="C3792" t="str">
            <v>un</v>
          </cell>
        </row>
        <row r="3793">
          <cell r="A3793" t="str">
            <v>06.201.0097-0</v>
          </cell>
          <cell r="B3793" t="str">
            <v>Idem item 06.201.0091, com diâmetro de 1000mm, comprimento de 1,0m</v>
          </cell>
          <cell r="C3793" t="str">
            <v>un</v>
          </cell>
        </row>
        <row r="3794">
          <cell r="A3794" t="str">
            <v>06.201.0098-0</v>
          </cell>
          <cell r="B3794" t="str">
            <v>Idem item 06.201.0091, com diâmetro de 1000mm, comprimento de 1,5m</v>
          </cell>
          <cell r="C3794" t="str">
            <v>un</v>
          </cell>
        </row>
        <row r="3795">
          <cell r="A3795" t="str">
            <v>06.201.0099-0</v>
          </cell>
          <cell r="B3795" t="str">
            <v>Idem item 06.201.0091, com diâmetro de 1000mm, comprimento de 2,0m</v>
          </cell>
          <cell r="C3795" t="str">
            <v>un</v>
          </cell>
        </row>
        <row r="3796">
          <cell r="A3796" t="str">
            <v>06.201.0100-0</v>
          </cell>
          <cell r="B3796" t="str">
            <v>Idem item 06.201.0091, com diâmetro de 1200mm, comprimento de 1,0m</v>
          </cell>
          <cell r="C3796" t="str">
            <v>un</v>
          </cell>
        </row>
        <row r="3797">
          <cell r="A3797" t="str">
            <v>06.201.0101-0</v>
          </cell>
          <cell r="B3797" t="str">
            <v>Idem item 06.201.0091, com diâmetro de 1200mm, comprimento de 1,5m</v>
          </cell>
          <cell r="C3797" t="str">
            <v>un</v>
          </cell>
        </row>
        <row r="3798">
          <cell r="A3798" t="str">
            <v>06.201.0102-0</v>
          </cell>
          <cell r="B3798" t="str">
            <v>Idem item 06.201.0091, com diâmetro de 1200mm, comprimento de 2,0m</v>
          </cell>
          <cell r="C3798" t="str">
            <v>un</v>
          </cell>
        </row>
        <row r="3799">
          <cell r="A3799" t="str">
            <v>06.201.0111-0</v>
          </cell>
          <cell r="B3799" t="str">
            <v>Tubo de ferro fundido dúctil com ponta e flange soldados, espessura classe K-9, classe de pressão PN-10, para água, conforme NBR 7560 e NBR 7675, revestido externamente com zinco metálico e internamente com argamassa de cimento, exclusive acessórios para junta, com diâmetro de 80mm, comprimento até 1,0m. FORNECIMENTO</v>
          </cell>
          <cell r="C3799" t="str">
            <v>un</v>
          </cell>
        </row>
        <row r="3800">
          <cell r="A3800" t="str">
            <v>06.201.0112-0</v>
          </cell>
          <cell r="B3800" t="str">
            <v>Idem item 06.201.0111, com diâmetro de 100mm</v>
          </cell>
          <cell r="C3800" t="str">
            <v>un</v>
          </cell>
        </row>
        <row r="3801">
          <cell r="A3801" t="str">
            <v>06.201.0113-0</v>
          </cell>
          <cell r="B3801" t="str">
            <v>Idem item 06.201.0111, com diâmetro de 150mm</v>
          </cell>
          <cell r="C3801" t="str">
            <v>un</v>
          </cell>
        </row>
        <row r="3802">
          <cell r="A3802" t="str">
            <v>06.201.0114-0</v>
          </cell>
          <cell r="B3802" t="str">
            <v>Idem item 06.201.0111, com diâmetro de 200mm</v>
          </cell>
          <cell r="C3802" t="str">
            <v>un</v>
          </cell>
        </row>
        <row r="3803">
          <cell r="A3803" t="str">
            <v>06.201.0115-0</v>
          </cell>
          <cell r="B3803" t="str">
            <v>Idem item 06.201.0111, com diâmetro de 250mm</v>
          </cell>
          <cell r="C3803" t="str">
            <v>un</v>
          </cell>
        </row>
        <row r="3804">
          <cell r="A3804" t="str">
            <v>06.201.0116-0</v>
          </cell>
          <cell r="B3804" t="str">
            <v>Idem item 06.201.0111, com diâmetro de 300mm</v>
          </cell>
          <cell r="C3804" t="str">
            <v>un</v>
          </cell>
        </row>
        <row r="3805">
          <cell r="A3805" t="str">
            <v>06.201.0117-0</v>
          </cell>
          <cell r="B3805" t="str">
            <v>Idem item 06.201.0111, com diâmetro de 350mm</v>
          </cell>
          <cell r="C3805" t="str">
            <v>un</v>
          </cell>
        </row>
        <row r="3806">
          <cell r="A3806" t="str">
            <v>06.201.0118-0</v>
          </cell>
          <cell r="B3806" t="str">
            <v>Idem item 06.201.0111, com diâmetro de 400mm</v>
          </cell>
          <cell r="C3806" t="str">
            <v>un</v>
          </cell>
        </row>
        <row r="3807">
          <cell r="A3807" t="str">
            <v>06.201.0119-0</v>
          </cell>
          <cell r="B3807" t="str">
            <v>Idem item 06.201.0111, com diâmetro de 450mm</v>
          </cell>
          <cell r="C3807" t="str">
            <v>un</v>
          </cell>
        </row>
        <row r="3808">
          <cell r="A3808" t="str">
            <v>06.201.0120-0</v>
          </cell>
          <cell r="B3808" t="str">
            <v>Idem item 06.201.0111, com diâmetro de 500mm</v>
          </cell>
          <cell r="C3808" t="str">
            <v>un</v>
          </cell>
        </row>
        <row r="3809">
          <cell r="A3809" t="str">
            <v>06.201.0121-0</v>
          </cell>
          <cell r="B3809" t="str">
            <v>Idem item 06.201.0111, com diâmetro de 600mm</v>
          </cell>
          <cell r="C3809" t="str">
            <v>un</v>
          </cell>
        </row>
        <row r="3810">
          <cell r="A3810" t="str">
            <v>06.201.0122-0</v>
          </cell>
          <cell r="B3810" t="str">
            <v>Tubo de ferro fundido dúctil com ponta e flange roscados, espessura classe K-12, classe de pressão PN-10, para água,conforme NBR 7560 e NBR 7675, revestido externamente com zinco metálico e internamente com argamassa de cimento, exclusive acessórios para junta, com diâmetro de 700mm, comprimento até 1,0m. FORNECIMENTO</v>
          </cell>
          <cell r="C3810" t="str">
            <v>un</v>
          </cell>
        </row>
        <row r="3811">
          <cell r="A3811" t="str">
            <v>06.201.0123-0</v>
          </cell>
          <cell r="B3811" t="str">
            <v>Idem item 06.201.0122, com diâmetro de 800mm</v>
          </cell>
          <cell r="C3811" t="str">
            <v>un</v>
          </cell>
        </row>
        <row r="3812">
          <cell r="A3812" t="str">
            <v>06.201.0124-0</v>
          </cell>
          <cell r="B3812" t="str">
            <v>Idem item 06.201.0122, com diâmetro de 900mm</v>
          </cell>
          <cell r="C3812" t="str">
            <v>un</v>
          </cell>
        </row>
        <row r="3813">
          <cell r="A3813" t="str">
            <v>06.201.0125-0</v>
          </cell>
          <cell r="B3813" t="str">
            <v>Idem item 06.201.0122, com diâmetro de 1000mm</v>
          </cell>
          <cell r="C3813" t="str">
            <v>un</v>
          </cell>
        </row>
        <row r="3814">
          <cell r="A3814" t="str">
            <v>06.201.0126-0</v>
          </cell>
          <cell r="B3814" t="str">
            <v>Idem item 06.201.0122, com diâmetro de 1200mm</v>
          </cell>
          <cell r="C3814" t="str">
            <v>un</v>
          </cell>
        </row>
        <row r="3815">
          <cell r="A3815" t="str">
            <v>06.201.0131-0</v>
          </cell>
          <cell r="B3815" t="str">
            <v>Tubo de ferro fundido dúctil com ponta e flange soldados, espessura classe K-9, classe de pressão PN-16, para água, conforme NBR 7560 e NBR 7675, revestido externamente com zinco metálico e internamente com argamassa de cimento, exclusive acessórios para junta, com diâmetro de 80mm, comprimento até 1,0m. FORNECIMENTO</v>
          </cell>
          <cell r="C3815" t="str">
            <v>un</v>
          </cell>
        </row>
        <row r="3816">
          <cell r="A3816" t="str">
            <v>06.201.0132-0</v>
          </cell>
          <cell r="B3816" t="str">
            <v>Idem item 06.201.0131, com diâmetro de 100mm</v>
          </cell>
          <cell r="C3816" t="str">
            <v>un</v>
          </cell>
        </row>
        <row r="3817">
          <cell r="A3817" t="str">
            <v>06.201.0133-0</v>
          </cell>
          <cell r="B3817" t="str">
            <v>Idem item 06.201.0131, com diâmetro de 150mm</v>
          </cell>
          <cell r="C3817" t="str">
            <v>un</v>
          </cell>
        </row>
        <row r="3818">
          <cell r="A3818" t="str">
            <v>06.201.0134-0</v>
          </cell>
          <cell r="B3818" t="str">
            <v>Idem item 06.201.0131, com diâmetro de 200mm</v>
          </cell>
          <cell r="C3818" t="str">
            <v>un</v>
          </cell>
        </row>
        <row r="3819">
          <cell r="A3819" t="str">
            <v>06.201.0135-0</v>
          </cell>
          <cell r="B3819" t="str">
            <v>Idem item 06.201.0131, com diâmetro de 250mm</v>
          </cell>
          <cell r="C3819" t="str">
            <v>un</v>
          </cell>
        </row>
        <row r="3820">
          <cell r="A3820" t="str">
            <v>06.201.0136-0</v>
          </cell>
          <cell r="B3820" t="str">
            <v>Idem item 06.201.0131, com diâmetro de 300mm</v>
          </cell>
          <cell r="C3820" t="str">
            <v>un</v>
          </cell>
        </row>
        <row r="3821">
          <cell r="A3821" t="str">
            <v>06.201.0137-0</v>
          </cell>
          <cell r="B3821" t="str">
            <v>Idem item 06.201.0131, com diâmetro de 350mm</v>
          </cell>
          <cell r="C3821" t="str">
            <v>un</v>
          </cell>
        </row>
        <row r="3822">
          <cell r="A3822" t="str">
            <v>06.201.0138-0</v>
          </cell>
          <cell r="B3822" t="str">
            <v>Idem item 06.201.0131, com diâmetro de 400mm</v>
          </cell>
          <cell r="C3822" t="str">
            <v>un</v>
          </cell>
        </row>
        <row r="3823">
          <cell r="A3823" t="str">
            <v>06.201.0139-0</v>
          </cell>
          <cell r="B3823" t="str">
            <v>Idem item 06.201.0131, com diâmetro de 450mm</v>
          </cell>
          <cell r="C3823" t="str">
            <v>un</v>
          </cell>
        </row>
        <row r="3824">
          <cell r="A3824" t="str">
            <v>06.201.0140-0</v>
          </cell>
          <cell r="B3824" t="str">
            <v>Idem item 06.201.0131, com diâmetro de 500mm</v>
          </cell>
          <cell r="C3824" t="str">
            <v>un</v>
          </cell>
        </row>
        <row r="3825">
          <cell r="A3825" t="str">
            <v>06.201.0141-0</v>
          </cell>
          <cell r="B3825" t="str">
            <v>Idem item 06.201.0131, com diâmetro de 600mm</v>
          </cell>
          <cell r="C3825" t="str">
            <v>un</v>
          </cell>
        </row>
        <row r="3826">
          <cell r="A3826" t="str">
            <v>06.201.0142-0</v>
          </cell>
          <cell r="B3826" t="str">
            <v>Tubo de ferro fundido dúctil com ponta e flange roscados, espessura classe K-12, classe de pressão PN-16, para água, conforme NBR 7560 e NBR 7675, revestido externamente com zinco metálico e internamente com argamassa de cimento, exclusive acessórios para junta, com diâmetro de 700mm, comprimento até 1,0m. FORNECIMENTO</v>
          </cell>
          <cell r="C3826" t="str">
            <v>un</v>
          </cell>
        </row>
        <row r="3827">
          <cell r="A3827" t="str">
            <v>06.201.0161-0</v>
          </cell>
          <cell r="B3827" t="str">
            <v>Tubo de ferro fundido dúctil com bolsa de junta elástica e flange  soldado, espessura classe K-9 e classe de pressão PN-10, para água, conforme NBR 7560 e NBR 7675, revestido externamente  com zinco metálico e pintura betuminosa e internamente com argamassa de cimento, exclusive acessórios para junta, com diâmetro de 80mm, comprimento até 1,0m. FORNECIMENTO</v>
          </cell>
          <cell r="C3827" t="str">
            <v>un</v>
          </cell>
        </row>
        <row r="3828">
          <cell r="A3828" t="str">
            <v>06.201.0162-0</v>
          </cell>
          <cell r="B3828" t="str">
            <v>Idem item 06.201.0161, com diâmetro de 100mm</v>
          </cell>
          <cell r="C3828" t="str">
            <v>un</v>
          </cell>
        </row>
        <row r="3829">
          <cell r="A3829" t="str">
            <v>06.201.0163-0</v>
          </cell>
          <cell r="B3829" t="str">
            <v>Idem item 06.201.0161, com diâmetro de 150mm</v>
          </cell>
          <cell r="C3829" t="str">
            <v>un</v>
          </cell>
        </row>
        <row r="3830">
          <cell r="A3830" t="str">
            <v>06.201.0164-0</v>
          </cell>
          <cell r="B3830" t="str">
            <v>Idem item 06.201.0161, com diâmetro de 200mm</v>
          </cell>
          <cell r="C3830" t="str">
            <v>un</v>
          </cell>
        </row>
        <row r="3831">
          <cell r="A3831" t="str">
            <v>06.201.0165-0</v>
          </cell>
          <cell r="B3831" t="str">
            <v>Idem item 06.201.0161, com diâmetro de 250mm</v>
          </cell>
          <cell r="C3831" t="str">
            <v>un</v>
          </cell>
        </row>
        <row r="3832">
          <cell r="A3832" t="str">
            <v>06.201.0166-0</v>
          </cell>
          <cell r="B3832" t="str">
            <v>Idem item 06.201.0161, com diâmetro de 300mm</v>
          </cell>
          <cell r="C3832" t="str">
            <v>un</v>
          </cell>
        </row>
        <row r="3833">
          <cell r="A3833" t="str">
            <v>06.201.0167-0</v>
          </cell>
          <cell r="B3833" t="str">
            <v>Idem item 06.201.0161, com diâmetro de 350mm</v>
          </cell>
          <cell r="C3833" t="str">
            <v>un</v>
          </cell>
        </row>
        <row r="3834">
          <cell r="A3834" t="str">
            <v>06.201.0168-0</v>
          </cell>
          <cell r="B3834" t="str">
            <v>Idem item 06.201.0161, com diâmetro de 400mm</v>
          </cell>
          <cell r="C3834" t="str">
            <v>un</v>
          </cell>
        </row>
        <row r="3835">
          <cell r="A3835" t="str">
            <v>06.201.0169-0</v>
          </cell>
          <cell r="B3835" t="str">
            <v>Idem item 06.201.0161, com diâmetro de 450mm</v>
          </cell>
          <cell r="C3835" t="str">
            <v>un</v>
          </cell>
        </row>
        <row r="3836">
          <cell r="A3836" t="str">
            <v>06.201.0170-0</v>
          </cell>
          <cell r="B3836" t="str">
            <v>Idem item 06.201.0161, com diâmetro de 500mm</v>
          </cell>
          <cell r="C3836" t="str">
            <v>un</v>
          </cell>
        </row>
        <row r="3837">
          <cell r="A3837" t="str">
            <v>06.201.0171-0</v>
          </cell>
          <cell r="B3837" t="str">
            <v>Idem item 06.201.0161, com diâmetro de 600mm</v>
          </cell>
          <cell r="C3837" t="str">
            <v>un</v>
          </cell>
        </row>
        <row r="3838">
          <cell r="A3838" t="str">
            <v>06.201.0172-0</v>
          </cell>
          <cell r="B3838" t="str">
            <v>Tubo de ferro fundido dúctil com bolsa de junta elástica e flange roscado, espessura de classe K-12 e classe de pressão PN-10, para água, conforme NBR 7560 e NBR 7675, revestido externamente com zinco metálico e pintura betuminosa e internamente com argamassa de cimento, exclusive acessórios para junta, com diâmetro de 700 mm, comprimento até 1,0m. FORNECIMENTO</v>
          </cell>
          <cell r="C3838" t="str">
            <v>un</v>
          </cell>
        </row>
        <row r="3839">
          <cell r="A3839" t="str">
            <v>06.201.0173-0</v>
          </cell>
          <cell r="B3839" t="str">
            <v>Idem item 06.201.0172, com diâmetro de 800mm</v>
          </cell>
          <cell r="C3839" t="str">
            <v>un</v>
          </cell>
        </row>
        <row r="3840">
          <cell r="A3840" t="str">
            <v>06.201.0174-0</v>
          </cell>
          <cell r="B3840" t="str">
            <v>Idem item 06.201.0172, com diâmetro de 900mm</v>
          </cell>
          <cell r="C3840" t="str">
            <v>un</v>
          </cell>
        </row>
        <row r="3841">
          <cell r="A3841" t="str">
            <v>06.201.0175-0</v>
          </cell>
          <cell r="B3841" t="str">
            <v>Idem item 06.201.0172, com diâmetro de 1000mm</v>
          </cell>
          <cell r="C3841" t="str">
            <v>un</v>
          </cell>
        </row>
        <row r="3842">
          <cell r="A3842" t="str">
            <v>06.201.0176-0</v>
          </cell>
          <cell r="B3842" t="str">
            <v>Idem item 06.201.0172, com diâmetro de 1200mm</v>
          </cell>
          <cell r="C3842" t="str">
            <v>un</v>
          </cell>
        </row>
        <row r="3843">
          <cell r="A3843" t="str">
            <v>06.201.0181-0</v>
          </cell>
          <cell r="B3843" t="str">
            <v>Tubo de ferro fundido dúctil com bolsa de junta elástica e flange  soldado, espessura classe K-9 e classe de pressão PN-16, para água, conforme NBR 7560 e NBR 7675, revestido externamente  com zinco metálico e pintura betuminosa e internamente com argamassa de cimento, exclusive acessórios para junta, com diâmetro de 80mm, comprimento até 1,0m. FORNECIMENTO</v>
          </cell>
          <cell r="C3843" t="str">
            <v>un</v>
          </cell>
        </row>
        <row r="3844">
          <cell r="A3844" t="str">
            <v>06.201.0182-0</v>
          </cell>
          <cell r="B3844" t="str">
            <v>Idem item 06.201.0181, com diâmetro de 100mm</v>
          </cell>
          <cell r="C3844" t="str">
            <v>un</v>
          </cell>
        </row>
        <row r="3845">
          <cell r="A3845" t="str">
            <v>06.201.0183-0</v>
          </cell>
          <cell r="B3845" t="str">
            <v>Idem item 06.201.0181, com diâmetro de 150mm</v>
          </cell>
          <cell r="C3845" t="str">
            <v>un</v>
          </cell>
        </row>
        <row r="3846">
          <cell r="A3846" t="str">
            <v>06.201.0184-0</v>
          </cell>
          <cell r="B3846" t="str">
            <v>Idem item 06.201.0181, com diâmetro de 200mm</v>
          </cell>
          <cell r="C3846" t="str">
            <v>un</v>
          </cell>
        </row>
        <row r="3847">
          <cell r="A3847" t="str">
            <v>06.201.0185-0</v>
          </cell>
          <cell r="B3847" t="str">
            <v>Idem item 06.201.0181, com diâmetro de 250mm</v>
          </cell>
          <cell r="C3847" t="str">
            <v>un</v>
          </cell>
        </row>
        <row r="3848">
          <cell r="A3848" t="str">
            <v>06.201.0186-0</v>
          </cell>
          <cell r="B3848" t="str">
            <v>Idem item 06.201.0181, com diâmetro de 300mm</v>
          </cell>
          <cell r="C3848" t="str">
            <v>un</v>
          </cell>
        </row>
        <row r="3849">
          <cell r="A3849" t="str">
            <v>06.201.0187-0</v>
          </cell>
          <cell r="B3849" t="str">
            <v>Idem item 06.201.0181, com diâmetro de 350mm</v>
          </cell>
          <cell r="C3849" t="str">
            <v>un</v>
          </cell>
        </row>
        <row r="3850">
          <cell r="A3850" t="str">
            <v>06.201.0188-0</v>
          </cell>
          <cell r="B3850" t="str">
            <v>Idem item 06.201.0181, com diâmetro de 400mm</v>
          </cell>
          <cell r="C3850" t="str">
            <v>un</v>
          </cell>
        </row>
        <row r="3851">
          <cell r="A3851" t="str">
            <v>06.201.0189-0</v>
          </cell>
          <cell r="B3851" t="str">
            <v>Idem item 06.201.0181, com diâmetro de 450mm</v>
          </cell>
          <cell r="C3851" t="str">
            <v>un</v>
          </cell>
        </row>
        <row r="3852">
          <cell r="A3852" t="str">
            <v>06.201.0190-0</v>
          </cell>
          <cell r="B3852" t="str">
            <v>Idem item 06.201.0181, com diâmetro de 500mm</v>
          </cell>
          <cell r="C3852" t="str">
            <v>un</v>
          </cell>
        </row>
        <row r="3853">
          <cell r="A3853" t="str">
            <v>06.201.0191-0</v>
          </cell>
          <cell r="B3853" t="str">
            <v>Idem item 06.201.0181, com diâmetro de 600mm</v>
          </cell>
          <cell r="C3853" t="str">
            <v>un</v>
          </cell>
        </row>
        <row r="3854">
          <cell r="A3854" t="str">
            <v>06.201.0192-0</v>
          </cell>
          <cell r="B3854" t="str">
            <v>Tubo de ferro fundido dúctil com bolsa de junta elástica e flange  roscado, espessura classe K-12 e classe de pressão PN-16, para água, conforme NBR 7560 e NBR 7675, revestido externamente  com zinco metálico e pintura betuminosa e internamente comargamassa de cimento, exclusive acessórios para junta, com diâmetro de 700mm, comprimento até 1,0m. FORNECIMENTO</v>
          </cell>
          <cell r="C3854" t="str">
            <v>un</v>
          </cell>
        </row>
        <row r="3855">
          <cell r="A3855" t="str">
            <v>06.201.0211-0</v>
          </cell>
          <cell r="B3855" t="str">
            <v>Adicional de extensão excedente a 1,0m, por cada 0,5m ou fração em tubos com flanges soldados, classe k-9, PN-10, para água, com diâmetro de 80mm. FORNECIMENTO</v>
          </cell>
          <cell r="C3855" t="str">
            <v>m</v>
          </cell>
        </row>
        <row r="3856">
          <cell r="A3856" t="str">
            <v>06.201.0212-0</v>
          </cell>
          <cell r="B3856" t="str">
            <v>Idem item 06.201.0211, com diâmetro de 100mm</v>
          </cell>
          <cell r="C3856" t="str">
            <v>m</v>
          </cell>
        </row>
        <row r="3857">
          <cell r="A3857" t="str">
            <v>06.201.0213-0</v>
          </cell>
          <cell r="B3857" t="str">
            <v>Idem item 06.201.0211, com diâmetro de 150mm</v>
          </cell>
          <cell r="C3857" t="str">
            <v>m</v>
          </cell>
        </row>
        <row r="3858">
          <cell r="A3858" t="str">
            <v>06.201.0214-0</v>
          </cell>
          <cell r="B3858" t="str">
            <v>Idem item 06.201.0211, com diâmetro de 200mm</v>
          </cell>
          <cell r="C3858" t="str">
            <v>m</v>
          </cell>
        </row>
        <row r="3859">
          <cell r="A3859" t="str">
            <v>06.201.0215-0</v>
          </cell>
          <cell r="B3859" t="str">
            <v>Idem item 06.201.0211, com diâmetro de 250mm</v>
          </cell>
          <cell r="C3859" t="str">
            <v>m</v>
          </cell>
        </row>
        <row r="3860">
          <cell r="A3860" t="str">
            <v>06.201.0216-0</v>
          </cell>
          <cell r="B3860" t="str">
            <v>Idem item 06.201.0211, com diâmetro de 300mm</v>
          </cell>
          <cell r="C3860" t="str">
            <v>m</v>
          </cell>
        </row>
        <row r="3861">
          <cell r="A3861" t="str">
            <v>06.201.0217-0</v>
          </cell>
          <cell r="B3861" t="str">
            <v>Idem item 06.201.0211, com diâmetro de 350mm</v>
          </cell>
          <cell r="C3861" t="str">
            <v>m</v>
          </cell>
        </row>
        <row r="3862">
          <cell r="A3862" t="str">
            <v>06.201.0218-0</v>
          </cell>
          <cell r="B3862" t="str">
            <v>Idem item 06.201.0211, com diâmetro de 400mm</v>
          </cell>
          <cell r="C3862" t="str">
            <v>m</v>
          </cell>
        </row>
        <row r="3863">
          <cell r="A3863" t="str">
            <v>06.201.0219-0</v>
          </cell>
          <cell r="B3863" t="str">
            <v>Idem item 06.201.0211, com diâmetro de 450mm</v>
          </cell>
          <cell r="C3863" t="str">
            <v>m</v>
          </cell>
        </row>
        <row r="3864">
          <cell r="A3864" t="str">
            <v>06.201.0220-0</v>
          </cell>
          <cell r="B3864" t="str">
            <v>Idem item 06.201.0211, com diâmetro de 500mm</v>
          </cell>
          <cell r="C3864" t="str">
            <v>m</v>
          </cell>
        </row>
        <row r="3865">
          <cell r="A3865" t="str">
            <v>06.201.0221-0</v>
          </cell>
          <cell r="B3865" t="str">
            <v>Idem item 06.201.0211, com diâmetro de 600mm</v>
          </cell>
          <cell r="C3865" t="str">
            <v>m</v>
          </cell>
        </row>
        <row r="3866">
          <cell r="A3866" t="str">
            <v>06.201.0222-0</v>
          </cell>
          <cell r="B3866" t="str">
            <v>Idem item 06.201.0211, com flanges rescados, classe k-12, com diâmetro de 700mm</v>
          </cell>
          <cell r="C3866" t="str">
            <v>m</v>
          </cell>
        </row>
        <row r="3867">
          <cell r="A3867" t="str">
            <v>06.201.0223-0</v>
          </cell>
          <cell r="B3867" t="str">
            <v>Idem item 06.201.0211, com flanges roscados, classe k-12, com diâmetro de 800mm</v>
          </cell>
          <cell r="C3867" t="str">
            <v>m</v>
          </cell>
        </row>
        <row r="3868">
          <cell r="A3868" t="str">
            <v>06.201.0224-0</v>
          </cell>
          <cell r="B3868" t="str">
            <v>Idem item 06.201.0211, com flanges roscados, classe k-12, com diâmetro de 900mm</v>
          </cell>
          <cell r="C3868" t="str">
            <v>m</v>
          </cell>
        </row>
        <row r="3869">
          <cell r="A3869" t="str">
            <v>06.201.0225-0</v>
          </cell>
          <cell r="B3869" t="str">
            <v>Idem item 06.201.0211, com flanges roscados, classe k-12, com diâmetro de 1000mm</v>
          </cell>
          <cell r="C3869" t="str">
            <v>m</v>
          </cell>
        </row>
        <row r="3870">
          <cell r="A3870" t="str">
            <v>06.201.0226-0</v>
          </cell>
          <cell r="B3870" t="str">
            <v>Idem item 06.201.0211, com flanges roscados, classe k-12, com diâmetro de 1200mm</v>
          </cell>
          <cell r="C3870" t="str">
            <v>m</v>
          </cell>
        </row>
        <row r="3871">
          <cell r="A3871" t="str">
            <v>06.201.0231-0</v>
          </cell>
          <cell r="B3871" t="str">
            <v>Adicional de extensão excedente a 1,0m, por cada 0,5m ou fração em tubos com flanges soldados, casse k-9, PN-16, para água, com diâmetro de 80mm. FORNECIMENTO</v>
          </cell>
          <cell r="C3871" t="str">
            <v>m</v>
          </cell>
        </row>
        <row r="3872">
          <cell r="A3872" t="str">
            <v>06.201.0232-0</v>
          </cell>
          <cell r="B3872" t="str">
            <v>Idem item 06.201.0231, com diâmetro de 100mm</v>
          </cell>
          <cell r="C3872" t="str">
            <v>m</v>
          </cell>
        </row>
        <row r="3873">
          <cell r="A3873" t="str">
            <v>06.201.0233-0</v>
          </cell>
          <cell r="B3873" t="str">
            <v>Idem item 06.201.0231, com diâmetro de 150mm</v>
          </cell>
          <cell r="C3873" t="str">
            <v>m</v>
          </cell>
        </row>
        <row r="3874">
          <cell r="A3874" t="str">
            <v>06.201.0234-0</v>
          </cell>
          <cell r="B3874" t="str">
            <v>Idem item 06.201.0231, com diâmetro de 200mm</v>
          </cell>
          <cell r="C3874" t="str">
            <v>m</v>
          </cell>
        </row>
        <row r="3875">
          <cell r="A3875" t="str">
            <v>06.201.0235-0</v>
          </cell>
          <cell r="B3875" t="str">
            <v>Idem item 06.201.0231, com diâmetro de 250mm</v>
          </cell>
          <cell r="C3875" t="str">
            <v>m</v>
          </cell>
        </row>
        <row r="3876">
          <cell r="A3876" t="str">
            <v>06.201.0236-0</v>
          </cell>
          <cell r="B3876" t="str">
            <v>Idem item 06.201.0231, com diâmetro de 300mm</v>
          </cell>
          <cell r="C3876" t="str">
            <v>m</v>
          </cell>
        </row>
        <row r="3877">
          <cell r="A3877" t="str">
            <v>06.201.0237-0</v>
          </cell>
          <cell r="B3877" t="str">
            <v>Idem item 06.201.0231, com diâmetro de 350mm</v>
          </cell>
          <cell r="C3877" t="str">
            <v>m</v>
          </cell>
        </row>
        <row r="3878">
          <cell r="A3878" t="str">
            <v>06.201.0238-0</v>
          </cell>
          <cell r="B3878" t="str">
            <v>Idem item 06.201.0231, com diâmetro de 400mm</v>
          </cell>
          <cell r="C3878" t="str">
            <v>m</v>
          </cell>
        </row>
        <row r="3879">
          <cell r="A3879" t="str">
            <v>06.201.0239-0</v>
          </cell>
          <cell r="B3879" t="str">
            <v>Idem item 06.201.0231, com diâmetro de 450mm</v>
          </cell>
          <cell r="C3879" t="str">
            <v>m</v>
          </cell>
        </row>
        <row r="3880">
          <cell r="A3880" t="str">
            <v>06.201.0240-0</v>
          </cell>
          <cell r="B3880" t="str">
            <v>Idem item 06.201.0231, com diâmetro de 500mm</v>
          </cell>
          <cell r="C3880" t="str">
            <v>m</v>
          </cell>
        </row>
        <row r="3881">
          <cell r="A3881" t="str">
            <v>06.201.0241-0</v>
          </cell>
          <cell r="B3881" t="str">
            <v>Idem item 06.201.0231, com diâmetro de 600mm</v>
          </cell>
          <cell r="C3881" t="str">
            <v>m</v>
          </cell>
        </row>
        <row r="3882">
          <cell r="A3882" t="str">
            <v>06.201.0242-0</v>
          </cell>
          <cell r="B3882" t="str">
            <v>Idem item 06.201.0231, em tubos com flanges roscados, classe k-12, com diâmetro de 700mm</v>
          </cell>
          <cell r="C3882" t="str">
            <v>m</v>
          </cell>
        </row>
        <row r="3883">
          <cell r="A3883" t="str">
            <v>06.201.0243-0</v>
          </cell>
          <cell r="B3883" t="str">
            <v>Idem item 06.201.0231, em tubos com flanges integral fundidos, classe k-14, com diâmetro de 800mm</v>
          </cell>
          <cell r="C3883" t="str">
            <v>m</v>
          </cell>
        </row>
        <row r="3884">
          <cell r="A3884" t="str">
            <v>06.201.0244-0</v>
          </cell>
          <cell r="B3884" t="str">
            <v>Idem item 06.201.0231, em tubos com flanges integral fundidos, classe k-14, com diâmetro de 900mm</v>
          </cell>
          <cell r="C3884" t="str">
            <v>m</v>
          </cell>
        </row>
        <row r="3885">
          <cell r="A3885" t="str">
            <v>06.201.0245-0</v>
          </cell>
          <cell r="B3885" t="str">
            <v>Idem item 06.201.0231, em tubos com flanges integral fundidos, classe k-14, com diâmetro de 1000mm</v>
          </cell>
          <cell r="C3885" t="str">
            <v>m</v>
          </cell>
        </row>
        <row r="3886">
          <cell r="A3886" t="str">
            <v>06.201.0246-0</v>
          </cell>
          <cell r="B3886" t="str">
            <v>Idem item 06.201.0231, em tubos com flanges integral fundidos, classe k-14, com diâmetro de 1200mm</v>
          </cell>
          <cell r="C3886" t="str">
            <v>m</v>
          </cell>
        </row>
        <row r="3887">
          <cell r="A3887" t="str">
            <v>06.201.0251-0</v>
          </cell>
          <cell r="B3887" t="str">
            <v>Tubo de ferro fundido dúctil com 2 flanges soldados, espessura classe K-9, classe de pressão PN-10, revestido internamente com argamassa de cimento aluminoso e externamente com zinco metálico e pintura epóxi na cor vermelha para esgoto sanitário, conforme NBR 15420 e NBR 7675, exclusiveacessórios para junta, com diâmetro de 80mm, comprimento até 1,0m. FORNECIMENTO</v>
          </cell>
          <cell r="C3887" t="str">
            <v>un</v>
          </cell>
        </row>
        <row r="3888">
          <cell r="A3888" t="str">
            <v>06.201.0252-0</v>
          </cell>
          <cell r="B3888" t="str">
            <v>Idem item 06.201.0251, com diâmetro de 100mm</v>
          </cell>
          <cell r="C3888" t="str">
            <v>un</v>
          </cell>
        </row>
        <row r="3889">
          <cell r="A3889" t="str">
            <v>06.201.0253-0</v>
          </cell>
          <cell r="B3889" t="str">
            <v>Idem item 06.201.0251, com diâmetro de 150mm</v>
          </cell>
          <cell r="C3889" t="str">
            <v>un</v>
          </cell>
        </row>
        <row r="3890">
          <cell r="A3890" t="str">
            <v>06.201.0254-0</v>
          </cell>
          <cell r="B3890" t="str">
            <v>Idem item 06.201.0251, com diâmetro de 200mm</v>
          </cell>
          <cell r="C3890" t="str">
            <v>un</v>
          </cell>
        </row>
        <row r="3891">
          <cell r="A3891" t="str">
            <v>06.201.0255-0</v>
          </cell>
          <cell r="B3891" t="str">
            <v>Idem item 06.201.0251, com diâmetro de 250mm</v>
          </cell>
          <cell r="C3891" t="str">
            <v>un</v>
          </cell>
        </row>
        <row r="3892">
          <cell r="A3892" t="str">
            <v>06.201.0256-0</v>
          </cell>
          <cell r="B3892" t="str">
            <v>Idem item 06.201.0251, com diâmetro de 300mm</v>
          </cell>
          <cell r="C3892" t="str">
            <v>un</v>
          </cell>
        </row>
        <row r="3893">
          <cell r="A3893" t="str">
            <v>06.201.0257-0</v>
          </cell>
          <cell r="B3893" t="str">
            <v>Idem item 06.201.0251, com diâmetro de 350mm</v>
          </cell>
          <cell r="C3893" t="str">
            <v>un</v>
          </cell>
        </row>
        <row r="3894">
          <cell r="A3894" t="str">
            <v>06.201.0258-0</v>
          </cell>
          <cell r="B3894" t="str">
            <v>Idem item 06.201.0251, com diâmetro de 400mm</v>
          </cell>
          <cell r="C3894" t="str">
            <v>un</v>
          </cell>
        </row>
        <row r="3895">
          <cell r="A3895" t="str">
            <v>06.201.0259-0</v>
          </cell>
          <cell r="B3895" t="str">
            <v>Idem item 06.201.0251, com diâmetro de 450mm</v>
          </cell>
          <cell r="C3895" t="str">
            <v>un</v>
          </cell>
        </row>
        <row r="3896">
          <cell r="A3896" t="str">
            <v>06.201.0260-0</v>
          </cell>
          <cell r="B3896" t="str">
            <v>Idem item 06.201.0251, com diâmetro de 500mm</v>
          </cell>
          <cell r="C3896" t="str">
            <v>un</v>
          </cell>
        </row>
        <row r="3897">
          <cell r="A3897" t="str">
            <v>06.201.0261-0</v>
          </cell>
          <cell r="B3897" t="str">
            <v>Idem item 06.201.0251, com diâmetro de 600mm</v>
          </cell>
          <cell r="C3897" t="str">
            <v>un</v>
          </cell>
        </row>
        <row r="3898">
          <cell r="A3898" t="str">
            <v>06.201.0262-0</v>
          </cell>
          <cell r="B3898" t="str">
            <v>Tubo de ferro fundido dúctil com 2 flanges roscados, espessura classe K-12, classe de pressão PN-10, revestido internamente com argamassa de cimento aluminoso e externamente com zinco metálico e pintura epóxi na cor vermelha para esgoto sanitário, conforme NBR 15420 e NBR 7560, exclusive acessórios para junta, com diâmetro de 700mm, comprimento até 1,0m. FORNECIMENTO</v>
          </cell>
          <cell r="C3898" t="str">
            <v>un</v>
          </cell>
        </row>
        <row r="3899">
          <cell r="A3899" t="str">
            <v>06.201.0263-0</v>
          </cell>
          <cell r="B3899" t="str">
            <v>Idem item 06.201.0262, com diâmetro de 800mm</v>
          </cell>
          <cell r="C3899" t="str">
            <v>un</v>
          </cell>
        </row>
        <row r="3900">
          <cell r="A3900" t="str">
            <v>06.201.0264-0</v>
          </cell>
          <cell r="B3900" t="str">
            <v>Idem item 06.201.0262, com diâmetro de 900mm</v>
          </cell>
          <cell r="C3900" t="str">
            <v>un</v>
          </cell>
        </row>
        <row r="3901">
          <cell r="A3901" t="str">
            <v>06.201.0265-0</v>
          </cell>
          <cell r="B3901" t="str">
            <v>Idem item 06.201.0262, com diâmetro de 1000mm</v>
          </cell>
          <cell r="C3901" t="str">
            <v>un</v>
          </cell>
        </row>
        <row r="3902">
          <cell r="A3902" t="str">
            <v>06.201.0266-0</v>
          </cell>
          <cell r="B3902" t="str">
            <v>Idem item 06.201.0262, com diâmetro de 1200mm</v>
          </cell>
          <cell r="C3902" t="str">
            <v>un</v>
          </cell>
        </row>
        <row r="3903">
          <cell r="A3903" t="str">
            <v>06.201.0271-0</v>
          </cell>
          <cell r="B3903" t="str">
            <v>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exclusive acessórios para junta, com diâmetro de 80mm, comprimento até 1,0m. FORNECIMENTO</v>
          </cell>
          <cell r="C3903" t="str">
            <v>un</v>
          </cell>
        </row>
        <row r="3904">
          <cell r="A3904" t="str">
            <v>06.201.0272-0</v>
          </cell>
          <cell r="B3904" t="str">
            <v>Idem item 06.201.0271, com diâmetro de 100mm</v>
          </cell>
          <cell r="C3904" t="str">
            <v>un</v>
          </cell>
        </row>
        <row r="3905">
          <cell r="A3905" t="str">
            <v>06.201.0273-0</v>
          </cell>
          <cell r="B3905" t="str">
            <v>Idem item 06.201.0271, com diâmetro de 150mm</v>
          </cell>
          <cell r="C3905" t="str">
            <v>un</v>
          </cell>
        </row>
        <row r="3906">
          <cell r="A3906" t="str">
            <v>06.201.0274-0</v>
          </cell>
          <cell r="B3906" t="str">
            <v>Idem item 06.201.0271, com diâmetro de 200mm</v>
          </cell>
          <cell r="C3906" t="str">
            <v>un</v>
          </cell>
        </row>
        <row r="3907">
          <cell r="A3907" t="str">
            <v>06.201.0275-0</v>
          </cell>
          <cell r="B3907" t="str">
            <v>Idem item 06.201.0271, com diâmetro de 250mm</v>
          </cell>
          <cell r="C3907" t="str">
            <v>un</v>
          </cell>
        </row>
        <row r="3908">
          <cell r="A3908" t="str">
            <v>06.201.0276-0</v>
          </cell>
          <cell r="B3908" t="str">
            <v>Idem item 06.201.0271, com diâmetro de 300mm</v>
          </cell>
          <cell r="C3908" t="str">
            <v>un</v>
          </cell>
        </row>
        <row r="3909">
          <cell r="A3909" t="str">
            <v>06.201.0277-0</v>
          </cell>
          <cell r="B3909" t="str">
            <v>Idem item 06.201.0271, com diâmetro de 350mm</v>
          </cell>
          <cell r="C3909" t="str">
            <v>un</v>
          </cell>
        </row>
        <row r="3910">
          <cell r="A3910" t="str">
            <v>06.201.0278-0</v>
          </cell>
          <cell r="B3910" t="str">
            <v>Idem item 06.201.0271, com diâmetro de 400mm</v>
          </cell>
          <cell r="C3910" t="str">
            <v>un</v>
          </cell>
        </row>
        <row r="3911">
          <cell r="A3911" t="str">
            <v>06.201.0279-0</v>
          </cell>
          <cell r="B3911" t="str">
            <v>Idem item 06.201.0271, com diâmetro de 450mm</v>
          </cell>
          <cell r="C3911" t="str">
            <v>un</v>
          </cell>
        </row>
        <row r="3912">
          <cell r="A3912" t="str">
            <v>06.201.0280-0</v>
          </cell>
          <cell r="B3912" t="str">
            <v>Idem item 06.201.0271, com diâmetro de 500mm</v>
          </cell>
          <cell r="C3912" t="str">
            <v>un</v>
          </cell>
        </row>
        <row r="3913">
          <cell r="A3913" t="str">
            <v>06.201.0281-0</v>
          </cell>
          <cell r="B3913" t="str">
            <v>Idem item 06.201.0271, com diâmetro de 600mm</v>
          </cell>
          <cell r="C3913" t="str">
            <v>un</v>
          </cell>
        </row>
        <row r="3914">
          <cell r="A3914" t="str">
            <v>06.201.0282-0</v>
          </cell>
          <cell r="B3914" t="str">
            <v>Tubo de ferro fundido dúctil com 2 flanges roscados, espessura classe K-12, classe de pressão PN-16, revestido internamente com argamassa de cimento aluminoso e externamente com zinco metálico e pintura epóxi na cor vermelha para esgoto sanitário, conforme NBR 15420 e NBR 7560, exclusive acessórios para junta, com diâmetro de 700mm, comprimento até 1,0m. FORNECIMENTO</v>
          </cell>
          <cell r="C3914" t="str">
            <v>un</v>
          </cell>
        </row>
        <row r="3915">
          <cell r="A3915" t="str">
            <v>06.201.0291-0</v>
          </cell>
          <cell r="B3915" t="str">
            <v>Tubo de ferro fundido dúctil com 2 flanges integrais fundidos, espessura classe K-14, classe de pressão PN-16, revestido internamente com argamassa de cimento aluminoso e externamente com zinco metálico e pintura epóxi na cor vermelha para esgoto sanitário, conforme NBR 15420 e NBR 7560, exclusive acessórios para junta, com diâmetro de 800mm, comprimento de 1,0m. FORNECIMENTO</v>
          </cell>
          <cell r="C3915" t="str">
            <v>un</v>
          </cell>
        </row>
        <row r="3916">
          <cell r="A3916" t="str">
            <v>06.201.0292-0</v>
          </cell>
          <cell r="B3916" t="str">
            <v>Idem item 06.201.0291, com comprimento de 1,5m</v>
          </cell>
          <cell r="C3916" t="str">
            <v>un</v>
          </cell>
        </row>
        <row r="3917">
          <cell r="A3917" t="str">
            <v>06.201.0293-0</v>
          </cell>
          <cell r="B3917" t="str">
            <v>Idem item 06.201.0291, com comprimento de 2,0m</v>
          </cell>
          <cell r="C3917" t="str">
            <v>un</v>
          </cell>
        </row>
        <row r="3918">
          <cell r="A3918" t="str">
            <v>06.201.0294-0</v>
          </cell>
          <cell r="B3918" t="str">
            <v>Idem item 06.201.0291, com diâmetro de 900mm, comprimento de 1,0m</v>
          </cell>
          <cell r="C3918" t="str">
            <v>un</v>
          </cell>
        </row>
        <row r="3919">
          <cell r="A3919" t="str">
            <v>06.201.0295-0</v>
          </cell>
          <cell r="B3919" t="str">
            <v>Idem item 06.201.0291, com diâmetro de 900mm, comprimento de 1,5m</v>
          </cell>
          <cell r="C3919" t="str">
            <v>un</v>
          </cell>
        </row>
        <row r="3920">
          <cell r="A3920" t="str">
            <v>06.201.0296-0</v>
          </cell>
          <cell r="B3920" t="str">
            <v>Idem item 06.201.0291, com diâmetro de 900mm, comprimento de 2,0m</v>
          </cell>
          <cell r="C3920" t="str">
            <v>un</v>
          </cell>
        </row>
        <row r="3921">
          <cell r="A3921" t="str">
            <v>06.201.0297-0</v>
          </cell>
          <cell r="B3921" t="str">
            <v>Idem item 06.201.0291, com diâmetro de 1000mm, comprimento de 1,0m</v>
          </cell>
          <cell r="C3921" t="str">
            <v>un</v>
          </cell>
        </row>
        <row r="3922">
          <cell r="A3922" t="str">
            <v>06.201.0298-0</v>
          </cell>
          <cell r="B3922" t="str">
            <v>Idem item 06.201.0291, com diâmetro de 1000mm, comprimento de 1,5m</v>
          </cell>
          <cell r="C3922" t="str">
            <v>un</v>
          </cell>
        </row>
        <row r="3923">
          <cell r="A3923" t="str">
            <v>06.201.0299-0</v>
          </cell>
          <cell r="B3923" t="str">
            <v>Idem item 06.201.0291, com diâmetro de 1000mm, comprimento de 2,0m</v>
          </cell>
          <cell r="C3923" t="str">
            <v>un</v>
          </cell>
        </row>
        <row r="3924">
          <cell r="A3924" t="str">
            <v>06.201.0300-0</v>
          </cell>
          <cell r="B3924" t="str">
            <v>Idem item 06.201.0291, com diâmetro de 1200mm, comprimento de 1,0m</v>
          </cell>
          <cell r="C3924" t="str">
            <v>un</v>
          </cell>
        </row>
        <row r="3925">
          <cell r="A3925" t="str">
            <v>06.201.0301-0</v>
          </cell>
          <cell r="B3925" t="str">
            <v>Idem item 06.201.0291, com diâmetro de 1200mm, comprimento de 1,5m</v>
          </cell>
          <cell r="C3925" t="str">
            <v>un</v>
          </cell>
        </row>
        <row r="3926">
          <cell r="A3926" t="str">
            <v>06.201.0302-0</v>
          </cell>
          <cell r="B3926" t="str">
            <v>Idem item 06.201.0291, com diâmetro de 1200mm, comprimento de 2,0m</v>
          </cell>
          <cell r="C3926" t="str">
            <v>un</v>
          </cell>
        </row>
        <row r="3927">
          <cell r="A3927" t="str">
            <v>06.201.0311-0</v>
          </cell>
          <cell r="B3927" t="str">
            <v>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exclusive acessórios para junta, com diâmetro de 80mm, comprimento até 1,0m. FORNECIMENTO</v>
          </cell>
          <cell r="C3927" t="str">
            <v>un</v>
          </cell>
        </row>
        <row r="3928">
          <cell r="A3928" t="str">
            <v>06.201.0312-0</v>
          </cell>
          <cell r="B3928" t="str">
            <v>Idem item 06.201.0311, com diâmetro de 100mm</v>
          </cell>
          <cell r="C3928" t="str">
            <v>un</v>
          </cell>
        </row>
        <row r="3929">
          <cell r="A3929" t="str">
            <v>06.201.0313-0</v>
          </cell>
          <cell r="B3929" t="str">
            <v>Idem item 06.201.0311, com diâmetro de 150mm</v>
          </cell>
          <cell r="C3929" t="str">
            <v>un</v>
          </cell>
        </row>
        <row r="3930">
          <cell r="A3930" t="str">
            <v>06.201.0314-0</v>
          </cell>
          <cell r="B3930" t="str">
            <v>Idem item 06.201.0311, com diâmetro de 200mm</v>
          </cell>
          <cell r="C3930" t="str">
            <v>un</v>
          </cell>
        </row>
        <row r="3931">
          <cell r="A3931" t="str">
            <v>06.201.0315-0</v>
          </cell>
          <cell r="B3931" t="str">
            <v>Idem item 06.201.0311, com diâmetro de 250mm</v>
          </cell>
          <cell r="C3931" t="str">
            <v>un</v>
          </cell>
        </row>
        <row r="3932">
          <cell r="A3932" t="str">
            <v>06.201.0316-0</v>
          </cell>
          <cell r="B3932" t="str">
            <v>Idem item 06.201.0311, com diâmetro de 300mm</v>
          </cell>
          <cell r="C3932" t="str">
            <v>un</v>
          </cell>
        </row>
        <row r="3933">
          <cell r="A3933" t="str">
            <v>06.201.0317-0</v>
          </cell>
          <cell r="B3933" t="str">
            <v>Idem item 06.201.0311, com diâmetro de 350mm</v>
          </cell>
          <cell r="C3933" t="str">
            <v>un</v>
          </cell>
        </row>
        <row r="3934">
          <cell r="A3934" t="str">
            <v>06.201.0318-0</v>
          </cell>
          <cell r="B3934" t="str">
            <v>Idem item 06.201.0311, com diâmetro de 400mm</v>
          </cell>
          <cell r="C3934" t="str">
            <v>un</v>
          </cell>
        </row>
        <row r="3935">
          <cell r="A3935" t="str">
            <v>06.201.0319-0</v>
          </cell>
          <cell r="B3935" t="str">
            <v>Idem item 06.201.0311, com diâmetro de 450mm</v>
          </cell>
          <cell r="C3935" t="str">
            <v>un</v>
          </cell>
        </row>
        <row r="3936">
          <cell r="A3936" t="str">
            <v>06.201.0320-0</v>
          </cell>
          <cell r="B3936" t="str">
            <v>Idem item 06.201.0311, com diâmetro de 500mm</v>
          </cell>
          <cell r="C3936" t="str">
            <v>un</v>
          </cell>
        </row>
        <row r="3937">
          <cell r="A3937" t="str">
            <v>06.201.0321-0</v>
          </cell>
          <cell r="B3937" t="str">
            <v>Idem item 06.201.0311, com diâmetro de 600mm</v>
          </cell>
          <cell r="C3937" t="str">
            <v>un</v>
          </cell>
        </row>
        <row r="3938">
          <cell r="A3938" t="str">
            <v>06.201.0322-0</v>
          </cell>
          <cell r="B3938" t="str">
            <v>Tubo de ferro fundido dúctil com ponta e flange roscados, espessura classe K-12, classe de pressão PN-10, revestido internamente com argamassa de cimento aluminoso e externamente com zinco metálico e pintura epóxi na cor vermelha, para esgoto sanitário, conforme NBR 15420 e NBR 7560, exclusive acessórios para junta, com diâmetro de 700mm, comprimento até 1,0m. FORNECIMENTO</v>
          </cell>
          <cell r="C3938" t="str">
            <v>un</v>
          </cell>
        </row>
        <row r="3939">
          <cell r="A3939" t="str">
            <v>06.201.0323-0</v>
          </cell>
          <cell r="B3939" t="str">
            <v>Idem item 06.201.0322, com diâmetro de 800mm</v>
          </cell>
          <cell r="C3939" t="str">
            <v>un</v>
          </cell>
        </row>
        <row r="3940">
          <cell r="A3940" t="str">
            <v>06.201.0324-0</v>
          </cell>
          <cell r="B3940" t="str">
            <v>Idem item 06.201.0322, com diâmetro de 900mm</v>
          </cell>
          <cell r="C3940" t="str">
            <v>un</v>
          </cell>
        </row>
        <row r="3941">
          <cell r="A3941" t="str">
            <v>06.201.0325-0</v>
          </cell>
          <cell r="B3941" t="str">
            <v>Idem item 06.201.0322, com diâmetro de 1000mm</v>
          </cell>
          <cell r="C3941" t="str">
            <v>un</v>
          </cell>
        </row>
        <row r="3942">
          <cell r="A3942" t="str">
            <v>06.201.0326-0</v>
          </cell>
          <cell r="B3942" t="str">
            <v>Idem item 06.201.0322, com diâmetro de 1200mm.</v>
          </cell>
          <cell r="C3942" t="str">
            <v>un</v>
          </cell>
        </row>
        <row r="3943">
          <cell r="A3943" t="str">
            <v>06.201.0331-0</v>
          </cell>
          <cell r="B3943" t="str">
            <v>Tubo de ferro fundido dúctil com ponta e flange soldados, espessura classe K-9, classe de pressão PN-16, revestido internamente com argamassa de cimento aluminoso e externamente com zinco metálico e pintura epóxi na cor vermelha,para esgoto sanitário, conforme NBR 15420 e NBR 7560, exclusive acessórios para junta, com diâmetro de 80mm, comprimento até 1,0m. FORNECIMENTO</v>
          </cell>
          <cell r="C3943" t="str">
            <v>un</v>
          </cell>
        </row>
        <row r="3944">
          <cell r="A3944" t="str">
            <v>06.201.0332-0</v>
          </cell>
          <cell r="B3944" t="str">
            <v>Idem item 06.201.0331, com diâmetro de 100mm</v>
          </cell>
          <cell r="C3944" t="str">
            <v>un</v>
          </cell>
        </row>
        <row r="3945">
          <cell r="A3945" t="str">
            <v>06.201.0333-0</v>
          </cell>
          <cell r="B3945" t="str">
            <v>Idem item 06.201.0331, com diâmetro de 150mm</v>
          </cell>
          <cell r="C3945" t="str">
            <v>un</v>
          </cell>
        </row>
        <row r="3946">
          <cell r="A3946" t="str">
            <v>06.201.0334-0</v>
          </cell>
          <cell r="B3946" t="str">
            <v>Idem item 06.201.0331, com diâmetro de 200mm</v>
          </cell>
          <cell r="C3946" t="str">
            <v>un</v>
          </cell>
        </row>
        <row r="3947">
          <cell r="A3947" t="str">
            <v>06.201.0335-0</v>
          </cell>
          <cell r="B3947" t="str">
            <v>Idem item 06.201.0331, com diâmetro de 250mm</v>
          </cell>
          <cell r="C3947" t="str">
            <v>un</v>
          </cell>
        </row>
        <row r="3948">
          <cell r="A3948" t="str">
            <v>06.201.0336-0</v>
          </cell>
          <cell r="B3948" t="str">
            <v>Idem item 06.201.0331, com diâmetro de 300mm</v>
          </cell>
          <cell r="C3948" t="str">
            <v>un</v>
          </cell>
        </row>
        <row r="3949">
          <cell r="A3949" t="str">
            <v>06.201.0337-0</v>
          </cell>
          <cell r="B3949" t="str">
            <v>Idem item 06.201.0331, com diâmetro de 350mm</v>
          </cell>
          <cell r="C3949" t="str">
            <v>un</v>
          </cell>
        </row>
        <row r="3950">
          <cell r="A3950" t="str">
            <v>06.201.0338-0</v>
          </cell>
          <cell r="B3950" t="str">
            <v>Idem item 06.201.0331, com diâmetro de 400mm</v>
          </cell>
          <cell r="C3950" t="str">
            <v>un</v>
          </cell>
        </row>
        <row r="3951">
          <cell r="A3951" t="str">
            <v>06.201.0339-0</v>
          </cell>
          <cell r="B3951" t="str">
            <v>Idem item 06.201.0331, com diâmetro de 450mm</v>
          </cell>
          <cell r="C3951" t="str">
            <v>un</v>
          </cell>
        </row>
        <row r="3952">
          <cell r="A3952" t="str">
            <v>06.201.0340-0</v>
          </cell>
          <cell r="B3952" t="str">
            <v>Idem item 06.201.0331, com diâmetro de 500mm</v>
          </cell>
          <cell r="C3952" t="str">
            <v>un</v>
          </cell>
        </row>
        <row r="3953">
          <cell r="A3953" t="str">
            <v>06.201.0341-0</v>
          </cell>
          <cell r="B3953" t="str">
            <v>Idem item 06.201.0331, com diâmetro de 600mm</v>
          </cell>
          <cell r="C3953" t="str">
            <v>un</v>
          </cell>
        </row>
        <row r="3954">
          <cell r="A3954" t="str">
            <v>06.201.0342-0</v>
          </cell>
          <cell r="B3954" t="str">
            <v>Tubo de ferro fundido dúctil com ponta e flange roscados, espessura classe K-12, classe de pressão PN-16, revestido internamente com argamassa de cimento aluminoso e externamente com zinco metálico e pintura epóxi na cor vermelha, para esgoto sanitário, conforme NBR 15420 e NBR 7560, exclusive acessórios para junta, com diâmetro de 700mm, comprimento até 1,0m. FORNECIMENTO</v>
          </cell>
          <cell r="C3954" t="str">
            <v>un</v>
          </cell>
        </row>
        <row r="3955">
          <cell r="A3955" t="str">
            <v>06.201.0361-0</v>
          </cell>
          <cell r="B3955" t="str">
            <v>Tubo de ferro fundido dúctil com bolsa de junta elástica e flange soldado, espessura classe K-9, classe de pressão PN-10, revestido internamente com argamassa de cimento aluminoso e externamente com zinco metálico e pintura epóxi na cor vermelha, para esgoto sanitário, conforme NBR 15420 e NBR 7560, exclusive acessórios para junta, com diâmetro de 80mm, comprimento até 1,0m. FORNECIMENTO</v>
          </cell>
          <cell r="C3955" t="str">
            <v>un</v>
          </cell>
        </row>
        <row r="3956">
          <cell r="A3956" t="str">
            <v>06.201.0362-0</v>
          </cell>
          <cell r="B3956" t="str">
            <v>Idem item 06.201.0361, com diâmetro de 100mm</v>
          </cell>
          <cell r="C3956" t="str">
            <v>un</v>
          </cell>
        </row>
        <row r="3957">
          <cell r="A3957" t="str">
            <v>06.201.0363-0</v>
          </cell>
          <cell r="B3957" t="str">
            <v>Idem item 06.201.0361, com diâmetro de 150mm</v>
          </cell>
          <cell r="C3957" t="str">
            <v>un</v>
          </cell>
        </row>
        <row r="3958">
          <cell r="A3958" t="str">
            <v>06.201.0364-0</v>
          </cell>
          <cell r="B3958" t="str">
            <v>Idem item 06.201.0361, com diâmetro de 200mm</v>
          </cell>
          <cell r="C3958" t="str">
            <v>un</v>
          </cell>
        </row>
        <row r="3959">
          <cell r="A3959" t="str">
            <v>06.201.0365-0</v>
          </cell>
          <cell r="B3959" t="str">
            <v>Idem item 06.201.0361, com diâmetro de 250mm</v>
          </cell>
          <cell r="C3959" t="str">
            <v>un</v>
          </cell>
        </row>
        <row r="3960">
          <cell r="A3960" t="str">
            <v>06.201.0366-0</v>
          </cell>
          <cell r="B3960" t="str">
            <v>Idem item 06.201.0361, com diâmetro de 300mm</v>
          </cell>
          <cell r="C3960" t="str">
            <v>un</v>
          </cell>
        </row>
        <row r="3961">
          <cell r="A3961" t="str">
            <v>06.201.0367-0</v>
          </cell>
          <cell r="B3961" t="str">
            <v>Idem item 06.201.0361, com diâmetro de 350mm</v>
          </cell>
          <cell r="C3961" t="str">
            <v>un</v>
          </cell>
        </row>
        <row r="3962">
          <cell r="A3962" t="str">
            <v>06.201.0368-0</v>
          </cell>
          <cell r="B3962" t="str">
            <v>Idem item 06.201.0361, com diâmetro de 400mm</v>
          </cell>
          <cell r="C3962" t="str">
            <v>un</v>
          </cell>
        </row>
        <row r="3963">
          <cell r="A3963" t="str">
            <v>06.201.0369-0</v>
          </cell>
          <cell r="B3963" t="str">
            <v>Idem item 06.201.0361, com diâmetro de 450mm</v>
          </cell>
          <cell r="C3963" t="str">
            <v>un</v>
          </cell>
        </row>
        <row r="3964">
          <cell r="A3964" t="str">
            <v>06.201.0370-0</v>
          </cell>
          <cell r="B3964" t="str">
            <v>Idem item 06.201.0361, com diâmetro de 500mm</v>
          </cell>
          <cell r="C3964" t="str">
            <v>un</v>
          </cell>
        </row>
        <row r="3965">
          <cell r="A3965" t="str">
            <v>06.201.0371-0</v>
          </cell>
          <cell r="B3965" t="str">
            <v>Idem item 06.201.0361, com diâmetro de 600mm</v>
          </cell>
          <cell r="C3965" t="str">
            <v>un</v>
          </cell>
        </row>
        <row r="3966">
          <cell r="A3966" t="str">
            <v>06.201.0372-0</v>
          </cell>
          <cell r="B3966" t="str">
            <v>Tubo de ferro fundido dúctil com bolsa e flange roscados, espessura classe K-12, classe de pressão PN-10, revestido internamente com argamassade cimento aluminoso e externamente com zinco metálico e pintura epóxi na cor vermelha, para esgoto sanitário, conforme NBR 15420 e NBR 7560, exclusive acessórios para junta, com diâmetro de 700mm, comprimento até 1,0m. FORNECIMENTO</v>
          </cell>
          <cell r="C3966" t="str">
            <v>un</v>
          </cell>
        </row>
        <row r="3967">
          <cell r="A3967" t="str">
            <v>06.201.0373-0</v>
          </cell>
          <cell r="B3967" t="str">
            <v>Idem item 06.201.0372, com diâmetro de 800mm</v>
          </cell>
          <cell r="C3967" t="str">
            <v>un</v>
          </cell>
        </row>
        <row r="3968">
          <cell r="A3968" t="str">
            <v>06.201.0374-0</v>
          </cell>
          <cell r="B3968" t="str">
            <v>Idem item 06.201.0372, com diâmetro de 900mm</v>
          </cell>
          <cell r="C3968" t="str">
            <v>un</v>
          </cell>
        </row>
        <row r="3969">
          <cell r="A3969" t="str">
            <v>06.201.0375-0</v>
          </cell>
          <cell r="B3969" t="str">
            <v>Idem item 06.201.0372, com diâmetro de 1000mm</v>
          </cell>
          <cell r="C3969" t="str">
            <v>un</v>
          </cell>
        </row>
        <row r="3970">
          <cell r="A3970" t="str">
            <v>06.201.0376-0</v>
          </cell>
          <cell r="B3970" t="str">
            <v>Idem item 06.201.0372, com diâmetro de 1200mm</v>
          </cell>
          <cell r="C3970" t="str">
            <v>un</v>
          </cell>
        </row>
        <row r="3971">
          <cell r="A3971" t="str">
            <v>06.201.0381-0</v>
          </cell>
          <cell r="B3971" t="str">
            <v>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exclusive acessórios para junta, com diâmetro de 80mm, comprimento até 1,0m. FORNECIMENTO</v>
          </cell>
          <cell r="C3971" t="str">
            <v>un</v>
          </cell>
        </row>
        <row r="3972">
          <cell r="A3972" t="str">
            <v>06.201.0382-0</v>
          </cell>
          <cell r="B3972" t="str">
            <v>Idem item 06.201.0381, com diâmetro de 100mm</v>
          </cell>
          <cell r="C3972" t="str">
            <v>un</v>
          </cell>
        </row>
        <row r="3973">
          <cell r="A3973" t="str">
            <v>06.201.0383-0</v>
          </cell>
          <cell r="B3973" t="str">
            <v>Idem item 06.201.0381, com diâmetro de 150mm</v>
          </cell>
          <cell r="C3973" t="str">
            <v>un</v>
          </cell>
        </row>
        <row r="3974">
          <cell r="A3974" t="str">
            <v>06.201.0384-0</v>
          </cell>
          <cell r="B3974" t="str">
            <v>Idem item 06.201.0381, com diâmetro de 200mm</v>
          </cell>
          <cell r="C3974" t="str">
            <v>un</v>
          </cell>
        </row>
        <row r="3975">
          <cell r="A3975" t="str">
            <v>06.201.0385-0</v>
          </cell>
          <cell r="B3975" t="str">
            <v>Idem item 06.201.0381, com diâmetro de 250mm</v>
          </cell>
          <cell r="C3975" t="str">
            <v>un</v>
          </cell>
        </row>
        <row r="3976">
          <cell r="A3976" t="str">
            <v>06.201.0386-0</v>
          </cell>
          <cell r="B3976" t="str">
            <v>Idem item 06.201.0381, com diâmetro de 300mm</v>
          </cell>
          <cell r="C3976" t="str">
            <v>un</v>
          </cell>
        </row>
        <row r="3977">
          <cell r="A3977" t="str">
            <v>06.201.0387-0</v>
          </cell>
          <cell r="B3977" t="str">
            <v>Idem item 06.201.0381, com diâmetro de 350mm</v>
          </cell>
          <cell r="C3977" t="str">
            <v>un</v>
          </cell>
        </row>
        <row r="3978">
          <cell r="A3978" t="str">
            <v>06.201.0388-0</v>
          </cell>
          <cell r="B3978" t="str">
            <v>Idem item 06.201.0381, com diâmetro de 400mm</v>
          </cell>
          <cell r="C3978" t="str">
            <v>un</v>
          </cell>
        </row>
        <row r="3979">
          <cell r="A3979" t="str">
            <v>06.201.0389-0</v>
          </cell>
          <cell r="B3979" t="str">
            <v>Idem item 06.201.0381, com diâmetro de 450mm</v>
          </cell>
          <cell r="C3979" t="str">
            <v>un</v>
          </cell>
        </row>
        <row r="3980">
          <cell r="A3980" t="str">
            <v>06.201.0390-0</v>
          </cell>
          <cell r="B3980" t="str">
            <v>Idem item 06.201.0381, com diâmetro de 500mm</v>
          </cell>
          <cell r="C3980" t="str">
            <v>un</v>
          </cell>
        </row>
        <row r="3981">
          <cell r="A3981" t="str">
            <v>06.201.0391-0</v>
          </cell>
          <cell r="B3981" t="str">
            <v>Idem item 06.201.0381, com diâmetro de 600mm.</v>
          </cell>
          <cell r="C3981" t="str">
            <v>un</v>
          </cell>
        </row>
        <row r="3982">
          <cell r="A3982" t="str">
            <v>06.201.0392-0</v>
          </cell>
          <cell r="B3982" t="str">
            <v>Tubo de ferro fundido dúctil com bolsa e flange roscados, espessura classe K-12, classe de pressão  PN-16, revestido internamente com argamassa de cimento aluminoso e externamente com zinco metálico e pintura epóxi na cor vermelha, para esgoto sanitário, conforme NBR 15420 e NBR 7560, exclusive acessórios para junta, com diâmetro de 700mm, comprimento até 1,0m. FORNECIMENTO</v>
          </cell>
          <cell r="C3982" t="str">
            <v>un</v>
          </cell>
        </row>
        <row r="3983">
          <cell r="A3983" t="str">
            <v>06.201.0411-0</v>
          </cell>
          <cell r="B3983" t="str">
            <v>Adicional de extensão excedente a 1,0m, por cada 0,5m ou fração em tubos com flanges soldados, classe k-9, PN-10, revestimento interno com cimento aluminoso, para esgoto sanitário, com diâmetro de 80mm. FORNECIMENTO</v>
          </cell>
          <cell r="C3983" t="str">
            <v>m</v>
          </cell>
        </row>
        <row r="3984">
          <cell r="A3984" t="str">
            <v>06.201.0412-0</v>
          </cell>
          <cell r="B3984" t="str">
            <v>Idem item 06.201.0411, com diâmetro de 100mm</v>
          </cell>
          <cell r="C3984" t="str">
            <v>m</v>
          </cell>
        </row>
        <row r="3985">
          <cell r="A3985" t="str">
            <v>06.201.0413-0</v>
          </cell>
          <cell r="B3985" t="str">
            <v>Idem item 06.201.0411, com diâmetro de 150mm</v>
          </cell>
          <cell r="C3985" t="str">
            <v>m</v>
          </cell>
        </row>
        <row r="3986">
          <cell r="A3986" t="str">
            <v>06.201.0414-0</v>
          </cell>
          <cell r="B3986" t="str">
            <v>Idem item 06.201.0411, com diâmetro de 200mm</v>
          </cell>
          <cell r="C3986" t="str">
            <v>m</v>
          </cell>
        </row>
        <row r="3987">
          <cell r="A3987" t="str">
            <v>06.201.0415-0</v>
          </cell>
          <cell r="B3987" t="str">
            <v>Idem item 06.201.0411, com diâmetro de 250mm</v>
          </cell>
          <cell r="C3987" t="str">
            <v>m</v>
          </cell>
        </row>
        <row r="3988">
          <cell r="A3988" t="str">
            <v>06.201.0416-0</v>
          </cell>
          <cell r="B3988" t="str">
            <v>Idem item 06.201.0411, com diâmetro de 300mm</v>
          </cell>
          <cell r="C3988" t="str">
            <v>m</v>
          </cell>
        </row>
        <row r="3989">
          <cell r="A3989" t="str">
            <v>06.201.0417-0</v>
          </cell>
          <cell r="B3989" t="str">
            <v>Idem item 06.201.0411, com diâmetro de 350mm</v>
          </cell>
          <cell r="C3989" t="str">
            <v>m</v>
          </cell>
        </row>
        <row r="3990">
          <cell r="A3990" t="str">
            <v>06.201.0418-0</v>
          </cell>
          <cell r="B3990" t="str">
            <v>Idem item 06.201.0411, com diâmetro de 400mm</v>
          </cell>
          <cell r="C3990" t="str">
            <v>m</v>
          </cell>
        </row>
        <row r="3991">
          <cell r="A3991" t="str">
            <v>06.201.0419-0</v>
          </cell>
          <cell r="B3991" t="str">
            <v>Idem item 06.201.0411, com diâmetro de 450mm</v>
          </cell>
          <cell r="C3991" t="str">
            <v>m</v>
          </cell>
        </row>
        <row r="3992">
          <cell r="A3992" t="str">
            <v>06.201.0420-0</v>
          </cell>
          <cell r="B3992" t="str">
            <v>Idem item 06.201.0411, com diâmetro de 500mm</v>
          </cell>
          <cell r="C3992" t="str">
            <v>m</v>
          </cell>
        </row>
        <row r="3993">
          <cell r="A3993" t="str">
            <v>06.201.0421-0</v>
          </cell>
          <cell r="B3993" t="str">
            <v>Idem item 06.201.0411, com diâmetro de 600mm</v>
          </cell>
          <cell r="C3993" t="str">
            <v>m</v>
          </cell>
        </row>
        <row r="3994">
          <cell r="A3994" t="str">
            <v>06.201.0422-0</v>
          </cell>
          <cell r="B3994" t="str">
            <v>Idem item 06.201.0411, com flanges roscados, classe k-12, com diâmetro de 700mm</v>
          </cell>
          <cell r="C3994" t="str">
            <v>m</v>
          </cell>
        </row>
        <row r="3995">
          <cell r="A3995" t="str">
            <v>06.201.0423-0</v>
          </cell>
          <cell r="B3995" t="str">
            <v>Idem item 06.201.0411, com flanges roscados, classe k-12, com diâmetro de 800mm</v>
          </cell>
          <cell r="C3995" t="str">
            <v>m</v>
          </cell>
        </row>
        <row r="3996">
          <cell r="A3996" t="str">
            <v>06.201.0424-0</v>
          </cell>
          <cell r="B3996" t="str">
            <v>Idem item 06.201.0411, com flanges roscados, classe k-12, com diâmetro de 900mm</v>
          </cell>
          <cell r="C3996" t="str">
            <v>m</v>
          </cell>
        </row>
        <row r="3997">
          <cell r="A3997" t="str">
            <v>06.201.0425-0</v>
          </cell>
          <cell r="B3997" t="str">
            <v>Idem item 06.201.0411, com flanges roscados, classe k-12, com diâmetro de 1000mm</v>
          </cell>
          <cell r="C3997" t="str">
            <v>m</v>
          </cell>
        </row>
        <row r="3998">
          <cell r="A3998" t="str">
            <v>06.201.0426-0</v>
          </cell>
          <cell r="B3998" t="str">
            <v>Idem item 06.201.0411, com flanges roscados, classe k-12, com diâmetro de 1200mm</v>
          </cell>
          <cell r="C3998" t="str">
            <v>m</v>
          </cell>
        </row>
        <row r="3999">
          <cell r="A3999" t="str">
            <v>06.201.0431-0</v>
          </cell>
          <cell r="B3999" t="str">
            <v>Adicional de extensão excedente a 1,0m, por cada 0,5m ou fração em tubos com flanges soldados, classe k-9, PN-16, revestimento interno com cimento aluminoso, para esgoto sanitário, com diâmetro de 80mm. FORNECIMENTO</v>
          </cell>
          <cell r="C3999" t="str">
            <v>m</v>
          </cell>
        </row>
        <row r="4000">
          <cell r="A4000" t="str">
            <v>06.201.0432-0</v>
          </cell>
          <cell r="B4000" t="str">
            <v>Idem item 06.201.0431, com diâmetro de 100mm</v>
          </cell>
          <cell r="C4000" t="str">
            <v>m</v>
          </cell>
        </row>
        <row r="4001">
          <cell r="A4001" t="str">
            <v>06.201.0433-0</v>
          </cell>
          <cell r="B4001" t="str">
            <v>Idem item 06.201.0431, com diâmetro de 150mm</v>
          </cell>
          <cell r="C4001" t="str">
            <v>m</v>
          </cell>
        </row>
        <row r="4002">
          <cell r="A4002" t="str">
            <v>06.201.0434-0</v>
          </cell>
          <cell r="B4002" t="str">
            <v>Idem item 06.201.0431, com diâmetro de 200mm</v>
          </cell>
          <cell r="C4002" t="str">
            <v>m</v>
          </cell>
        </row>
        <row r="4003">
          <cell r="A4003" t="str">
            <v>06.201.0435-0</v>
          </cell>
          <cell r="B4003" t="str">
            <v>Idem item 06.201.0431, com diâmetro de 250mm</v>
          </cell>
          <cell r="C4003" t="str">
            <v>m</v>
          </cell>
        </row>
        <row r="4004">
          <cell r="A4004" t="str">
            <v>06.201.0436-0</v>
          </cell>
          <cell r="B4004" t="str">
            <v>Idem item 06.201.0431, com diâmetro de 300mm</v>
          </cell>
          <cell r="C4004" t="str">
            <v>m</v>
          </cell>
        </row>
        <row r="4005">
          <cell r="A4005" t="str">
            <v>06.201.0437-0</v>
          </cell>
          <cell r="B4005" t="str">
            <v>Idem item 06.201.0431, com diâmetro de 350mm</v>
          </cell>
          <cell r="C4005" t="str">
            <v>m</v>
          </cell>
        </row>
        <row r="4006">
          <cell r="A4006" t="str">
            <v>06.201.0438-0</v>
          </cell>
          <cell r="B4006" t="str">
            <v>Idem item 06.201.0431, com diâmetro de 400mm</v>
          </cell>
          <cell r="C4006" t="str">
            <v>m</v>
          </cell>
        </row>
        <row r="4007">
          <cell r="A4007" t="str">
            <v>06.201.0439-0</v>
          </cell>
          <cell r="B4007" t="str">
            <v>Idem item 06.201.0431, com diâmetro de 450mm</v>
          </cell>
          <cell r="C4007" t="str">
            <v>m</v>
          </cell>
        </row>
        <row r="4008">
          <cell r="A4008" t="str">
            <v>06.201.0440-0</v>
          </cell>
          <cell r="B4008" t="str">
            <v>Idem item 06.201.0431, com diâmetro de 500mm</v>
          </cell>
          <cell r="C4008" t="str">
            <v>m</v>
          </cell>
        </row>
        <row r="4009">
          <cell r="A4009" t="str">
            <v>06.201.0441-0</v>
          </cell>
          <cell r="B4009" t="str">
            <v>Idem item 06.201.0431, com diâmetro de 600mm</v>
          </cell>
          <cell r="C4009" t="str">
            <v>m</v>
          </cell>
        </row>
        <row r="4010">
          <cell r="A4010" t="str">
            <v>06.201.0442-0</v>
          </cell>
          <cell r="B4010" t="str">
            <v>Idem item 06.201.0431, em tubos com flanges roscados, classe k-12, com diâmetro de 700mm</v>
          </cell>
          <cell r="C4010" t="str">
            <v>m</v>
          </cell>
        </row>
        <row r="4011">
          <cell r="A4011" t="str">
            <v>06.201.0443-0</v>
          </cell>
          <cell r="B4011" t="str">
            <v>Idem item 06.201.0431, em tubos com flanges integral fundidos, classe k-14, com diâmetro de 800mm</v>
          </cell>
          <cell r="C4011" t="str">
            <v>m</v>
          </cell>
        </row>
        <row r="4012">
          <cell r="A4012" t="str">
            <v>06.201.0444-0</v>
          </cell>
          <cell r="B4012" t="str">
            <v>Idem item 06.201.0431, em tubos com flanges integral fundidos, classe k-14, com diâmetro de 900mm</v>
          </cell>
          <cell r="C4012" t="str">
            <v>m</v>
          </cell>
        </row>
        <row r="4013">
          <cell r="A4013" t="str">
            <v>06.201.0445-0</v>
          </cell>
          <cell r="B4013" t="str">
            <v>Idem item 06.201.0431, em tubos com flanges integral fundidos, classe k-14, com diâmetro de 1000mm</v>
          </cell>
          <cell r="C4013" t="str">
            <v>m</v>
          </cell>
        </row>
        <row r="4014">
          <cell r="A4014" t="str">
            <v>06.201.0446-0</v>
          </cell>
          <cell r="B4014" t="str">
            <v>Idem item 06.201.0431, em tubos com flanges integral fundidos, classe k-14, com diâmetro de 1200mm</v>
          </cell>
          <cell r="C4014" t="str">
            <v>m</v>
          </cell>
        </row>
        <row r="4015">
          <cell r="A4015" t="str">
            <v>06.203.0006-0</v>
          </cell>
          <cell r="B4015" t="str">
            <v>Tubo de polietileno de alta densidade (PEAD), resina PE80/100, norma ISO 4427, classe PN-4, DE = 63mm. FORNECIMENTO</v>
          </cell>
          <cell r="C4015" t="str">
            <v>m</v>
          </cell>
        </row>
        <row r="4016">
          <cell r="A4016" t="str">
            <v>06.203.0007-0</v>
          </cell>
          <cell r="B4016" t="str">
            <v>Idem item 06.203.0006, com DE = 75mm</v>
          </cell>
          <cell r="C4016" t="str">
            <v>m</v>
          </cell>
        </row>
        <row r="4017">
          <cell r="A4017" t="str">
            <v>06.203.0008-0</v>
          </cell>
          <cell r="B4017" t="str">
            <v>Idem item 06.203.0006, com DE = 90mm</v>
          </cell>
          <cell r="C4017" t="str">
            <v>m</v>
          </cell>
        </row>
        <row r="4018">
          <cell r="A4018" t="str">
            <v>06.203.0009-0</v>
          </cell>
          <cell r="B4018" t="str">
            <v>Idem item 06.203.0006, com DE = 110mm</v>
          </cell>
          <cell r="C4018" t="str">
            <v>m</v>
          </cell>
        </row>
        <row r="4019">
          <cell r="A4019" t="str">
            <v>06.203.0010-0</v>
          </cell>
          <cell r="B4019" t="str">
            <v>Idem item 06.203.0006, com DE = 125mm</v>
          </cell>
          <cell r="C4019" t="str">
            <v>m</v>
          </cell>
        </row>
        <row r="4020">
          <cell r="A4020" t="str">
            <v>06.203.0011-0</v>
          </cell>
          <cell r="B4020" t="str">
            <v>Idem item 06.203.0006, com DE = 140mm</v>
          </cell>
          <cell r="C4020" t="str">
            <v>m</v>
          </cell>
        </row>
        <row r="4021">
          <cell r="A4021" t="str">
            <v>06.203.0012-0</v>
          </cell>
          <cell r="B4021" t="str">
            <v>Idem item 06.203.0006, com DE = 160mm</v>
          </cell>
          <cell r="C4021" t="str">
            <v>m</v>
          </cell>
        </row>
        <row r="4022">
          <cell r="A4022" t="str">
            <v>06.203.0013-0</v>
          </cell>
          <cell r="B4022" t="str">
            <v>Idem item 06.203.0006, com DE = 180mm</v>
          </cell>
          <cell r="C4022" t="str">
            <v>m</v>
          </cell>
        </row>
        <row r="4023">
          <cell r="A4023" t="str">
            <v>06.203.0014-0</v>
          </cell>
          <cell r="B4023" t="str">
            <v>Idem item 06.203.0006, com DE = 200mm</v>
          </cell>
          <cell r="C4023" t="str">
            <v>m</v>
          </cell>
        </row>
        <row r="4024">
          <cell r="A4024" t="str">
            <v>06.203.0015-0</v>
          </cell>
          <cell r="B4024" t="str">
            <v>Idem item 06.203.0006, com DE = 225mm</v>
          </cell>
          <cell r="C4024" t="str">
            <v>m</v>
          </cell>
        </row>
        <row r="4025">
          <cell r="A4025" t="str">
            <v>06.203.0016-0</v>
          </cell>
          <cell r="B4025" t="str">
            <v>Idem item 06.203.0006, com DE = 250mm</v>
          </cell>
          <cell r="C4025" t="str">
            <v>m</v>
          </cell>
        </row>
        <row r="4026">
          <cell r="A4026" t="str">
            <v>06.203.0017-0</v>
          </cell>
          <cell r="B4026" t="str">
            <v>Idem item 06.203.0006, com DE = 280mm</v>
          </cell>
          <cell r="C4026" t="str">
            <v>m</v>
          </cell>
        </row>
        <row r="4027">
          <cell r="A4027" t="str">
            <v>06.203.0018-0</v>
          </cell>
          <cell r="B4027" t="str">
            <v>Idem item 06.203.0006, com DE = 315mm</v>
          </cell>
          <cell r="C4027" t="str">
            <v>m</v>
          </cell>
        </row>
        <row r="4028">
          <cell r="A4028" t="str">
            <v>06.203.0019-0</v>
          </cell>
          <cell r="B4028" t="str">
            <v>Idem item 06.203.0006, com DE = 355mm</v>
          </cell>
          <cell r="C4028" t="str">
            <v>m</v>
          </cell>
        </row>
        <row r="4029">
          <cell r="A4029" t="str">
            <v>06.203.0020-0</v>
          </cell>
          <cell r="B4029" t="str">
            <v>Idem item 06.203.0006, com DE = 400mm</v>
          </cell>
          <cell r="C4029" t="str">
            <v>m</v>
          </cell>
        </row>
        <row r="4030">
          <cell r="A4030" t="str">
            <v>06.203.0021-0</v>
          </cell>
          <cell r="B4030" t="str">
            <v>Idem item 06.203.0006, com DE = 450mm</v>
          </cell>
          <cell r="C4030" t="str">
            <v>m</v>
          </cell>
        </row>
        <row r="4031">
          <cell r="A4031" t="str">
            <v>06.203.0022-0</v>
          </cell>
          <cell r="B4031" t="str">
            <v>Idem item 06.203.0006, com DE = 500mm</v>
          </cell>
          <cell r="C4031" t="str">
            <v>m</v>
          </cell>
        </row>
        <row r="4032">
          <cell r="A4032" t="str">
            <v>06.203.0023-0</v>
          </cell>
          <cell r="B4032" t="str">
            <v>Idem item 06.203.0006, com DE = 560mm</v>
          </cell>
          <cell r="C4032" t="str">
            <v>m</v>
          </cell>
        </row>
        <row r="4033">
          <cell r="A4033" t="str">
            <v>06.203.0024-0</v>
          </cell>
          <cell r="B4033" t="str">
            <v>Idem item 06.203.0006, com DE = 630mm</v>
          </cell>
          <cell r="C4033" t="str">
            <v>m</v>
          </cell>
        </row>
        <row r="4034">
          <cell r="A4034" t="str">
            <v>06.203.0025-0</v>
          </cell>
          <cell r="B4034" t="str">
            <v>Idem item 06.203.0006, com DE = 800mm</v>
          </cell>
          <cell r="C4034" t="str">
            <v>m</v>
          </cell>
        </row>
        <row r="4035">
          <cell r="A4035" t="str">
            <v>06.203.0026-0</v>
          </cell>
          <cell r="B4035" t="str">
            <v>Idem item 06.203.0006, com DE = 900mm</v>
          </cell>
          <cell r="C4035" t="str">
            <v>m</v>
          </cell>
        </row>
        <row r="4036">
          <cell r="A4036" t="str">
            <v>06.203.0027-0</v>
          </cell>
          <cell r="B4036" t="str">
            <v>Idem item 06.203.0006, com DE = 1000mm</v>
          </cell>
          <cell r="C4036" t="str">
            <v>m</v>
          </cell>
        </row>
        <row r="4037">
          <cell r="A4037" t="str">
            <v>06.203.0028-0</v>
          </cell>
          <cell r="B4037" t="str">
            <v>Idem item 06.203.0006, com DE = 1200mm</v>
          </cell>
          <cell r="C4037" t="str">
            <v>m</v>
          </cell>
        </row>
        <row r="4038">
          <cell r="A4038" t="str">
            <v>06.203.0043-0</v>
          </cell>
          <cell r="B4038" t="str">
            <v>Tubo de polietileno de alta densidade (PEAD), resina PE80/100, norma ISO 4427, classe PN-10, DE = 32mm. FORNECIMENTO</v>
          </cell>
          <cell r="C4038" t="str">
            <v>m</v>
          </cell>
        </row>
        <row r="4039">
          <cell r="A4039" t="str">
            <v>06.203.0044-0</v>
          </cell>
          <cell r="B4039" t="str">
            <v>Idem item 06.203.0043, com DE = 40mm</v>
          </cell>
          <cell r="C4039" t="str">
            <v>m</v>
          </cell>
        </row>
        <row r="4040">
          <cell r="A4040" t="str">
            <v>06.203.0045-0</v>
          </cell>
          <cell r="B4040" t="str">
            <v>Idem item 06.203.0043, com DE = 50mm</v>
          </cell>
          <cell r="C4040" t="str">
            <v>m</v>
          </cell>
        </row>
        <row r="4041">
          <cell r="A4041" t="str">
            <v>06.203.0046-0</v>
          </cell>
          <cell r="B4041" t="str">
            <v>Idem item 06.203.0043, com DE = 75mm</v>
          </cell>
          <cell r="C4041" t="str">
            <v>m</v>
          </cell>
        </row>
        <row r="4042">
          <cell r="A4042" t="str">
            <v>06.203.0047-0</v>
          </cell>
          <cell r="B4042" t="str">
            <v>Idem item 06.203.0043, com DE = 90mm</v>
          </cell>
          <cell r="C4042" t="str">
            <v>m</v>
          </cell>
        </row>
        <row r="4043">
          <cell r="A4043" t="str">
            <v>06.203.0048-0</v>
          </cell>
          <cell r="B4043" t="str">
            <v>Idem item 06.203.0043, com DE = 110mm</v>
          </cell>
          <cell r="C4043" t="str">
            <v>m</v>
          </cell>
        </row>
        <row r="4044">
          <cell r="A4044" t="str">
            <v>06.203.0049-0</v>
          </cell>
          <cell r="B4044" t="str">
            <v>Idem item 06.203.0043, com DE = 125mm</v>
          </cell>
          <cell r="C4044" t="str">
            <v>m</v>
          </cell>
        </row>
        <row r="4045">
          <cell r="A4045" t="str">
            <v>06.203.0050-0</v>
          </cell>
          <cell r="B4045" t="str">
            <v>Idem item 06.203.0043, com DE = 140mm</v>
          </cell>
          <cell r="C4045" t="str">
            <v>m</v>
          </cell>
        </row>
        <row r="4046">
          <cell r="A4046" t="str">
            <v>06.203.0051-0</v>
          </cell>
          <cell r="B4046" t="str">
            <v>Idem item 06.203.0043, com DE = 160mm</v>
          </cell>
          <cell r="C4046" t="str">
            <v>m</v>
          </cell>
        </row>
        <row r="4047">
          <cell r="A4047" t="str">
            <v>06.203.0052-0</v>
          </cell>
          <cell r="B4047" t="str">
            <v>Idem item 06.203.0043, com DE = 180mm</v>
          </cell>
          <cell r="C4047" t="str">
            <v>m</v>
          </cell>
        </row>
        <row r="4048">
          <cell r="A4048" t="str">
            <v>06.203.0053-0</v>
          </cell>
          <cell r="B4048" t="str">
            <v>Idem item 06.203.0043, com DE = 200mm</v>
          </cell>
          <cell r="C4048" t="str">
            <v>m</v>
          </cell>
        </row>
        <row r="4049">
          <cell r="A4049" t="str">
            <v>06.203.0054-0</v>
          </cell>
          <cell r="B4049" t="str">
            <v>Idem item 06.203.0043, com DE = 225mm</v>
          </cell>
          <cell r="C4049" t="str">
            <v>m</v>
          </cell>
        </row>
        <row r="4050">
          <cell r="A4050" t="str">
            <v>06.203.0055-0</v>
          </cell>
          <cell r="B4050" t="str">
            <v>Idem item 06.203.0043, com DE = 250mm</v>
          </cell>
          <cell r="C4050" t="str">
            <v>m</v>
          </cell>
        </row>
        <row r="4051">
          <cell r="A4051" t="str">
            <v>06.203.0056-0</v>
          </cell>
          <cell r="B4051" t="str">
            <v>Idem item 06.203.0043, com DE = 280mm</v>
          </cell>
          <cell r="C4051" t="str">
            <v>m</v>
          </cell>
        </row>
        <row r="4052">
          <cell r="A4052" t="str">
            <v>06.203.0057-0</v>
          </cell>
          <cell r="B4052" t="str">
            <v>Idem item 06.203.0043, com DE = 315mm</v>
          </cell>
          <cell r="C4052" t="str">
            <v>m</v>
          </cell>
        </row>
        <row r="4053">
          <cell r="A4053" t="str">
            <v>06.203.0058-0</v>
          </cell>
          <cell r="B4053" t="str">
            <v>Idem item 06.203.0043, com DE = 355mm</v>
          </cell>
          <cell r="C4053" t="str">
            <v>m</v>
          </cell>
        </row>
        <row r="4054">
          <cell r="A4054" t="str">
            <v>06.203.0059-0</v>
          </cell>
          <cell r="B4054" t="str">
            <v>Idem item 06.203.0043, com DE = 400mm</v>
          </cell>
          <cell r="C4054" t="str">
            <v>m</v>
          </cell>
        </row>
        <row r="4055">
          <cell r="A4055" t="str">
            <v>06.203.0060-0</v>
          </cell>
          <cell r="B4055" t="str">
            <v>Idem item 06.203.0043, com DE = 450mm</v>
          </cell>
          <cell r="C4055" t="str">
            <v>m</v>
          </cell>
        </row>
        <row r="4056">
          <cell r="A4056" t="str">
            <v>06.203.0061-0</v>
          </cell>
          <cell r="B4056" t="str">
            <v>Idem item 06.203.0043, com DE = 500mm</v>
          </cell>
          <cell r="C4056" t="str">
            <v>m</v>
          </cell>
        </row>
        <row r="4057">
          <cell r="A4057" t="str">
            <v>06.203.0062-0</v>
          </cell>
          <cell r="B4057" t="str">
            <v>Idem item 06.203.0043, com DE = 560mm</v>
          </cell>
          <cell r="C4057" t="str">
            <v>m</v>
          </cell>
        </row>
        <row r="4058">
          <cell r="A4058" t="str">
            <v>06.203.0063-0</v>
          </cell>
          <cell r="B4058" t="str">
            <v>Idem item 06.203.0043, com DE = 630mm</v>
          </cell>
          <cell r="C4058" t="str">
            <v>m</v>
          </cell>
        </row>
        <row r="4059">
          <cell r="A4059" t="str">
            <v>06.203.0064-0</v>
          </cell>
          <cell r="B4059" t="str">
            <v>Idem item 06.203.0043, com DE = 800mm</v>
          </cell>
          <cell r="C4059" t="str">
            <v>m</v>
          </cell>
        </row>
        <row r="4060">
          <cell r="A4060" t="str">
            <v>06.203.0081-0</v>
          </cell>
          <cell r="B4060" t="str">
            <v>Tubo de polietileno de alta densidade (PEAD), resina PE80/100, norma ISO 4427, classe PN-16, DE = 20mm. FORNECIMENTO</v>
          </cell>
          <cell r="C4060" t="str">
            <v>m</v>
          </cell>
        </row>
        <row r="4061">
          <cell r="A4061" t="str">
            <v>06.203.0082-0</v>
          </cell>
          <cell r="B4061" t="str">
            <v>Idem item 06.203.0081, com DE = 25mm</v>
          </cell>
          <cell r="C4061" t="str">
            <v>m</v>
          </cell>
        </row>
        <row r="4062">
          <cell r="A4062" t="str">
            <v>06.203.0083-0</v>
          </cell>
          <cell r="B4062" t="str">
            <v>Idem item 06.203.0081, com DE = 32mm</v>
          </cell>
          <cell r="C4062" t="str">
            <v>m</v>
          </cell>
        </row>
        <row r="4063">
          <cell r="A4063" t="str">
            <v>06.203.0084-0</v>
          </cell>
          <cell r="B4063" t="str">
            <v>Idem item 06.203.0081, com DE = 40mm</v>
          </cell>
          <cell r="C4063" t="str">
            <v>m</v>
          </cell>
        </row>
        <row r="4064">
          <cell r="A4064" t="str">
            <v>06.203.0085-0</v>
          </cell>
          <cell r="B4064" t="str">
            <v>Idem item 06.203.0081, com DE = 50mm</v>
          </cell>
          <cell r="C4064" t="str">
            <v>m</v>
          </cell>
        </row>
        <row r="4065">
          <cell r="A4065" t="str">
            <v>06.203.0086-0</v>
          </cell>
          <cell r="B4065" t="str">
            <v>Idem item 06.203.0081, com DE = 75mm</v>
          </cell>
          <cell r="C4065" t="str">
            <v>m</v>
          </cell>
        </row>
        <row r="4066">
          <cell r="A4066" t="str">
            <v>06.203.0087-0</v>
          </cell>
          <cell r="B4066" t="str">
            <v>Idem item 06.203.0081, com DE = 90mm</v>
          </cell>
          <cell r="C4066" t="str">
            <v>m</v>
          </cell>
        </row>
        <row r="4067">
          <cell r="A4067" t="str">
            <v>06.203.0088-0</v>
          </cell>
          <cell r="B4067" t="str">
            <v>Idem item 06.203.0081, com DE = 110mm</v>
          </cell>
          <cell r="C4067" t="str">
            <v>m</v>
          </cell>
        </row>
        <row r="4068">
          <cell r="A4068" t="str">
            <v>06.203.0089-0</v>
          </cell>
          <cell r="B4068" t="str">
            <v>Idem item 06.203.0081, com DE = 125mm</v>
          </cell>
          <cell r="C4068" t="str">
            <v>m</v>
          </cell>
        </row>
        <row r="4069">
          <cell r="A4069" t="str">
            <v>06.203.0090-0</v>
          </cell>
          <cell r="B4069" t="str">
            <v>Idem item 06.203.0081, com DE = 140mm</v>
          </cell>
          <cell r="C4069" t="str">
            <v>m</v>
          </cell>
        </row>
        <row r="4070">
          <cell r="A4070" t="str">
            <v>06.203.0091-0</v>
          </cell>
          <cell r="B4070" t="str">
            <v>Idem item 06.203.0081, com DE = 160mm</v>
          </cell>
          <cell r="C4070" t="str">
            <v>m</v>
          </cell>
        </row>
        <row r="4071">
          <cell r="A4071" t="str">
            <v>06.203.0092-0</v>
          </cell>
          <cell r="B4071" t="str">
            <v>Idem item 06.203.0081, com DE = 180mm</v>
          </cell>
          <cell r="C4071" t="str">
            <v>m</v>
          </cell>
        </row>
        <row r="4072">
          <cell r="A4072" t="str">
            <v>06.203.0093-0</v>
          </cell>
          <cell r="B4072" t="str">
            <v>Idem item 06.203.0081, com DE = 200mm</v>
          </cell>
          <cell r="C4072" t="str">
            <v>m</v>
          </cell>
        </row>
        <row r="4073">
          <cell r="A4073" t="str">
            <v>06.203.0094-0</v>
          </cell>
          <cell r="B4073" t="str">
            <v>Idem item 06.203.0081, com DE = 225mm</v>
          </cell>
          <cell r="C4073" t="str">
            <v>m</v>
          </cell>
        </row>
        <row r="4074">
          <cell r="A4074" t="str">
            <v>06.203.0095-0</v>
          </cell>
          <cell r="B4074" t="str">
            <v>Idem item 06.203.0081, com DE = 250mm</v>
          </cell>
          <cell r="C4074" t="str">
            <v>m</v>
          </cell>
        </row>
        <row r="4075">
          <cell r="A4075" t="str">
            <v>06.203.0096-0</v>
          </cell>
          <cell r="B4075" t="str">
            <v>Idem item 06.203.0081, com DE = 280mm</v>
          </cell>
          <cell r="C4075" t="str">
            <v>m</v>
          </cell>
        </row>
        <row r="4076">
          <cell r="A4076" t="str">
            <v>06.203.0097-0</v>
          </cell>
          <cell r="B4076" t="str">
            <v>Idem item 06.203.0081, com DE = 315mm</v>
          </cell>
          <cell r="C4076" t="str">
            <v>m</v>
          </cell>
        </row>
        <row r="4077">
          <cell r="A4077" t="str">
            <v>06.203.0098-0</v>
          </cell>
          <cell r="B4077" t="str">
            <v>Idem item 06.203.0081, com DE = 355mm</v>
          </cell>
          <cell r="C4077" t="str">
            <v>m</v>
          </cell>
        </row>
        <row r="4078">
          <cell r="A4078" t="str">
            <v>06.203.0099-0</v>
          </cell>
          <cell r="B4078" t="str">
            <v>Idem item 06.203.0081, com DE = 400mm</v>
          </cell>
          <cell r="C4078" t="str">
            <v>m</v>
          </cell>
        </row>
        <row r="4079">
          <cell r="A4079" t="str">
            <v>06.203.0100-0</v>
          </cell>
          <cell r="B4079" t="str">
            <v>Idem item 06.203.0081, com DE = 450mm</v>
          </cell>
          <cell r="C4079" t="str">
            <v>m</v>
          </cell>
        </row>
        <row r="4080">
          <cell r="A4080" t="str">
            <v>06.203.0101-0</v>
          </cell>
          <cell r="B4080" t="str">
            <v>Idem item 06.203.0081, com DE = 500mm</v>
          </cell>
          <cell r="C4080" t="str">
            <v>m</v>
          </cell>
        </row>
        <row r="4081">
          <cell r="A4081" t="str">
            <v>06.203.0102-0</v>
          </cell>
          <cell r="B4081" t="str">
            <v>Idem item 06.203.0081, com DE = 560mm</v>
          </cell>
          <cell r="C4081" t="str">
            <v>m</v>
          </cell>
        </row>
        <row r="4082">
          <cell r="A4082" t="str">
            <v>06.203.0106-0</v>
          </cell>
          <cell r="B4082" t="str">
            <v>Colarinho de polietileno de alta densidade (PEAD), resina PE80/100, classe PN-4, DE = 63mm. FORNECIMENTO</v>
          </cell>
          <cell r="C4082" t="str">
            <v>un</v>
          </cell>
        </row>
        <row r="4083">
          <cell r="A4083" t="str">
            <v>06.203.0107-0</v>
          </cell>
          <cell r="B4083" t="str">
            <v>Idem item 06.203.0106 com DE = 75mm</v>
          </cell>
          <cell r="C4083" t="str">
            <v>un</v>
          </cell>
        </row>
        <row r="4084">
          <cell r="A4084" t="str">
            <v>06.203.0108-0</v>
          </cell>
          <cell r="B4084" t="str">
            <v>Idem item 06.203.0106, com DE = 90mm</v>
          </cell>
          <cell r="C4084" t="str">
            <v>un</v>
          </cell>
        </row>
        <row r="4085">
          <cell r="A4085" t="str">
            <v>06.203.0109-0</v>
          </cell>
          <cell r="B4085" t="str">
            <v>Idem item 06.203.0106, com DE = 110mm</v>
          </cell>
          <cell r="C4085" t="str">
            <v>un</v>
          </cell>
        </row>
        <row r="4086">
          <cell r="A4086" t="str">
            <v>06.203.0110-0</v>
          </cell>
          <cell r="B4086" t="str">
            <v>Idem item 06.203.0106, com DE = 125mm</v>
          </cell>
          <cell r="C4086" t="str">
            <v>un</v>
          </cell>
        </row>
        <row r="4087">
          <cell r="A4087" t="str">
            <v>06.203.0111-0</v>
          </cell>
          <cell r="B4087" t="str">
            <v>Idem item 06.203.0106, com DE = 140mm</v>
          </cell>
          <cell r="C4087" t="str">
            <v>un</v>
          </cell>
        </row>
        <row r="4088">
          <cell r="A4088" t="str">
            <v>06.203.0112-0</v>
          </cell>
          <cell r="B4088" t="str">
            <v>Idem item 06.203.0106, com DE = 160mm</v>
          </cell>
          <cell r="C4088" t="str">
            <v>un</v>
          </cell>
        </row>
        <row r="4089">
          <cell r="A4089" t="str">
            <v>06.203.0113-0</v>
          </cell>
          <cell r="B4089" t="str">
            <v>Idem item 06.203.0106, com DE = 180mm</v>
          </cell>
          <cell r="C4089" t="str">
            <v>un</v>
          </cell>
        </row>
        <row r="4090">
          <cell r="A4090" t="str">
            <v>06.203.0114-0</v>
          </cell>
          <cell r="B4090" t="str">
            <v>Idem item 06.203.0106, com DE = 200mm</v>
          </cell>
          <cell r="C4090" t="str">
            <v>un</v>
          </cell>
        </row>
        <row r="4091">
          <cell r="A4091" t="str">
            <v>06.203.0115-0</v>
          </cell>
          <cell r="B4091" t="str">
            <v>Idem item 06.203.0106, com DE = 225mm</v>
          </cell>
          <cell r="C4091" t="str">
            <v>un</v>
          </cell>
        </row>
        <row r="4092">
          <cell r="A4092" t="str">
            <v>06.203.0116-0</v>
          </cell>
          <cell r="B4092" t="str">
            <v>Idem item 06.203.0106, com DE = 250mm</v>
          </cell>
          <cell r="C4092" t="str">
            <v>un</v>
          </cell>
        </row>
        <row r="4093">
          <cell r="A4093" t="str">
            <v>06.203.0117-0</v>
          </cell>
          <cell r="B4093" t="str">
            <v>Idem item 06.203.0106, com DE = 280mm</v>
          </cell>
          <cell r="C4093" t="str">
            <v>un</v>
          </cell>
        </row>
        <row r="4094">
          <cell r="A4094" t="str">
            <v>06.203.0118-0</v>
          </cell>
          <cell r="B4094" t="str">
            <v>Idem item 06.203.0106, com DE = 315mm</v>
          </cell>
          <cell r="C4094" t="str">
            <v>un</v>
          </cell>
        </row>
        <row r="4095">
          <cell r="A4095" t="str">
            <v>06.203.0119-0</v>
          </cell>
          <cell r="B4095" t="str">
            <v>Idem item 06.203.0106, com DE = 355mm</v>
          </cell>
          <cell r="C4095" t="str">
            <v>un</v>
          </cell>
        </row>
        <row r="4096">
          <cell r="A4096" t="str">
            <v>06.203.0120-0</v>
          </cell>
          <cell r="B4096" t="str">
            <v>Idem item 06.203.0106, com DE = 400mm</v>
          </cell>
          <cell r="C4096" t="str">
            <v>un</v>
          </cell>
        </row>
        <row r="4097">
          <cell r="A4097" t="str">
            <v>06.203.0121-0</v>
          </cell>
          <cell r="B4097" t="str">
            <v>Idem item 06.203.0106, com DE = 450mm</v>
          </cell>
          <cell r="C4097" t="str">
            <v>un</v>
          </cell>
        </row>
        <row r="4098">
          <cell r="A4098" t="str">
            <v>06.203.0122-0</v>
          </cell>
          <cell r="B4098" t="str">
            <v>Idem item 06.203.0106, com DE = 500mm</v>
          </cell>
          <cell r="C4098" t="str">
            <v>un</v>
          </cell>
        </row>
        <row r="4099">
          <cell r="A4099" t="str">
            <v>06.203.0123-0</v>
          </cell>
          <cell r="B4099" t="str">
            <v>Idem item 06.203.0106, com DE = 560mm</v>
          </cell>
          <cell r="C4099" t="str">
            <v>un</v>
          </cell>
        </row>
        <row r="4100">
          <cell r="A4100" t="str">
            <v>06.203.0124-0</v>
          </cell>
          <cell r="B4100" t="str">
            <v>Idem item 06.203.0106, com DE = 630mm</v>
          </cell>
          <cell r="C4100" t="str">
            <v>un</v>
          </cell>
        </row>
        <row r="4101">
          <cell r="A4101" t="str">
            <v>06.203.0125-0</v>
          </cell>
          <cell r="B4101" t="str">
            <v>Idem item 06.203.0106, com DE = 800mm</v>
          </cell>
          <cell r="C4101" t="str">
            <v>un</v>
          </cell>
        </row>
        <row r="4102">
          <cell r="A4102" t="str">
            <v>06.203.0126-0</v>
          </cell>
          <cell r="B4102" t="str">
            <v>Idem item 06.203.0106, com DE = 900mm</v>
          </cell>
          <cell r="C4102" t="str">
            <v>un</v>
          </cell>
        </row>
        <row r="4103">
          <cell r="A4103" t="str">
            <v>06.203.0127-0</v>
          </cell>
          <cell r="B4103" t="str">
            <v>Idem item 06.203.0106, com DE = 1000mm</v>
          </cell>
          <cell r="C4103" t="str">
            <v>un</v>
          </cell>
        </row>
        <row r="4104">
          <cell r="A4104" t="str">
            <v>06.203.0128-0</v>
          </cell>
          <cell r="B4104" t="str">
            <v>Idem item 06.203.0106, com DE = 1200mm</v>
          </cell>
          <cell r="C4104" t="str">
            <v>un</v>
          </cell>
        </row>
        <row r="4105">
          <cell r="A4105" t="str">
            <v>06.203.0136-0</v>
          </cell>
          <cell r="B4105" t="str">
            <v>Colarinho de polietileno de alta densidade (PEAD), resina PE80/100, classe PN-10, DE = 63mm. FORNECIMENTO</v>
          </cell>
          <cell r="C4105" t="str">
            <v>un</v>
          </cell>
        </row>
        <row r="4106">
          <cell r="A4106" t="str">
            <v>06.203.0137-0</v>
          </cell>
          <cell r="B4106" t="str">
            <v>Idem item 06.203.0136 com DE = 75mm</v>
          </cell>
          <cell r="C4106" t="str">
            <v>un</v>
          </cell>
        </row>
        <row r="4107">
          <cell r="A4107" t="str">
            <v>06.203.0138-0</v>
          </cell>
          <cell r="B4107" t="str">
            <v>Idem item 06.203.0136, com DE = 90mm</v>
          </cell>
          <cell r="C4107" t="str">
            <v>un</v>
          </cell>
        </row>
        <row r="4108">
          <cell r="A4108" t="str">
            <v>06.203.0139-0</v>
          </cell>
          <cell r="B4108" t="str">
            <v>Idem item 06.203.0136, com DE = 110mm</v>
          </cell>
          <cell r="C4108" t="str">
            <v>un</v>
          </cell>
        </row>
        <row r="4109">
          <cell r="A4109" t="str">
            <v>06.203.0140-0</v>
          </cell>
          <cell r="B4109" t="str">
            <v>Idem item 06.203.0136, com DE = 125mm</v>
          </cell>
          <cell r="C4109" t="str">
            <v>un</v>
          </cell>
        </row>
        <row r="4110">
          <cell r="A4110" t="str">
            <v>06.203.0141-0</v>
          </cell>
          <cell r="B4110" t="str">
            <v>Idem item 06.203.0136, com DE = 140mm</v>
          </cell>
          <cell r="C4110" t="str">
            <v>un</v>
          </cell>
        </row>
        <row r="4111">
          <cell r="A4111" t="str">
            <v>06.203.0142-0</v>
          </cell>
          <cell r="B4111" t="str">
            <v>Idem item 06.203.0136, com DE = 160mm</v>
          </cell>
          <cell r="C4111" t="str">
            <v>un</v>
          </cell>
        </row>
        <row r="4112">
          <cell r="A4112" t="str">
            <v>06.203.0143-0</v>
          </cell>
          <cell r="B4112" t="str">
            <v>Idem item 06.203.0136, com DE = 180mm</v>
          </cell>
          <cell r="C4112" t="str">
            <v>un</v>
          </cell>
        </row>
        <row r="4113">
          <cell r="A4113" t="str">
            <v>06.203.0144-0</v>
          </cell>
          <cell r="B4113" t="str">
            <v>Idem item 06.203.0136, com DE = 200mm</v>
          </cell>
          <cell r="C4113" t="str">
            <v>un</v>
          </cell>
        </row>
        <row r="4114">
          <cell r="A4114" t="str">
            <v>06.203.0145-0</v>
          </cell>
          <cell r="B4114" t="str">
            <v>Idem item 06.203.0136, com DE = 225mm</v>
          </cell>
          <cell r="C4114" t="str">
            <v>un</v>
          </cell>
        </row>
        <row r="4115">
          <cell r="A4115" t="str">
            <v>06.203.0146-0</v>
          </cell>
          <cell r="B4115" t="str">
            <v>Idem item 06.203.0136, com DE = 250mm</v>
          </cell>
          <cell r="C4115" t="str">
            <v>un</v>
          </cell>
        </row>
        <row r="4116">
          <cell r="A4116" t="str">
            <v>06.203.0147-0</v>
          </cell>
          <cell r="B4116" t="str">
            <v>Idem item 06.203.0136, com DE = 280mm</v>
          </cell>
          <cell r="C4116" t="str">
            <v>un</v>
          </cell>
        </row>
        <row r="4117">
          <cell r="A4117" t="str">
            <v>06.203.0148-0</v>
          </cell>
          <cell r="B4117" t="str">
            <v>Idem item 06.203.0136, com DE = 315mm</v>
          </cell>
          <cell r="C4117" t="str">
            <v>un</v>
          </cell>
        </row>
        <row r="4118">
          <cell r="A4118" t="str">
            <v>06.203.0149-0</v>
          </cell>
          <cell r="B4118" t="str">
            <v>Idem item 06.203.0136, com DE = 355mm</v>
          </cell>
          <cell r="C4118" t="str">
            <v>un</v>
          </cell>
        </row>
        <row r="4119">
          <cell r="A4119" t="str">
            <v>06.203.0150-0</v>
          </cell>
          <cell r="B4119" t="str">
            <v>Idem item 06.203.0136, com DE = 400mm</v>
          </cell>
          <cell r="C4119" t="str">
            <v>un</v>
          </cell>
        </row>
        <row r="4120">
          <cell r="A4120" t="str">
            <v>06.203.0151-0</v>
          </cell>
          <cell r="B4120" t="str">
            <v>Idem item 06.203.0136, com DE = 450mm</v>
          </cell>
          <cell r="C4120" t="str">
            <v>un</v>
          </cell>
        </row>
        <row r="4121">
          <cell r="A4121" t="str">
            <v>06.203.0152-0</v>
          </cell>
          <cell r="B4121" t="str">
            <v>Idem item 06.203.0136, com DE = 500mm</v>
          </cell>
          <cell r="C4121" t="str">
            <v>un</v>
          </cell>
        </row>
        <row r="4122">
          <cell r="A4122" t="str">
            <v>06.203.0153-0</v>
          </cell>
          <cell r="B4122" t="str">
            <v>Idem item 06.203.0136, com DE = 560mm</v>
          </cell>
          <cell r="C4122" t="str">
            <v>un</v>
          </cell>
        </row>
        <row r="4123">
          <cell r="A4123" t="str">
            <v>06.203.0154-0</v>
          </cell>
          <cell r="B4123" t="str">
            <v>Idem item 06.203.0136, com DE = 630mm</v>
          </cell>
          <cell r="C4123" t="str">
            <v>un</v>
          </cell>
        </row>
        <row r="4124">
          <cell r="A4124" t="str">
            <v>06.203.0155-0</v>
          </cell>
          <cell r="B4124" t="str">
            <v>Idem item 06.203.0136, com DE = 800mm</v>
          </cell>
          <cell r="C4124" t="str">
            <v>un</v>
          </cell>
        </row>
        <row r="4125">
          <cell r="A4125" t="str">
            <v>06.203.0166-0</v>
          </cell>
          <cell r="B4125" t="str">
            <v>Colarinho de polietileno de alta densidade (PEAD), resina PE80/100, classe PN-16, DE = 63mm. FORNECIMENTO</v>
          </cell>
          <cell r="C4125" t="str">
            <v>un</v>
          </cell>
        </row>
        <row r="4126">
          <cell r="A4126" t="str">
            <v>06.203.0167-0</v>
          </cell>
          <cell r="B4126" t="str">
            <v>Idem item 06.203.0166 com DE = 75mm</v>
          </cell>
          <cell r="C4126" t="str">
            <v>un</v>
          </cell>
        </row>
        <row r="4127">
          <cell r="A4127" t="str">
            <v>06.203.0168-0</v>
          </cell>
          <cell r="B4127" t="str">
            <v>Idem item 06.203.0166, com DE = 90mm</v>
          </cell>
          <cell r="C4127" t="str">
            <v>un</v>
          </cell>
        </row>
        <row r="4128">
          <cell r="A4128" t="str">
            <v>06.203.0169-0</v>
          </cell>
          <cell r="B4128" t="str">
            <v>Idem item 06.203.0166, com DE = 110mm</v>
          </cell>
          <cell r="C4128" t="str">
            <v>un</v>
          </cell>
        </row>
        <row r="4129">
          <cell r="A4129" t="str">
            <v>06.203.0170-0</v>
          </cell>
          <cell r="B4129" t="str">
            <v>Idem item 06.203.0166, com DE = 125mm</v>
          </cell>
          <cell r="C4129" t="str">
            <v>un</v>
          </cell>
        </row>
        <row r="4130">
          <cell r="A4130" t="str">
            <v>06.203.0171-0</v>
          </cell>
          <cell r="B4130" t="str">
            <v>Idem item 06.203.0166, com DE = 140mm</v>
          </cell>
          <cell r="C4130" t="str">
            <v>un</v>
          </cell>
        </row>
        <row r="4131">
          <cell r="A4131" t="str">
            <v>06.203.0172-0</v>
          </cell>
          <cell r="B4131" t="str">
            <v>Idem item 06.203.0166, com DE = 160mm</v>
          </cell>
          <cell r="C4131" t="str">
            <v>un</v>
          </cell>
        </row>
        <row r="4132">
          <cell r="A4132" t="str">
            <v>06.203.0173-0</v>
          </cell>
          <cell r="B4132" t="str">
            <v>Idem item 06.203.0166, com DE = 180mm</v>
          </cell>
          <cell r="C4132" t="str">
            <v>un</v>
          </cell>
        </row>
        <row r="4133">
          <cell r="A4133" t="str">
            <v>06.203.0174-0</v>
          </cell>
          <cell r="B4133" t="str">
            <v>Idem item 06.203.0166, com DE = 200mm</v>
          </cell>
          <cell r="C4133" t="str">
            <v>un</v>
          </cell>
        </row>
        <row r="4134">
          <cell r="A4134" t="str">
            <v>06.203.0175-0</v>
          </cell>
          <cell r="B4134" t="str">
            <v>Idem item 06.203.0166, com DE = 225mm</v>
          </cell>
          <cell r="C4134" t="str">
            <v>un</v>
          </cell>
        </row>
        <row r="4135">
          <cell r="A4135" t="str">
            <v>06.203.0176-0</v>
          </cell>
          <cell r="B4135" t="str">
            <v>Idem item 06.203.0166, com DE = 250mm</v>
          </cell>
          <cell r="C4135" t="str">
            <v>un</v>
          </cell>
        </row>
        <row r="4136">
          <cell r="A4136" t="str">
            <v>06.203.0177-0</v>
          </cell>
          <cell r="B4136" t="str">
            <v>Idem item 06.203.0166, com DE = 280mm</v>
          </cell>
          <cell r="C4136" t="str">
            <v>un</v>
          </cell>
        </row>
        <row r="4137">
          <cell r="A4137" t="str">
            <v>06.203.0178-0</v>
          </cell>
          <cell r="B4137" t="str">
            <v>Idem item 06.203.0166, com DE = 315mm</v>
          </cell>
          <cell r="C4137" t="str">
            <v>un</v>
          </cell>
        </row>
        <row r="4138">
          <cell r="A4138" t="str">
            <v>06.203.0179-0</v>
          </cell>
          <cell r="B4138" t="str">
            <v>Idem item 06.203.0166, com DE = 355mm</v>
          </cell>
          <cell r="C4138" t="str">
            <v>un</v>
          </cell>
        </row>
        <row r="4139">
          <cell r="A4139" t="str">
            <v>06.203.0180-0</v>
          </cell>
          <cell r="B4139" t="str">
            <v>Idem item 06.203.0166, com DE = 400mm</v>
          </cell>
          <cell r="C4139" t="str">
            <v>un</v>
          </cell>
        </row>
        <row r="4140">
          <cell r="A4140" t="str">
            <v>06.203.0181-0</v>
          </cell>
          <cell r="B4140" t="str">
            <v>Idem item 06.203.0166, com DE = 450mm</v>
          </cell>
          <cell r="C4140" t="str">
            <v>un</v>
          </cell>
        </row>
        <row r="4141">
          <cell r="A4141" t="str">
            <v>06.203.0182-0</v>
          </cell>
          <cell r="B4141" t="str">
            <v>Idem item 06.203.0166, com DE = 500mm</v>
          </cell>
          <cell r="C4141" t="str">
            <v>un</v>
          </cell>
        </row>
        <row r="4142">
          <cell r="A4142" t="str">
            <v>06.203.0183-0</v>
          </cell>
          <cell r="B4142" t="str">
            <v>Idem item 06.203.0166, com DE = 560mm</v>
          </cell>
          <cell r="C4142" t="str">
            <v>un</v>
          </cell>
        </row>
        <row r="4143">
          <cell r="A4143" t="str">
            <v>06.203.0191-0</v>
          </cell>
          <cell r="B4143" t="str">
            <v>Luva de eletrofusão de polietileno de alta densidade (PEAD), resina PE80/100, para DE = 20mm. FORNECIMENTO</v>
          </cell>
          <cell r="C4143" t="str">
            <v>un</v>
          </cell>
        </row>
        <row r="4144">
          <cell r="A4144" t="str">
            <v>06.203.0192-0</v>
          </cell>
          <cell r="B4144" t="str">
            <v>Idem item 06.203.0191, para DE = 25mm</v>
          </cell>
          <cell r="C4144" t="str">
            <v>un</v>
          </cell>
        </row>
        <row r="4145">
          <cell r="A4145" t="str">
            <v>06.203.0193-0</v>
          </cell>
          <cell r="B4145" t="str">
            <v>Idem item 06.203.0191, para DE = 32mm</v>
          </cell>
          <cell r="C4145" t="str">
            <v>un</v>
          </cell>
        </row>
        <row r="4146">
          <cell r="A4146" t="str">
            <v>06.203.0194-0</v>
          </cell>
          <cell r="B4146" t="str">
            <v>Idem item 06.203.0191, para DE = 40mm</v>
          </cell>
          <cell r="C4146" t="str">
            <v>un</v>
          </cell>
        </row>
        <row r="4147">
          <cell r="A4147" t="str">
            <v>06.203.0195-0</v>
          </cell>
          <cell r="B4147" t="str">
            <v>Idem item 06.203.0191, para DE = 50mm</v>
          </cell>
          <cell r="C4147" t="str">
            <v>un</v>
          </cell>
        </row>
        <row r="4148">
          <cell r="A4148" t="str">
            <v>06.203.0196-0</v>
          </cell>
          <cell r="B4148" t="str">
            <v>Idem item 06.203.0191, para DE = 75mm</v>
          </cell>
          <cell r="C4148" t="str">
            <v>un</v>
          </cell>
        </row>
        <row r="4149">
          <cell r="A4149" t="str">
            <v>06.203.0197-0</v>
          </cell>
          <cell r="B4149" t="str">
            <v>Idem item 06.203.0191, para DE = 90mm</v>
          </cell>
          <cell r="C4149" t="str">
            <v>un</v>
          </cell>
        </row>
        <row r="4150">
          <cell r="A4150" t="str">
            <v>06.203.0198-0</v>
          </cell>
          <cell r="B4150" t="str">
            <v>Idem item 06.203.0191, para DE = 110mm</v>
          </cell>
          <cell r="C4150" t="str">
            <v>un</v>
          </cell>
        </row>
        <row r="4151">
          <cell r="A4151" t="str">
            <v>06.203.0199-0</v>
          </cell>
          <cell r="B4151" t="str">
            <v>Idem item 06.203.0191, para DE = 125mm</v>
          </cell>
          <cell r="C4151" t="str">
            <v>un</v>
          </cell>
        </row>
        <row r="4152">
          <cell r="A4152" t="str">
            <v>06.203.0200-0</v>
          </cell>
          <cell r="B4152" t="str">
            <v>Idem item 06.203.0191, para DE = 140mm</v>
          </cell>
          <cell r="C4152" t="str">
            <v>un</v>
          </cell>
        </row>
        <row r="4153">
          <cell r="A4153" t="str">
            <v>06.203.0201-0</v>
          </cell>
          <cell r="B4153" t="str">
            <v>Idem item 06.203.0191, para DE = 160mm</v>
          </cell>
          <cell r="C4153" t="str">
            <v>un</v>
          </cell>
        </row>
        <row r="4154">
          <cell r="A4154" t="str">
            <v>06.203.0202-0</v>
          </cell>
          <cell r="B4154" t="str">
            <v>Idem item 06.203.0191, para DE = 180mm</v>
          </cell>
          <cell r="C4154" t="str">
            <v>un</v>
          </cell>
        </row>
        <row r="4155">
          <cell r="A4155" t="str">
            <v>06.203.0203-0</v>
          </cell>
          <cell r="B4155" t="str">
            <v>Idem item 06.203.0191, para DE = 200mm</v>
          </cell>
          <cell r="C4155" t="str">
            <v>un</v>
          </cell>
        </row>
        <row r="4156">
          <cell r="A4156" t="str">
            <v>06.203.0204-0</v>
          </cell>
          <cell r="B4156" t="str">
            <v>Idem item 06.203.0191, para DE = 225mm</v>
          </cell>
          <cell r="C4156" t="str">
            <v>un</v>
          </cell>
        </row>
        <row r="4157">
          <cell r="A4157" t="str">
            <v>06.203.0205-0</v>
          </cell>
          <cell r="B4157" t="str">
            <v>Idem item 06.203.0191, para DE = 250mm</v>
          </cell>
          <cell r="C4157" t="str">
            <v>un</v>
          </cell>
        </row>
        <row r="4158">
          <cell r="A4158" t="str">
            <v>06.203.0206-0</v>
          </cell>
          <cell r="B4158" t="str">
            <v>Idem item 06.203.0191, para DE = 280mm</v>
          </cell>
          <cell r="C4158" t="str">
            <v>un</v>
          </cell>
        </row>
        <row r="4159">
          <cell r="A4159" t="str">
            <v>06.203.0207-0</v>
          </cell>
          <cell r="B4159" t="str">
            <v>Idem item 06.203.0191, para DE = 315mm</v>
          </cell>
          <cell r="C4159" t="str">
            <v>un</v>
          </cell>
        </row>
        <row r="4160">
          <cell r="A4160" t="str">
            <v>06.203.0208-0</v>
          </cell>
          <cell r="B4160" t="str">
            <v>Idem item 06.203.0191, para DE = 355mm</v>
          </cell>
          <cell r="C4160" t="str">
            <v>un</v>
          </cell>
        </row>
        <row r="4161">
          <cell r="A4161" t="str">
            <v>06.203.0209-0</v>
          </cell>
          <cell r="B4161" t="str">
            <v>Idem item 06.203.0191, para DE = 400mm</v>
          </cell>
          <cell r="C4161" t="str">
            <v>un</v>
          </cell>
        </row>
        <row r="4162">
          <cell r="A4162" t="str">
            <v>06.205.0050-0</v>
          </cell>
          <cell r="B4162" t="str">
            <v>Tubo PRFV DEFOFO com junta elástica integrada, classe PN-6, com diâmetro de 50mm / SN 5000 N/m². FORNECIMENTO</v>
          </cell>
          <cell r="C4162" t="str">
            <v>m</v>
          </cell>
        </row>
        <row r="4163">
          <cell r="A4163" t="str">
            <v>06.205.0051-0</v>
          </cell>
          <cell r="B4163" t="str">
            <v>Idem item 06.205.0050, com diâmetro de 100mm</v>
          </cell>
          <cell r="C4163" t="str">
            <v>m</v>
          </cell>
        </row>
        <row r="4164">
          <cell r="A4164" t="str">
            <v>06.205.0052-0</v>
          </cell>
          <cell r="B4164" t="str">
            <v>Idem item 06.205.0050, com diâmetro de 150mm</v>
          </cell>
          <cell r="C4164" t="str">
            <v>m</v>
          </cell>
        </row>
        <row r="4165">
          <cell r="A4165" t="str">
            <v>06.205.0053-0</v>
          </cell>
          <cell r="B4165" t="str">
            <v>Idem item 06.205.0050, com diâmetro de 200mm</v>
          </cell>
          <cell r="C4165" t="str">
            <v>m</v>
          </cell>
        </row>
        <row r="4166">
          <cell r="A4166" t="str">
            <v>06.205.0054-0</v>
          </cell>
          <cell r="B4166" t="str">
            <v>Idem item 06.205.0050, com diâmetro de 250mm</v>
          </cell>
          <cell r="C4166" t="str">
            <v>m</v>
          </cell>
        </row>
        <row r="4167">
          <cell r="A4167" t="str">
            <v>06.205.0055-0</v>
          </cell>
          <cell r="B4167" t="str">
            <v>Idem item 06.205.0050, com diâmetro de 300mm</v>
          </cell>
          <cell r="C4167" t="str">
            <v>m</v>
          </cell>
        </row>
        <row r="4168">
          <cell r="A4168" t="str">
            <v>06.205.0056-0</v>
          </cell>
          <cell r="B4168" t="str">
            <v>Idem item 06.205.0050, com diâmetro de 350mm</v>
          </cell>
          <cell r="C4168" t="str">
            <v>m</v>
          </cell>
        </row>
        <row r="4169">
          <cell r="A4169" t="str">
            <v>06.205.0057-0</v>
          </cell>
          <cell r="B4169" t="str">
            <v>Idem item 06.205.0050, com diâmetro de 400mm</v>
          </cell>
          <cell r="C4169" t="str">
            <v>m</v>
          </cell>
        </row>
        <row r="4170">
          <cell r="A4170" t="str">
            <v>06.205.0058-0</v>
          </cell>
          <cell r="B4170" t="str">
            <v>Idem item 06.205.0050, com diâmetro de 500mm</v>
          </cell>
          <cell r="C4170" t="str">
            <v>m</v>
          </cell>
        </row>
        <row r="4171">
          <cell r="A4171" t="str">
            <v>06.205.0059-0</v>
          </cell>
          <cell r="B4171" t="str">
            <v>Idem item 06.205.0050, com diâmetro de 600mm</v>
          </cell>
          <cell r="C4171" t="str">
            <v>m</v>
          </cell>
        </row>
        <row r="4172">
          <cell r="A4172" t="str">
            <v>06.205.0060-0</v>
          </cell>
          <cell r="B4172" t="str">
            <v>Idem item 06.205.0050, com diâmetro de 700mm</v>
          </cell>
          <cell r="C4172" t="str">
            <v>m</v>
          </cell>
        </row>
        <row r="4173">
          <cell r="A4173" t="str">
            <v>06.205.0061-0</v>
          </cell>
          <cell r="B4173" t="str">
            <v>Idem item 06.205.0050, com diâmetro de 800mm</v>
          </cell>
          <cell r="C4173" t="str">
            <v>m</v>
          </cell>
        </row>
        <row r="4174">
          <cell r="A4174" t="str">
            <v>06.205.0062-0</v>
          </cell>
          <cell r="B4174" t="str">
            <v>Idem item 06.205.0050, com diâmetro de 900mm</v>
          </cell>
          <cell r="C4174" t="str">
            <v>m</v>
          </cell>
        </row>
        <row r="4175">
          <cell r="A4175" t="str">
            <v>06.205.0063-0</v>
          </cell>
          <cell r="B4175" t="str">
            <v>Idem item 06.205.0050, com diâmetro de 1000mm</v>
          </cell>
          <cell r="C4175" t="str">
            <v>m</v>
          </cell>
        </row>
        <row r="4176">
          <cell r="A4176" t="str">
            <v>06.205.0064-0</v>
          </cell>
          <cell r="B4176" t="str">
            <v>Idem item 06.205.0050, com diâmetro de 1200mm</v>
          </cell>
          <cell r="C4176" t="str">
            <v>m</v>
          </cell>
        </row>
        <row r="4177">
          <cell r="A4177" t="str">
            <v>06.205.0065-0</v>
          </cell>
          <cell r="B4177" t="str">
            <v>Idem item 06.205.0050, com diâmetro de 1300mm</v>
          </cell>
          <cell r="C4177" t="str">
            <v>m</v>
          </cell>
        </row>
        <row r="4178">
          <cell r="A4178" t="str">
            <v>06.205.0066-0</v>
          </cell>
          <cell r="B4178" t="str">
            <v>Idem item 06.205.0050, com diâmetro de 1400mm</v>
          </cell>
          <cell r="C4178" t="str">
            <v>m</v>
          </cell>
        </row>
        <row r="4179">
          <cell r="A4179" t="str">
            <v>06.205.0067-0</v>
          </cell>
          <cell r="B4179" t="str">
            <v>Idem item 06.205.0050, com diâmetro de 1500mm</v>
          </cell>
          <cell r="C4179" t="str">
            <v>m</v>
          </cell>
        </row>
        <row r="4180">
          <cell r="A4180" t="str">
            <v>06.205.0068-0</v>
          </cell>
          <cell r="B4180" t="str">
            <v>Tubo PRFV DEFOFO com junta elástica integrada, classe PN-10, com diâmetro de 50mm / SN 5000 N/m². FORNECIMENTO</v>
          </cell>
          <cell r="C4180" t="str">
            <v>m</v>
          </cell>
        </row>
        <row r="4181">
          <cell r="A4181" t="str">
            <v>06.205.0069-0</v>
          </cell>
          <cell r="B4181" t="str">
            <v>Idem item 06.205.0068, com diâmetro de 100mm</v>
          </cell>
          <cell r="C4181" t="str">
            <v>m</v>
          </cell>
        </row>
        <row r="4182">
          <cell r="A4182" t="str">
            <v>06.205.0070-0</v>
          </cell>
          <cell r="B4182" t="str">
            <v>Idem item 06.205.0068, com diâmetro de 150mm</v>
          </cell>
          <cell r="C4182" t="str">
            <v>m</v>
          </cell>
        </row>
        <row r="4183">
          <cell r="A4183" t="str">
            <v>06.205.0071-0</v>
          </cell>
          <cell r="B4183" t="str">
            <v>Idem item 06.205.0068, com diâmetro de 200mm</v>
          </cell>
          <cell r="C4183" t="str">
            <v>m</v>
          </cell>
        </row>
        <row r="4184">
          <cell r="A4184" t="str">
            <v>06.205.0072-0</v>
          </cell>
          <cell r="B4184" t="str">
            <v>Idem item 06.205.0068, com diâmetro de 250mm</v>
          </cell>
          <cell r="C4184" t="str">
            <v>m</v>
          </cell>
        </row>
        <row r="4185">
          <cell r="A4185" t="str">
            <v>06.205.0073-0</v>
          </cell>
          <cell r="B4185" t="str">
            <v>Idem item 06.205.0068, com diâmetro de 300mm</v>
          </cell>
          <cell r="C4185" t="str">
            <v>m</v>
          </cell>
        </row>
        <row r="4186">
          <cell r="A4186" t="str">
            <v>06.205.0074-0</v>
          </cell>
          <cell r="B4186" t="str">
            <v>Idem item 06.205.0068, com diâmetro de 350mm</v>
          </cell>
          <cell r="C4186" t="str">
            <v>m</v>
          </cell>
        </row>
        <row r="4187">
          <cell r="A4187" t="str">
            <v>06.205.0075-0</v>
          </cell>
          <cell r="B4187" t="str">
            <v>Idem item 06.205.0068, com diâmetro de 400mm</v>
          </cell>
          <cell r="C4187" t="str">
            <v>m</v>
          </cell>
        </row>
        <row r="4188">
          <cell r="A4188" t="str">
            <v>06.205.0076-0</v>
          </cell>
          <cell r="B4188" t="str">
            <v>Idem item 06.205.0068, com diâmetro de 500mm</v>
          </cell>
          <cell r="C4188" t="str">
            <v>m</v>
          </cell>
        </row>
        <row r="4189">
          <cell r="A4189" t="str">
            <v>06.205.0077-0</v>
          </cell>
          <cell r="B4189" t="str">
            <v>Idem item 06.205.0068, com diâmetro de 600mm</v>
          </cell>
          <cell r="C4189" t="str">
            <v>m</v>
          </cell>
        </row>
        <row r="4190">
          <cell r="A4190" t="str">
            <v>06.205.0078-0</v>
          </cell>
          <cell r="B4190" t="str">
            <v>Idem item 06.205.0068, com diâmetro de 700mm</v>
          </cell>
          <cell r="C4190" t="str">
            <v>m</v>
          </cell>
        </row>
        <row r="4191">
          <cell r="A4191" t="str">
            <v>06.205.0079-0</v>
          </cell>
          <cell r="B4191" t="str">
            <v>Idem item 06.205.0068, com diâmetro de 800mm</v>
          </cell>
          <cell r="C4191" t="str">
            <v>m</v>
          </cell>
        </row>
        <row r="4192">
          <cell r="A4192" t="str">
            <v>06.205.0080-0</v>
          </cell>
          <cell r="B4192" t="str">
            <v>Idem item 06.205.0068, com diâmetro de 900mm</v>
          </cell>
          <cell r="C4192" t="str">
            <v>m</v>
          </cell>
        </row>
        <row r="4193">
          <cell r="A4193" t="str">
            <v>06.205.0081-0</v>
          </cell>
          <cell r="B4193" t="str">
            <v>Idem item 06.205.0068, com diâmetro de 1000mm</v>
          </cell>
          <cell r="C4193" t="str">
            <v>m</v>
          </cell>
        </row>
        <row r="4194">
          <cell r="A4194" t="str">
            <v>06.205.0082-0</v>
          </cell>
          <cell r="B4194" t="str">
            <v>Idem item 06.205.0068, com diâmetro de 1200mm</v>
          </cell>
          <cell r="C4194" t="str">
            <v>m</v>
          </cell>
        </row>
        <row r="4195">
          <cell r="A4195" t="str">
            <v>06.205.0083-0</v>
          </cell>
          <cell r="B4195" t="str">
            <v>Idem item 06.205.0068, com diâmetro de 1300mm</v>
          </cell>
          <cell r="C4195" t="str">
            <v>m</v>
          </cell>
        </row>
        <row r="4196">
          <cell r="A4196" t="str">
            <v>06.205.0084-0</v>
          </cell>
          <cell r="B4196" t="str">
            <v>Idem item 06.205.0068, com diâmetro de 1400mm</v>
          </cell>
          <cell r="C4196" t="str">
            <v>m</v>
          </cell>
        </row>
        <row r="4197">
          <cell r="A4197" t="str">
            <v>06.205.0085-0</v>
          </cell>
          <cell r="B4197" t="str">
            <v>Idem item 06.205.0068, com diâmetro de 1500mm</v>
          </cell>
          <cell r="C4197" t="str">
            <v>m</v>
          </cell>
        </row>
        <row r="4198">
          <cell r="A4198" t="str">
            <v>06.205.0086-0</v>
          </cell>
          <cell r="B4198" t="str">
            <v>Tubo PRFV DEFOFO com junta elástica integrada, classe PN-16, com diâmetro de 50mm / SN 5000 N/m². FORNECIMENTO</v>
          </cell>
          <cell r="C4198" t="str">
            <v>m</v>
          </cell>
        </row>
        <row r="4199">
          <cell r="A4199" t="str">
            <v>06.205.0087-0</v>
          </cell>
          <cell r="B4199" t="str">
            <v>Idem item 06.205.0086, com diâmetro de 100mm</v>
          </cell>
          <cell r="C4199" t="str">
            <v>m</v>
          </cell>
        </row>
        <row r="4200">
          <cell r="A4200" t="str">
            <v>06.205.0088-0</v>
          </cell>
          <cell r="B4200" t="str">
            <v>Idem item 06.205.0086, com diâmetro de 150mm</v>
          </cell>
          <cell r="C4200" t="str">
            <v>m</v>
          </cell>
        </row>
        <row r="4201">
          <cell r="A4201" t="str">
            <v>06.205.0089-0</v>
          </cell>
          <cell r="B4201" t="str">
            <v>Idem item 06.205.0086, com diâmetro de 200mm</v>
          </cell>
          <cell r="C4201" t="str">
            <v>m</v>
          </cell>
        </row>
        <row r="4202">
          <cell r="A4202" t="str">
            <v>06.205.0090-0</v>
          </cell>
          <cell r="B4202" t="str">
            <v>Idem item 06.205.0086, com diâmetro de 250mm</v>
          </cell>
          <cell r="C4202" t="str">
            <v>m</v>
          </cell>
        </row>
        <row r="4203">
          <cell r="A4203" t="str">
            <v>06.205.0091-0</v>
          </cell>
          <cell r="B4203" t="str">
            <v>Idem item 06.205.0086, com diâmetro de 300mm</v>
          </cell>
          <cell r="C4203" t="str">
            <v>m</v>
          </cell>
        </row>
        <row r="4204">
          <cell r="A4204" t="str">
            <v>06.205.0092-0</v>
          </cell>
          <cell r="B4204" t="str">
            <v>Idem item 06.205.0086, com diâmetro de 350mm</v>
          </cell>
          <cell r="C4204" t="str">
            <v>m</v>
          </cell>
        </row>
        <row r="4205">
          <cell r="A4205" t="str">
            <v>06.205.0093-0</v>
          </cell>
          <cell r="B4205" t="str">
            <v>Idem item 06.205.0086, com diâmetro de 400mm</v>
          </cell>
          <cell r="C4205" t="str">
            <v>m</v>
          </cell>
        </row>
        <row r="4206">
          <cell r="A4206" t="str">
            <v>06.205.0094-0</v>
          </cell>
          <cell r="B4206" t="str">
            <v>Idem item 06.205.0086, com diâmetro de 500mm</v>
          </cell>
          <cell r="C4206" t="str">
            <v>m</v>
          </cell>
        </row>
        <row r="4207">
          <cell r="A4207" t="str">
            <v>06.205.0095-0</v>
          </cell>
          <cell r="B4207" t="str">
            <v>Idem item 06.205.0086, com diâmetro de 600mm</v>
          </cell>
          <cell r="C4207" t="str">
            <v>m</v>
          </cell>
        </row>
        <row r="4208">
          <cell r="A4208" t="str">
            <v>06.205.0096-0</v>
          </cell>
          <cell r="B4208" t="str">
            <v>Idem item 06.205.0086, com diâmetro de 700mm</v>
          </cell>
          <cell r="C4208" t="str">
            <v>m</v>
          </cell>
        </row>
        <row r="4209">
          <cell r="A4209" t="str">
            <v>06.205.0097-0</v>
          </cell>
          <cell r="B4209" t="str">
            <v>Idem item 06.205.0086, com diâmetro de 800mm</v>
          </cell>
          <cell r="C4209" t="str">
            <v>m</v>
          </cell>
        </row>
        <row r="4210">
          <cell r="A4210" t="str">
            <v>06.205.0098-0</v>
          </cell>
          <cell r="B4210" t="str">
            <v>Idem item 06.205.0086, com diâmetro de 900mm</v>
          </cell>
          <cell r="C4210" t="str">
            <v>m</v>
          </cell>
        </row>
        <row r="4211">
          <cell r="A4211" t="str">
            <v>06.205.0099-0</v>
          </cell>
          <cell r="B4211" t="str">
            <v>Idem item 06.205.0086, com diâmetro de 1000mm</v>
          </cell>
          <cell r="C4211" t="str">
            <v>m</v>
          </cell>
        </row>
        <row r="4212">
          <cell r="A4212" t="str">
            <v>06.205.0100-0</v>
          </cell>
          <cell r="B4212" t="str">
            <v>Idem item 06.205.0086, com diâmetro de 1200mm</v>
          </cell>
          <cell r="C4212" t="str">
            <v>m</v>
          </cell>
        </row>
        <row r="4213">
          <cell r="A4213" t="str">
            <v>06.205.0101-0</v>
          </cell>
          <cell r="B4213" t="str">
            <v>Idem item 06.205.0086, com diâmetro de 1300mm</v>
          </cell>
          <cell r="C4213" t="str">
            <v>m</v>
          </cell>
        </row>
        <row r="4214">
          <cell r="A4214" t="str">
            <v>06.205.0102-0</v>
          </cell>
          <cell r="B4214" t="str">
            <v>Idem item 06.205.0086, com diâmetro de 1400mm</v>
          </cell>
          <cell r="C4214" t="str">
            <v>m</v>
          </cell>
        </row>
        <row r="4215">
          <cell r="A4215" t="str">
            <v>06.205.0103-0</v>
          </cell>
          <cell r="B4215" t="str">
            <v>Idem item 06.205.0086, com diâmetro de 1500mm</v>
          </cell>
          <cell r="C4215" t="str">
            <v>m</v>
          </cell>
        </row>
        <row r="4216">
          <cell r="A4216" t="str">
            <v>06.205.0105-0</v>
          </cell>
          <cell r="B4216" t="str">
            <v>Tubo PRFV DEFOFO com junta elástica integrada, classe PN-6, com diâmetro de 50mm / SN 10000 N/m². FORNECIMENTO</v>
          </cell>
          <cell r="C4216" t="str">
            <v>m</v>
          </cell>
        </row>
        <row r="4217">
          <cell r="A4217" t="str">
            <v>06.205.0106-0</v>
          </cell>
          <cell r="B4217" t="str">
            <v>Idem item 06.205.0105, com diâmetro de 100mm</v>
          </cell>
          <cell r="C4217" t="str">
            <v>m</v>
          </cell>
        </row>
        <row r="4218">
          <cell r="A4218" t="str">
            <v>06.205.0107-0</v>
          </cell>
          <cell r="B4218" t="str">
            <v>Idem item 06.205.0105, com diâmetro de 150mm</v>
          </cell>
          <cell r="C4218" t="str">
            <v>m</v>
          </cell>
        </row>
        <row r="4219">
          <cell r="A4219" t="str">
            <v>06.205.0108-0</v>
          </cell>
          <cell r="B4219" t="str">
            <v>Idem item 06.205.0105, com diâmetro de 200mm</v>
          </cell>
          <cell r="C4219" t="str">
            <v>m</v>
          </cell>
        </row>
        <row r="4220">
          <cell r="A4220" t="str">
            <v>06.205.0109-0</v>
          </cell>
          <cell r="B4220" t="str">
            <v>Idem item 06.205.0105, com diâmetro de 250mm</v>
          </cell>
          <cell r="C4220" t="str">
            <v>m</v>
          </cell>
        </row>
        <row r="4221">
          <cell r="A4221" t="str">
            <v>06.205.0110-0</v>
          </cell>
          <cell r="B4221" t="str">
            <v>Idem item 06.205.0105, com diâmetro de 300mm</v>
          </cell>
          <cell r="C4221" t="str">
            <v>m</v>
          </cell>
        </row>
        <row r="4222">
          <cell r="A4222" t="str">
            <v>06.205.0111-0</v>
          </cell>
          <cell r="B4222" t="str">
            <v>Idem item 06.205.0105, com diâmetro de 350mm</v>
          </cell>
          <cell r="C4222" t="str">
            <v>m</v>
          </cell>
        </row>
        <row r="4223">
          <cell r="A4223" t="str">
            <v>06.205.0112-0</v>
          </cell>
          <cell r="B4223" t="str">
            <v>Idem item 06.205.0105, com diâmetro de 400mm</v>
          </cell>
          <cell r="C4223" t="str">
            <v>m</v>
          </cell>
        </row>
        <row r="4224">
          <cell r="A4224" t="str">
            <v>06.205.0113-0</v>
          </cell>
          <cell r="B4224" t="str">
            <v>Idem item 06.205.0105, com diâmetro de 500mm</v>
          </cell>
          <cell r="C4224" t="str">
            <v>m</v>
          </cell>
        </row>
        <row r="4225">
          <cell r="A4225" t="str">
            <v>06.205.0114-0</v>
          </cell>
          <cell r="B4225" t="str">
            <v>Idem item 06.205.0105, com diâmetro de 600mm</v>
          </cell>
          <cell r="C4225" t="str">
            <v>m</v>
          </cell>
        </row>
        <row r="4226">
          <cell r="A4226" t="str">
            <v>06.205.0115-0</v>
          </cell>
          <cell r="B4226" t="str">
            <v>Idem item 06.205.0105, com diâmetro de 700mm</v>
          </cell>
          <cell r="C4226" t="str">
            <v>m</v>
          </cell>
        </row>
        <row r="4227">
          <cell r="A4227" t="str">
            <v>06.205.0116-0</v>
          </cell>
          <cell r="B4227" t="str">
            <v>Idem item 06.205.0105, com diâmetro de 800mm</v>
          </cell>
          <cell r="C4227" t="str">
            <v>m</v>
          </cell>
        </row>
        <row r="4228">
          <cell r="A4228" t="str">
            <v>06.205.0117-0</v>
          </cell>
          <cell r="B4228" t="str">
            <v>Idem item 06.205.0105, com diâmetro de 900mm</v>
          </cell>
          <cell r="C4228" t="str">
            <v>m</v>
          </cell>
        </row>
        <row r="4229">
          <cell r="A4229" t="str">
            <v>06.205.0118-0</v>
          </cell>
          <cell r="B4229" t="str">
            <v>Idem item 06.205.0105, com diâmetro de 1000mm</v>
          </cell>
          <cell r="C4229" t="str">
            <v>m</v>
          </cell>
        </row>
        <row r="4230">
          <cell r="A4230" t="str">
            <v>06.205.0119-0</v>
          </cell>
          <cell r="B4230" t="str">
            <v>Idem item 06.205.0105, com diâmetro de 1200mm</v>
          </cell>
          <cell r="C4230" t="str">
            <v>m</v>
          </cell>
        </row>
        <row r="4231">
          <cell r="A4231" t="str">
            <v>06.205.0120-0</v>
          </cell>
          <cell r="B4231" t="str">
            <v>Idem item 06.205.0105, com diâmetro de 1300mm</v>
          </cell>
          <cell r="C4231" t="str">
            <v>m</v>
          </cell>
        </row>
        <row r="4232">
          <cell r="A4232" t="str">
            <v>06.205.0121-0</v>
          </cell>
          <cell r="B4232" t="str">
            <v>Idem item 06.205.0105, com diâmetro de 1400mm</v>
          </cell>
          <cell r="C4232" t="str">
            <v>m</v>
          </cell>
        </row>
        <row r="4233">
          <cell r="A4233" t="str">
            <v>06.205.0122-0</v>
          </cell>
          <cell r="B4233" t="str">
            <v>Idem item 06.205.0105, com diâmetro de 1500mm</v>
          </cell>
          <cell r="C4233" t="str">
            <v>m</v>
          </cell>
        </row>
        <row r="4234">
          <cell r="A4234" t="str">
            <v>06.205.0123-0</v>
          </cell>
          <cell r="B4234" t="str">
            <v>Tubo PRFV DEFOFO com junta elástica integrada, classe PN-10, com diâmetro de 50mm / SN 10000 N/m². FORNECIMENTO</v>
          </cell>
          <cell r="C4234" t="str">
            <v>m</v>
          </cell>
        </row>
        <row r="4235">
          <cell r="A4235" t="str">
            <v>06.205.0124-0</v>
          </cell>
          <cell r="B4235" t="str">
            <v>Idem item 06.205.0123, com diâmetro de 100mm</v>
          </cell>
          <cell r="C4235" t="str">
            <v>m</v>
          </cell>
        </row>
        <row r="4236">
          <cell r="A4236" t="str">
            <v>06.205.0125-0</v>
          </cell>
          <cell r="B4236" t="str">
            <v>Idem item 06.205.0123, com diâmetro de 150mm</v>
          </cell>
          <cell r="C4236" t="str">
            <v>m</v>
          </cell>
        </row>
        <row r="4237">
          <cell r="A4237" t="str">
            <v>06.205.0126-0</v>
          </cell>
          <cell r="B4237" t="str">
            <v>Idem item 06.205.0123, com diâmetro de 200mm</v>
          </cell>
          <cell r="C4237" t="str">
            <v>m</v>
          </cell>
        </row>
        <row r="4238">
          <cell r="A4238" t="str">
            <v>06.205.0127-0</v>
          </cell>
          <cell r="B4238" t="str">
            <v>Idem item 06.205.0123, com diâmetro de 250mm</v>
          </cell>
          <cell r="C4238" t="str">
            <v>m</v>
          </cell>
        </row>
        <row r="4239">
          <cell r="A4239" t="str">
            <v>06.205.0128-0</v>
          </cell>
          <cell r="B4239" t="str">
            <v>Idem item 06.205.0123, com diâmetro de 300mm</v>
          </cell>
          <cell r="C4239" t="str">
            <v>m</v>
          </cell>
        </row>
        <row r="4240">
          <cell r="A4240" t="str">
            <v>06.205.0129-0</v>
          </cell>
          <cell r="B4240" t="str">
            <v>Idem item 06.205.0123, com diâmetro de 350mm</v>
          </cell>
          <cell r="C4240" t="str">
            <v>m</v>
          </cell>
        </row>
        <row r="4241">
          <cell r="A4241" t="str">
            <v>06.205.0130-0</v>
          </cell>
          <cell r="B4241" t="str">
            <v>Idem item 06.205.0123, com diâmetro de 400mm</v>
          </cell>
          <cell r="C4241" t="str">
            <v>m</v>
          </cell>
        </row>
        <row r="4242">
          <cell r="A4242" t="str">
            <v>06.205.0131-0</v>
          </cell>
          <cell r="B4242" t="str">
            <v>Idem item 06.205.0123, com diâmetro de 500mm</v>
          </cell>
          <cell r="C4242" t="str">
            <v>m</v>
          </cell>
        </row>
        <row r="4243">
          <cell r="A4243" t="str">
            <v>06.205.0132-0</v>
          </cell>
          <cell r="B4243" t="str">
            <v>Idem item 06.205.0123, com diâmetro de 600mm</v>
          </cell>
          <cell r="C4243" t="str">
            <v>m</v>
          </cell>
        </row>
        <row r="4244">
          <cell r="A4244" t="str">
            <v>06.205.0133-0</v>
          </cell>
          <cell r="B4244" t="str">
            <v>Idem item 06.205.0123, com diâmetro de 700mm</v>
          </cell>
          <cell r="C4244" t="str">
            <v>m</v>
          </cell>
        </row>
        <row r="4245">
          <cell r="A4245" t="str">
            <v>06.205.0134-0</v>
          </cell>
          <cell r="B4245" t="str">
            <v>Idem item 06.205.0123, com diâmetro de 800mm</v>
          </cell>
          <cell r="C4245" t="str">
            <v>m</v>
          </cell>
        </row>
        <row r="4246">
          <cell r="A4246" t="str">
            <v>06.205.0135-0</v>
          </cell>
          <cell r="B4246" t="str">
            <v>Idem item 06.205.0123, com diâmetro de 900mm</v>
          </cell>
          <cell r="C4246" t="str">
            <v>m</v>
          </cell>
        </row>
        <row r="4247">
          <cell r="A4247" t="str">
            <v>06.205.0136-0</v>
          </cell>
          <cell r="B4247" t="str">
            <v>Idem item 06.205.0123, com diâmetro de 1000mm</v>
          </cell>
          <cell r="C4247" t="str">
            <v>m</v>
          </cell>
        </row>
        <row r="4248">
          <cell r="A4248" t="str">
            <v>06.205.0137-0</v>
          </cell>
          <cell r="B4248" t="str">
            <v>Idem item 06.205.0123, com diâmetro de 1200mm</v>
          </cell>
          <cell r="C4248" t="str">
            <v>m</v>
          </cell>
        </row>
        <row r="4249">
          <cell r="A4249" t="str">
            <v>06.205.0138-0</v>
          </cell>
          <cell r="B4249" t="str">
            <v>Idem item 06.205.0123, com diâmetro de 1300mm</v>
          </cell>
          <cell r="C4249" t="str">
            <v>m</v>
          </cell>
        </row>
        <row r="4250">
          <cell r="A4250" t="str">
            <v>06.205.0139-0</v>
          </cell>
          <cell r="B4250" t="str">
            <v>Idem item 06.205.0123, com diâmetro de 1400mm</v>
          </cell>
          <cell r="C4250" t="str">
            <v>m</v>
          </cell>
        </row>
        <row r="4251">
          <cell r="A4251" t="str">
            <v>06.205.0140-0</v>
          </cell>
          <cell r="B4251" t="str">
            <v>Idem item 06.205.0123, com diâmetro de 1500mm</v>
          </cell>
          <cell r="C4251" t="str">
            <v>m</v>
          </cell>
        </row>
        <row r="4252">
          <cell r="A4252" t="str">
            <v>06.205.0141-0</v>
          </cell>
          <cell r="B4252" t="str">
            <v>Tubo PRFV DEFOFO com junta elástica integrada, classe PN-16, com diâmetro de 50mm / SN 10000 N/m². FORNECIMENTO</v>
          </cell>
          <cell r="C4252" t="str">
            <v>m</v>
          </cell>
        </row>
        <row r="4253">
          <cell r="A4253" t="str">
            <v>06.205.0142-0</v>
          </cell>
          <cell r="B4253" t="str">
            <v>Idem item 06.205.0141, com diâmetro de 100mm</v>
          </cell>
          <cell r="C4253" t="str">
            <v>m</v>
          </cell>
        </row>
        <row r="4254">
          <cell r="A4254" t="str">
            <v>06.205.0143-0</v>
          </cell>
          <cell r="B4254" t="str">
            <v>Idem item 06.205.0141, com diâmetro de 150mm</v>
          </cell>
          <cell r="C4254" t="str">
            <v>m</v>
          </cell>
        </row>
        <row r="4255">
          <cell r="A4255" t="str">
            <v>06.205.0144-0</v>
          </cell>
          <cell r="B4255" t="str">
            <v>Idem item 06.205.0141, com diâmetro de 200mm</v>
          </cell>
          <cell r="C4255" t="str">
            <v>m</v>
          </cell>
        </row>
        <row r="4256">
          <cell r="A4256" t="str">
            <v>06.205.0145-0</v>
          </cell>
          <cell r="B4256" t="str">
            <v>Idem item 06.205.0141, com diâmetro de 250mm</v>
          </cell>
          <cell r="C4256" t="str">
            <v>m</v>
          </cell>
        </row>
        <row r="4257">
          <cell r="A4257" t="str">
            <v>06.205.0146-0</v>
          </cell>
          <cell r="B4257" t="str">
            <v>Idem item 06.205.0141, com diâmetro de 300mm</v>
          </cell>
          <cell r="C4257" t="str">
            <v>m</v>
          </cell>
        </row>
        <row r="4258">
          <cell r="A4258" t="str">
            <v>06.205.0147-0</v>
          </cell>
          <cell r="B4258" t="str">
            <v>Idem item 06.205.0141, com diâmetro de 350mm</v>
          </cell>
          <cell r="C4258" t="str">
            <v>m</v>
          </cell>
        </row>
        <row r="4259">
          <cell r="A4259" t="str">
            <v>06.205.0148-0</v>
          </cell>
          <cell r="B4259" t="str">
            <v>Idem item 06.205.0141, com diâmetro de 400mm</v>
          </cell>
          <cell r="C4259" t="str">
            <v>m</v>
          </cell>
        </row>
        <row r="4260">
          <cell r="A4260" t="str">
            <v>06.205.0149-0</v>
          </cell>
          <cell r="B4260" t="str">
            <v>Idem item 06.205.0141, com diâmetro de 500mm</v>
          </cell>
          <cell r="C4260" t="str">
            <v>m</v>
          </cell>
        </row>
        <row r="4261">
          <cell r="A4261" t="str">
            <v>06.205.0150-0</v>
          </cell>
          <cell r="B4261" t="str">
            <v>Idem item 06.205.0141, com diâmetro de 600mm</v>
          </cell>
          <cell r="C4261" t="str">
            <v>m</v>
          </cell>
        </row>
        <row r="4262">
          <cell r="A4262" t="str">
            <v>06.205.0151-0</v>
          </cell>
          <cell r="B4262" t="str">
            <v>Idem item 06.205.0141, com diâmetro de 700mm</v>
          </cell>
          <cell r="C4262" t="str">
            <v>m</v>
          </cell>
        </row>
        <row r="4263">
          <cell r="A4263" t="str">
            <v>06.205.0152-0</v>
          </cell>
          <cell r="B4263" t="str">
            <v>Idem item 06.205.0141, com diâmetro de 800mm</v>
          </cell>
          <cell r="C4263" t="str">
            <v>m</v>
          </cell>
        </row>
        <row r="4264">
          <cell r="A4264" t="str">
            <v>06.205.0153-0</v>
          </cell>
          <cell r="B4264" t="str">
            <v>Idem item 06.205.0141, com diâmetro de 900mm</v>
          </cell>
          <cell r="C4264" t="str">
            <v>m</v>
          </cell>
        </row>
        <row r="4265">
          <cell r="A4265" t="str">
            <v>06.205.0154-0</v>
          </cell>
          <cell r="B4265" t="str">
            <v>Idem item 06.205.0141, com diâmetro de 1000mm</v>
          </cell>
          <cell r="C4265" t="str">
            <v>m</v>
          </cell>
        </row>
        <row r="4266">
          <cell r="A4266" t="str">
            <v>06.205.0155-0</v>
          </cell>
          <cell r="B4266" t="str">
            <v>Idem item 06.205.0141, com diâmetro de 1200mm</v>
          </cell>
          <cell r="C4266" t="str">
            <v>m</v>
          </cell>
        </row>
        <row r="4267">
          <cell r="A4267" t="str">
            <v>06.205.0156-0</v>
          </cell>
          <cell r="B4267" t="str">
            <v>Idem item 06.205.0141, com diâmetro de 1300mm</v>
          </cell>
          <cell r="C4267" t="str">
            <v>m</v>
          </cell>
        </row>
        <row r="4268">
          <cell r="A4268" t="str">
            <v>06.205.0157-0</v>
          </cell>
          <cell r="B4268" t="str">
            <v>Idem item 06.205.0141, com diâmetro de 1400mm</v>
          </cell>
          <cell r="C4268" t="str">
            <v>m</v>
          </cell>
        </row>
        <row r="4269">
          <cell r="A4269" t="str">
            <v>06.205.0158-0</v>
          </cell>
          <cell r="B4269" t="str">
            <v>Idem item 06.205.0141, com diâmetro de 1500mm</v>
          </cell>
          <cell r="C4269" t="str">
            <v>m</v>
          </cell>
        </row>
        <row r="4270">
          <cell r="A4270" t="str">
            <v>06.250.0010-0</v>
          </cell>
          <cell r="B4270" t="str">
            <v>Obs.: Vide famílias 06.001 e 06.004 - Tubo de concreto armado, classe EA-2 (NBR-8890/03), junta elástica, para esgoto sanitário, com diâmetro de 300mm, inclusive anel de borracha. FORNECIMENTO</v>
          </cell>
          <cell r="C4270" t="str">
            <v>m</v>
          </cell>
        </row>
        <row r="4271">
          <cell r="A4271" t="str">
            <v>06.250.0012-0</v>
          </cell>
          <cell r="B4271" t="str">
            <v>Idem item 06.250.0010, com diâmetro de 400mm</v>
          </cell>
          <cell r="C4271" t="str">
            <v>m</v>
          </cell>
        </row>
        <row r="4272">
          <cell r="A4272" t="str">
            <v>06.250.0013-0</v>
          </cell>
          <cell r="B4272" t="str">
            <v>Idem item 06.250.0010, com diâmetro de 500mm</v>
          </cell>
          <cell r="C4272" t="str">
            <v>m</v>
          </cell>
        </row>
        <row r="4273">
          <cell r="A4273" t="str">
            <v>06.250.0014-0</v>
          </cell>
          <cell r="B4273" t="str">
            <v>Idem item 06.250.0010, com diâmetro de 600mm</v>
          </cell>
          <cell r="C4273" t="str">
            <v>m</v>
          </cell>
        </row>
        <row r="4274">
          <cell r="A4274" t="str">
            <v>06.250.0015-0</v>
          </cell>
          <cell r="B4274" t="str">
            <v>Idem item 06.250.0010, com diâmetro de 700mm</v>
          </cell>
          <cell r="C4274" t="str">
            <v>m</v>
          </cell>
        </row>
        <row r="4275">
          <cell r="A4275" t="str">
            <v>06.250.0016-0</v>
          </cell>
          <cell r="B4275" t="str">
            <v>Idem item 06.250.0010, com diâmetro de 800mm</v>
          </cell>
          <cell r="C4275" t="str">
            <v>m</v>
          </cell>
        </row>
        <row r="4276">
          <cell r="A4276" t="str">
            <v>06.250.0017-0</v>
          </cell>
          <cell r="B4276" t="str">
            <v>Idem item 06.250.0010, com diâmetro de 900mm</v>
          </cell>
          <cell r="C4276" t="str">
            <v>m</v>
          </cell>
        </row>
        <row r="4277">
          <cell r="A4277" t="str">
            <v>06.250.0018-0</v>
          </cell>
          <cell r="B4277" t="str">
            <v>Idem item 06.250.0010, com diâmetro de 1000mm</v>
          </cell>
          <cell r="C4277" t="str">
            <v>m</v>
          </cell>
        </row>
        <row r="4278">
          <cell r="A4278" t="str">
            <v>06.250.0019-0</v>
          </cell>
          <cell r="B4278" t="str">
            <v>Idem item 06.250.0010, com diâmetro de 1100mm</v>
          </cell>
          <cell r="C4278" t="str">
            <v>m</v>
          </cell>
        </row>
        <row r="4279">
          <cell r="A4279" t="str">
            <v>06.250.0020-0</v>
          </cell>
          <cell r="B4279" t="str">
            <v>Idem item 06.250.0010, com diâmetro de 1200mm</v>
          </cell>
          <cell r="C4279" t="str">
            <v>m</v>
          </cell>
        </row>
        <row r="4280">
          <cell r="A4280" t="str">
            <v>06.250.0021-0</v>
          </cell>
          <cell r="B4280" t="str">
            <v>Idem item 06.250.0010, com diâmetro de 1500mm</v>
          </cell>
          <cell r="C4280" t="str">
            <v>m</v>
          </cell>
        </row>
        <row r="4281">
          <cell r="A4281" t="str">
            <v>06.250.0022-0</v>
          </cell>
          <cell r="B4281" t="str">
            <v>Idem item 06.250.0010, com diâmetro de 1750mm</v>
          </cell>
          <cell r="C4281" t="str">
            <v>m</v>
          </cell>
        </row>
        <row r="4282">
          <cell r="A4282" t="str">
            <v>06.250.0023-0</v>
          </cell>
          <cell r="B4282" t="str">
            <v>Idem item 06.250.0010, com diâmetro de 2000mm</v>
          </cell>
          <cell r="C4282" t="str">
            <v>m</v>
          </cell>
        </row>
        <row r="4283">
          <cell r="A4283" t="str">
            <v>06.250.0030-0</v>
          </cell>
          <cell r="B4283" t="str">
            <v>Tubo de concreto armado, classe EA-3 (NBR-8890/03), junta elástica, para esgoto sanitário, com diâmetro de 300mm, inclusive anel de borracha. FORNECIMENTO</v>
          </cell>
          <cell r="C4283" t="str">
            <v>m</v>
          </cell>
        </row>
        <row r="4284">
          <cell r="A4284" t="str">
            <v>06.250.0031-0</v>
          </cell>
          <cell r="B4284" t="str">
            <v>Idem item 06.250.0030, com diâmetro de 400mm</v>
          </cell>
          <cell r="C4284" t="str">
            <v>m</v>
          </cell>
        </row>
        <row r="4285">
          <cell r="A4285" t="str">
            <v>06.250.0032-0</v>
          </cell>
          <cell r="B4285" t="str">
            <v>Idem item 06.250.0030, com diâmetro de 500mm</v>
          </cell>
          <cell r="C4285" t="str">
            <v>m</v>
          </cell>
        </row>
        <row r="4286">
          <cell r="A4286" t="str">
            <v>06.250.0033-0</v>
          </cell>
          <cell r="B4286" t="str">
            <v>Idem item 06.250.0030, com diâmetro de 600mm</v>
          </cell>
          <cell r="C4286" t="str">
            <v>m</v>
          </cell>
        </row>
        <row r="4287">
          <cell r="A4287" t="str">
            <v>06.250.0034-0</v>
          </cell>
          <cell r="B4287" t="str">
            <v>Idem item 06.250.0030, com diâmetro de 700mm</v>
          </cell>
          <cell r="C4287" t="str">
            <v>m</v>
          </cell>
        </row>
        <row r="4288">
          <cell r="A4288" t="str">
            <v>06.250.0035-0</v>
          </cell>
          <cell r="B4288" t="str">
            <v>Idem item 06.250.0030, com diâmetro de 800mm</v>
          </cell>
          <cell r="C4288" t="str">
            <v>m</v>
          </cell>
        </row>
        <row r="4289">
          <cell r="A4289" t="str">
            <v>06.250.0036-0</v>
          </cell>
          <cell r="B4289" t="str">
            <v>Idem item 06.250.0030, com diâmetro de 900mm</v>
          </cell>
          <cell r="C4289" t="str">
            <v>m</v>
          </cell>
        </row>
        <row r="4290">
          <cell r="A4290" t="str">
            <v>06.250.0037-0</v>
          </cell>
          <cell r="B4290" t="str">
            <v>Idem item 06.250.0030, com diâmetro de 1000mm</v>
          </cell>
          <cell r="C4290" t="str">
            <v>m</v>
          </cell>
        </row>
        <row r="4291">
          <cell r="A4291" t="str">
            <v>06.250.0038-0</v>
          </cell>
          <cell r="B4291" t="str">
            <v>Idem item 06.250.0030, com diâmetro de 1100mm</v>
          </cell>
          <cell r="C4291" t="str">
            <v>m</v>
          </cell>
        </row>
        <row r="4292">
          <cell r="A4292" t="str">
            <v>06.250.0039-0</v>
          </cell>
          <cell r="B4292" t="str">
            <v>Idem item 06.250.0030, com diâmetro de 1200mm</v>
          </cell>
          <cell r="C4292" t="str">
            <v>m</v>
          </cell>
        </row>
        <row r="4293">
          <cell r="A4293" t="str">
            <v>06.250.0040-0</v>
          </cell>
          <cell r="B4293" t="str">
            <v>Idem item 06.250.0030, com diâmetro de 1500mm</v>
          </cell>
          <cell r="C4293" t="str">
            <v>m</v>
          </cell>
        </row>
        <row r="4294">
          <cell r="A4294" t="str">
            <v>06.250.0041-0</v>
          </cell>
          <cell r="B4294" t="str">
            <v>Idem item 06.250.0030, com diâmetro de 1750mm</v>
          </cell>
          <cell r="C4294" t="str">
            <v>m</v>
          </cell>
        </row>
        <row r="4295">
          <cell r="A4295" t="str">
            <v>06.250.0042-0</v>
          </cell>
          <cell r="B4295" t="str">
            <v>Idem item 06.250.0030, com diâmetro de 2000mm</v>
          </cell>
          <cell r="C4295" t="str">
            <v>m</v>
          </cell>
        </row>
        <row r="4296">
          <cell r="A4296" t="str">
            <v>06.250.0050-0</v>
          </cell>
          <cell r="B4296" t="str">
            <v>Tubo de concreto armado, classe EA-4 (NBR-8890/03), junta elástica, para esgoto sanitário, com diâmetro de 300mm, inclusive anel de borracha. FORNECIMENTO</v>
          </cell>
          <cell r="C4296" t="str">
            <v>m</v>
          </cell>
        </row>
        <row r="4297">
          <cell r="A4297" t="str">
            <v>06.250.0051-0</v>
          </cell>
          <cell r="B4297" t="str">
            <v>Idem item 06.250.0050, com diâmetro de 400mm</v>
          </cell>
          <cell r="C4297" t="str">
            <v>m</v>
          </cell>
        </row>
        <row r="4298">
          <cell r="A4298" t="str">
            <v>06.250.0052-0</v>
          </cell>
          <cell r="B4298" t="str">
            <v>Idem item 06.250.0050, com diâmetro de 500mm</v>
          </cell>
          <cell r="C4298" t="str">
            <v>m</v>
          </cell>
        </row>
        <row r="4299">
          <cell r="A4299" t="str">
            <v>06.250.0053-0</v>
          </cell>
          <cell r="B4299" t="str">
            <v>Idem item 06.250.0050, com diâmetro de 600mm</v>
          </cell>
          <cell r="C4299" t="str">
            <v>m</v>
          </cell>
        </row>
        <row r="4300">
          <cell r="A4300" t="str">
            <v>06.250.0054-0</v>
          </cell>
          <cell r="B4300" t="str">
            <v>Idem item 06.250.0050, com diâmetro de 700mm</v>
          </cell>
          <cell r="C4300" t="str">
            <v>m</v>
          </cell>
        </row>
        <row r="4301">
          <cell r="A4301" t="str">
            <v>06.250.0055-0</v>
          </cell>
          <cell r="B4301" t="str">
            <v>Idem item 06.250.0050, com diâmetro de 800mm</v>
          </cell>
          <cell r="C4301" t="str">
            <v>m</v>
          </cell>
        </row>
        <row r="4302">
          <cell r="A4302" t="str">
            <v>06.250.0056-0</v>
          </cell>
          <cell r="B4302" t="str">
            <v>Idem item 06.250.0050, com diâmetro de 900mm</v>
          </cell>
          <cell r="C4302" t="str">
            <v>m</v>
          </cell>
        </row>
        <row r="4303">
          <cell r="A4303" t="str">
            <v>06.250.0057-0</v>
          </cell>
          <cell r="B4303" t="str">
            <v>Idem item 06.250.0050, com diâmetro de 1000mm</v>
          </cell>
          <cell r="C4303" t="str">
            <v>m</v>
          </cell>
        </row>
        <row r="4304">
          <cell r="A4304" t="str">
            <v>06.250.0058-0</v>
          </cell>
          <cell r="B4304" t="str">
            <v>Idem item 06.250.0050, com diâmetro de 1100mm</v>
          </cell>
          <cell r="C4304" t="str">
            <v>m</v>
          </cell>
        </row>
        <row r="4305">
          <cell r="A4305" t="str">
            <v>06.250.0059-0</v>
          </cell>
          <cell r="B4305" t="str">
            <v>Idem item 06.250.0050, com diâmetro de 1200mm</v>
          </cell>
          <cell r="C4305" t="str">
            <v>m</v>
          </cell>
        </row>
        <row r="4306">
          <cell r="A4306" t="str">
            <v>06.250.0060-0</v>
          </cell>
          <cell r="B4306" t="str">
            <v>Idem item 06.250.0050, com diâmetro de 1500mm</v>
          </cell>
          <cell r="C4306" t="str">
            <v>m</v>
          </cell>
        </row>
        <row r="4307">
          <cell r="A4307" t="str">
            <v>06.250.0061-0</v>
          </cell>
          <cell r="B4307" t="str">
            <v>Idem item 06.250.0050, com diâmetro de 1750mm</v>
          </cell>
          <cell r="C4307" t="str">
            <v>m</v>
          </cell>
        </row>
        <row r="4308">
          <cell r="A4308" t="str">
            <v>06.250.0062-0</v>
          </cell>
          <cell r="B4308" t="str">
            <v>Idem item 06.250.0050, com diâmetro de 2000mm</v>
          </cell>
          <cell r="C4308" t="str">
            <v>m</v>
          </cell>
        </row>
        <row r="4309">
          <cell r="A4309" t="str">
            <v>06.251.0030-0</v>
          </cell>
          <cell r="B4309" t="str">
            <v>Tubo de concreto armado, classe PA-1, para galerias de águas pluviais, com diâmetro de 300mm, junta de argamassa. FORNECIMENTO</v>
          </cell>
          <cell r="C4309" t="str">
            <v>m</v>
          </cell>
        </row>
        <row r="4310">
          <cell r="A4310" t="str">
            <v>06.251.0031-0</v>
          </cell>
          <cell r="B4310" t="str">
            <v>Idem item 06.251.0030, com diâmetro de 400mm</v>
          </cell>
          <cell r="C4310" t="str">
            <v>m</v>
          </cell>
        </row>
        <row r="4311">
          <cell r="A4311" t="str">
            <v>06.251.0032-0</v>
          </cell>
          <cell r="B4311" t="str">
            <v>Idem item 06.251.0030, com diâmetro de 500mm</v>
          </cell>
          <cell r="C4311" t="str">
            <v>m</v>
          </cell>
        </row>
        <row r="4312">
          <cell r="A4312" t="str">
            <v>06.251.0033-0</v>
          </cell>
          <cell r="B4312" t="str">
            <v>Idem item 06.251.0030, com diâmetro de 600mm</v>
          </cell>
          <cell r="C4312" t="str">
            <v>m</v>
          </cell>
        </row>
        <row r="4313">
          <cell r="A4313" t="str">
            <v>06.251.0034-0</v>
          </cell>
          <cell r="B4313" t="str">
            <v>Idem item 06.251.0030, com diâmetro de 700mm</v>
          </cell>
          <cell r="C4313" t="str">
            <v>m</v>
          </cell>
        </row>
        <row r="4314">
          <cell r="A4314" t="str">
            <v>06.251.0035-0</v>
          </cell>
          <cell r="B4314" t="str">
            <v>Idem item 06.251.0030, com diâmetro de 800mm</v>
          </cell>
          <cell r="C4314" t="str">
            <v>m</v>
          </cell>
        </row>
        <row r="4315">
          <cell r="A4315" t="str">
            <v>06.251.0036-0</v>
          </cell>
          <cell r="B4315" t="str">
            <v>Idem item 06.251.0030, com diâmetro de 900mm</v>
          </cell>
          <cell r="C4315" t="str">
            <v>m</v>
          </cell>
        </row>
        <row r="4316">
          <cell r="A4316" t="str">
            <v>06.251.0037-0</v>
          </cell>
          <cell r="B4316" t="str">
            <v>Idem item 06.251.0030, com diâmetro de 1.000mm</v>
          </cell>
          <cell r="C4316" t="str">
            <v>m</v>
          </cell>
        </row>
        <row r="4317">
          <cell r="A4317" t="str">
            <v>06.251.0038-0</v>
          </cell>
          <cell r="B4317" t="str">
            <v>Idem item 06.251.0030, com diâmetro de 1200mm</v>
          </cell>
          <cell r="C4317" t="str">
            <v>m</v>
          </cell>
        </row>
        <row r="4318">
          <cell r="A4318" t="str">
            <v>06.251.0039-0</v>
          </cell>
          <cell r="B4318" t="str">
            <v>Idem item 06.251.0030, com diâmetro de 1500mm</v>
          </cell>
          <cell r="C4318" t="str">
            <v>m</v>
          </cell>
        </row>
        <row r="4319">
          <cell r="A4319" t="str">
            <v>06.251.0040-0</v>
          </cell>
          <cell r="B4319" t="str">
            <v>Tubo de concreto armado, classe PA-2, para galerias de águas pluviais, com diâmetro de 300mm, junta de argamassa. FORNECIMENTO</v>
          </cell>
          <cell r="C4319" t="str">
            <v>m</v>
          </cell>
        </row>
        <row r="4320">
          <cell r="A4320" t="str">
            <v>06.251.0041-0</v>
          </cell>
          <cell r="B4320" t="str">
            <v>Idem item 06.251.0040, com diâmetro de 400mm</v>
          </cell>
          <cell r="C4320" t="str">
            <v>m</v>
          </cell>
        </row>
        <row r="4321">
          <cell r="A4321" t="str">
            <v>06.251.0042-0</v>
          </cell>
          <cell r="B4321" t="str">
            <v>Idem item 06.251.0040, com diâmetro de 500mm</v>
          </cell>
          <cell r="C4321" t="str">
            <v>m</v>
          </cell>
        </row>
        <row r="4322">
          <cell r="A4322" t="str">
            <v>06.251.0043-0</v>
          </cell>
          <cell r="B4322" t="str">
            <v>Idem item 06.251.0040, com diâmetro de 600mm</v>
          </cell>
          <cell r="C4322" t="str">
            <v>m</v>
          </cell>
        </row>
        <row r="4323">
          <cell r="A4323" t="str">
            <v>06.251.0044-0</v>
          </cell>
          <cell r="B4323" t="str">
            <v>Idem item 06.251.0040, com diâmetro de 700mm</v>
          </cell>
          <cell r="C4323" t="str">
            <v>m</v>
          </cell>
        </row>
        <row r="4324">
          <cell r="A4324" t="str">
            <v>06.251.0045-0</v>
          </cell>
          <cell r="B4324" t="str">
            <v>Idem item 06.251.0040, com diâmetro de 800mm</v>
          </cell>
          <cell r="C4324" t="str">
            <v>m</v>
          </cell>
        </row>
        <row r="4325">
          <cell r="A4325" t="str">
            <v>06.251.0046-0</v>
          </cell>
          <cell r="B4325" t="str">
            <v>Idem item 06.251.0040, com diâmetro de 900mm</v>
          </cell>
          <cell r="C4325" t="str">
            <v>m</v>
          </cell>
        </row>
        <row r="4326">
          <cell r="A4326" t="str">
            <v>06.251.0047-0</v>
          </cell>
          <cell r="B4326" t="str">
            <v>Idem item 06.251.0040, com diâmetro de 1000mm</v>
          </cell>
          <cell r="C4326" t="str">
            <v>m</v>
          </cell>
        </row>
        <row r="4327">
          <cell r="A4327" t="str">
            <v>06.251.0048-0</v>
          </cell>
          <cell r="B4327" t="str">
            <v>Idem item 06.251.0040, com diâmetro de 1200mm</v>
          </cell>
          <cell r="C4327" t="str">
            <v>m</v>
          </cell>
        </row>
        <row r="4328">
          <cell r="A4328" t="str">
            <v>06.251.0049-0</v>
          </cell>
          <cell r="B4328" t="str">
            <v>Idem item 06.251.0040, com diâmetro de 1500mm</v>
          </cell>
          <cell r="C4328" t="str">
            <v>m</v>
          </cell>
        </row>
        <row r="4329">
          <cell r="A4329" t="str">
            <v>06.251.0050-0</v>
          </cell>
          <cell r="B4329" t="str">
            <v>Tubo de concreto armado, classe PA-3, para galerias de águas pluviais, com diâmetro de 300mm, junta de argamassa. FORNECIMENTO</v>
          </cell>
          <cell r="C4329" t="str">
            <v>m</v>
          </cell>
        </row>
        <row r="4330">
          <cell r="A4330" t="str">
            <v>06.251.0051-0</v>
          </cell>
          <cell r="B4330" t="str">
            <v>Idem item 06.251.0050, com diâmetro de 400mm</v>
          </cell>
          <cell r="C4330" t="str">
            <v>m</v>
          </cell>
        </row>
        <row r="4331">
          <cell r="A4331" t="str">
            <v>06.251.0052-0</v>
          </cell>
          <cell r="B4331" t="str">
            <v>Idem item 06.251.0050, com diâmetro de 500mm</v>
          </cell>
          <cell r="C4331" t="str">
            <v>m</v>
          </cell>
        </row>
        <row r="4332">
          <cell r="A4332" t="str">
            <v>06.251.0053-0</v>
          </cell>
          <cell r="B4332" t="str">
            <v>Idem item 06.251.0050, com diâmetro de 600mm</v>
          </cell>
          <cell r="C4332" t="str">
            <v>m</v>
          </cell>
        </row>
        <row r="4333">
          <cell r="A4333" t="str">
            <v>06.251.0054-0</v>
          </cell>
          <cell r="B4333" t="str">
            <v>Idem item 06.251.0050, com diâmetro de 700mm</v>
          </cell>
          <cell r="C4333" t="str">
            <v>m</v>
          </cell>
        </row>
        <row r="4334">
          <cell r="A4334" t="str">
            <v>06.251.0055-0</v>
          </cell>
          <cell r="B4334" t="str">
            <v>Idem item 06.251.0050, com diâmetro de 800mm</v>
          </cell>
          <cell r="C4334" t="str">
            <v>m</v>
          </cell>
        </row>
        <row r="4335">
          <cell r="A4335" t="str">
            <v>06.251.0056-0</v>
          </cell>
          <cell r="B4335" t="str">
            <v>Idem item 06.251.0050, com diâmetro de 900mm</v>
          </cell>
          <cell r="C4335" t="str">
            <v>m</v>
          </cell>
        </row>
        <row r="4336">
          <cell r="A4336" t="str">
            <v>06.251.0057-0</v>
          </cell>
          <cell r="B4336" t="str">
            <v>Idem item 06.251.0050, com diâmetro de 1000mm</v>
          </cell>
          <cell r="C4336" t="str">
            <v>m</v>
          </cell>
        </row>
        <row r="4337">
          <cell r="A4337" t="str">
            <v>06.251.0058-0</v>
          </cell>
          <cell r="B4337" t="str">
            <v>Idem item 06.251.0050, com diâmetro de 1200mm</v>
          </cell>
          <cell r="C4337" t="str">
            <v>m</v>
          </cell>
        </row>
        <row r="4338">
          <cell r="A4338" t="str">
            <v>06.251.0059-0</v>
          </cell>
          <cell r="B4338" t="str">
            <v>Idem item 06.251.0050, com diâmetro de 1500mm</v>
          </cell>
          <cell r="C4338" t="str">
            <v>m</v>
          </cell>
        </row>
        <row r="4339">
          <cell r="A4339" t="str">
            <v>06.251.0060-0</v>
          </cell>
          <cell r="B4339" t="str">
            <v>Tubo de concreto armado, classe PA-4, para galerias de águas pluviais, com diâmetro de 300mm, junta de argamassa. FORNECIMENTO</v>
          </cell>
          <cell r="C4339" t="str">
            <v>m</v>
          </cell>
        </row>
        <row r="4340">
          <cell r="A4340" t="str">
            <v>06.251.0061-0</v>
          </cell>
          <cell r="B4340" t="str">
            <v>Idem item 06.251.0060, com diâmetro de 400mm</v>
          </cell>
          <cell r="C4340" t="str">
            <v>m</v>
          </cell>
        </row>
        <row r="4341">
          <cell r="A4341" t="str">
            <v>06.251.0062-0</v>
          </cell>
          <cell r="B4341" t="str">
            <v>Idem item 06.251.0060, com diâmetro de 500mm</v>
          </cell>
          <cell r="C4341" t="str">
            <v>m</v>
          </cell>
        </row>
        <row r="4342">
          <cell r="A4342" t="str">
            <v>06.251.0063-0</v>
          </cell>
          <cell r="B4342" t="str">
            <v>Idem item 06.251.0060, com diâmetro de 600mm</v>
          </cell>
          <cell r="C4342" t="str">
            <v>m</v>
          </cell>
        </row>
        <row r="4343">
          <cell r="A4343" t="str">
            <v>06.251.0064-0</v>
          </cell>
          <cell r="B4343" t="str">
            <v>Idem item 06.251.0060, com diâmetro de 700mm</v>
          </cell>
          <cell r="C4343" t="str">
            <v>m</v>
          </cell>
        </row>
        <row r="4344">
          <cell r="A4344" t="str">
            <v>06.251.0065-0</v>
          </cell>
          <cell r="B4344" t="str">
            <v>Idem item 06.251.0060, com diâmetro de 800mm</v>
          </cell>
          <cell r="C4344" t="str">
            <v>m</v>
          </cell>
        </row>
        <row r="4345">
          <cell r="A4345" t="str">
            <v>06.251.0066-0</v>
          </cell>
          <cell r="B4345" t="str">
            <v>Idem item 06.251.0060, com diâmetro de 900mm</v>
          </cell>
          <cell r="C4345" t="str">
            <v>m</v>
          </cell>
        </row>
        <row r="4346">
          <cell r="A4346" t="str">
            <v>06.251.0067-0</v>
          </cell>
          <cell r="B4346" t="str">
            <v>Idem item 06.251.0060, com diâmetro de 1000mm</v>
          </cell>
          <cell r="C4346" t="str">
            <v>m</v>
          </cell>
        </row>
        <row r="4347">
          <cell r="A4347" t="str">
            <v>06.251.0068-0</v>
          </cell>
          <cell r="B4347" t="str">
            <v>Idem item 06.251.0060, com diâmetro de 1200mm</v>
          </cell>
          <cell r="C4347" t="str">
            <v>m</v>
          </cell>
        </row>
        <row r="4348">
          <cell r="A4348" t="str">
            <v>06.251.0069-0</v>
          </cell>
          <cell r="B4348" t="str">
            <v>Idem item 06.251.0060, com diâmetro de 1500mm</v>
          </cell>
          <cell r="C4348" t="str">
            <v>m</v>
          </cell>
        </row>
        <row r="4349">
          <cell r="A4349" t="str">
            <v>06.270.0001-0</v>
          </cell>
          <cell r="B4349" t="str">
            <v>Obs.: Vide família 06.001 - Tubo de PVC-PBA, classe 15 (EB-183), para adução e distribuição de águas, com diâmetro nominal de 50mm, inclusive anel de borracha.  FORNECIMENTO</v>
          </cell>
          <cell r="C4349" t="str">
            <v>m</v>
          </cell>
        </row>
        <row r="4350">
          <cell r="A4350" t="str">
            <v>06.270.0002-0</v>
          </cell>
          <cell r="B4350" t="str">
            <v>Idem item 06.270.0001, com diâmetro de 75mm</v>
          </cell>
          <cell r="C4350" t="str">
            <v>m</v>
          </cell>
        </row>
        <row r="4351">
          <cell r="A4351" t="str">
            <v>06.270.0003-0</v>
          </cell>
          <cell r="B4351" t="str">
            <v>Idem item 06.270.0001, com diâmetro de 100mm</v>
          </cell>
          <cell r="C4351" t="str">
            <v>m</v>
          </cell>
        </row>
        <row r="4352">
          <cell r="A4352" t="str">
            <v>06.270.0020-0</v>
          </cell>
          <cell r="B4352" t="str">
            <v>Tubo de PVC-PBA, classe 20 (EB-183), para adução e distribuição de águas, com diâmetro nominal de 50mm, inclusive anel de borracha.  FORNECIMENTO</v>
          </cell>
          <cell r="C4352" t="str">
            <v>m</v>
          </cell>
        </row>
        <row r="4353">
          <cell r="A4353" t="str">
            <v>06.270.0021-0</v>
          </cell>
          <cell r="B4353" t="str">
            <v>Idem item 06.270.0020, com diâmetro de 75mm</v>
          </cell>
          <cell r="C4353" t="str">
            <v>m</v>
          </cell>
        </row>
        <row r="4354">
          <cell r="A4354" t="str">
            <v>06.270.0022-0</v>
          </cell>
          <cell r="B4354" t="str">
            <v>Idem item 06.270.0020, com diâmetro de 100mm</v>
          </cell>
          <cell r="C4354" t="str">
            <v>m</v>
          </cell>
        </row>
        <row r="4355">
          <cell r="A4355" t="str">
            <v>06.270.0036-0</v>
          </cell>
          <cell r="B4355" t="str">
            <v>Adaptador de PVC-PBA (NBR 10351), PB, RQ x PBA com diâmetro nominal de 50mm, inclusive anel de borracha. FORNECIMENTO</v>
          </cell>
          <cell r="C4355" t="str">
            <v>un</v>
          </cell>
        </row>
        <row r="4356">
          <cell r="A4356" t="str">
            <v>06.270.0037-0</v>
          </cell>
          <cell r="B4356" t="str">
            <v>Idem item 06.270.0036, com diâmetro de 75mm</v>
          </cell>
          <cell r="C4356" t="str">
            <v>un</v>
          </cell>
        </row>
        <row r="4357">
          <cell r="A4357" t="str">
            <v>06.270.0038-0</v>
          </cell>
          <cell r="B4357" t="str">
            <v>Idem item 06.270.0036, com diâmetro de 100mm</v>
          </cell>
          <cell r="C4357" t="str">
            <v>un</v>
          </cell>
        </row>
        <row r="4358">
          <cell r="A4358" t="str">
            <v>06.270.0041-0</v>
          </cell>
          <cell r="B4358" t="str">
            <v>Adaptador PVC-PBA (NBR 10351), PP, RQ x PBA com diâmetro nominal de 50mm. FORNECIMENTO</v>
          </cell>
          <cell r="C4358" t="str">
            <v>un</v>
          </cell>
        </row>
        <row r="4359">
          <cell r="A4359" t="str">
            <v>06.270.0042-0</v>
          </cell>
          <cell r="B4359" t="str">
            <v>Idem item 06.270.0041, com diâmetro de 75mm</v>
          </cell>
          <cell r="C4359" t="str">
            <v>un</v>
          </cell>
        </row>
        <row r="4360">
          <cell r="A4360" t="str">
            <v>06.270.0043-0</v>
          </cell>
          <cell r="B4360" t="str">
            <v>Idem item 06.270.0041, com diâmetro de 100mm</v>
          </cell>
          <cell r="C4360" t="str">
            <v>un</v>
          </cell>
        </row>
        <row r="4361">
          <cell r="A4361" t="str">
            <v>06.270.0046-0</v>
          </cell>
          <cell r="B4361" t="str">
            <v>Cap PVC-PBA (NBR 10351), com diâmetro nominal de 50mm, inclusive anel de borracha. FORNECIMENTO</v>
          </cell>
          <cell r="C4361" t="str">
            <v>un</v>
          </cell>
        </row>
        <row r="4362">
          <cell r="A4362" t="str">
            <v>06.270.0047-0</v>
          </cell>
          <cell r="B4362" t="str">
            <v>Idem item 06.270.0046, com diâmetro de 75mm</v>
          </cell>
          <cell r="C4362" t="str">
            <v>un</v>
          </cell>
        </row>
        <row r="4363">
          <cell r="A4363" t="str">
            <v>06.270.0048-0</v>
          </cell>
          <cell r="B4363" t="str">
            <v>Idem item 06.270.0046, com diâmetro de 100mm</v>
          </cell>
          <cell r="C4363" t="str">
            <v>un</v>
          </cell>
        </row>
        <row r="4364">
          <cell r="A4364" t="str">
            <v>06.270.0051-0</v>
          </cell>
          <cell r="B4364" t="str">
            <v>Cruzeta PVC-PBA (NBR 10351), BBBB com diâmetros nominais de 50mmx50mm, inclusive anéis de borracha. FORNECIMENTO</v>
          </cell>
          <cell r="C4364" t="str">
            <v>un</v>
          </cell>
        </row>
        <row r="4365">
          <cell r="A4365" t="str">
            <v>06.270.0052-0</v>
          </cell>
          <cell r="B4365" t="str">
            <v>Idem item 06.270.0051, com diâmetros de 75mmx50mm</v>
          </cell>
          <cell r="C4365" t="str">
            <v>un</v>
          </cell>
        </row>
        <row r="4366">
          <cell r="A4366" t="str">
            <v>06.270.0053-0</v>
          </cell>
          <cell r="B4366" t="str">
            <v>Idem item 06.270.0051, com diâmetros de 75mmx75mm</v>
          </cell>
          <cell r="C4366" t="str">
            <v>un</v>
          </cell>
        </row>
        <row r="4367">
          <cell r="A4367" t="str">
            <v>06.270.0054-0</v>
          </cell>
          <cell r="B4367" t="str">
            <v>Idem item 06.270.0051, com diâmetros de 100mmx100mm</v>
          </cell>
          <cell r="C4367" t="str">
            <v>un</v>
          </cell>
        </row>
        <row r="4368">
          <cell r="A4368" t="str">
            <v>06.270.0061-0</v>
          </cell>
          <cell r="B4368" t="str">
            <v>Curva PVC-PBA (NBR 10351), de 22º30’, PB, com diâmetro nominal de 50mm, inclusive anel de borracha. FORNECIMENTO</v>
          </cell>
          <cell r="C4368" t="str">
            <v>un</v>
          </cell>
        </row>
        <row r="4369">
          <cell r="A4369" t="str">
            <v>06.270.0062-0</v>
          </cell>
          <cell r="B4369" t="str">
            <v>Idem item 06.270.0061, com diâmetro de 75mm</v>
          </cell>
          <cell r="C4369" t="str">
            <v>un</v>
          </cell>
        </row>
        <row r="4370">
          <cell r="A4370" t="str">
            <v>06.270.0063-0</v>
          </cell>
          <cell r="B4370" t="str">
            <v>Idem item 06.270.0061, com diâmetro de 100mm</v>
          </cell>
          <cell r="C4370" t="str">
            <v>un</v>
          </cell>
        </row>
        <row r="4371">
          <cell r="A4371" t="str">
            <v>06.270.0064-0</v>
          </cell>
          <cell r="B4371" t="str">
            <v>Curva PVC-PBA (NBR 10351), de 45º, PB, com diâmetro nominal de 50mm, inclusive anel de borracha. FORNECIMENTO</v>
          </cell>
          <cell r="C4371" t="str">
            <v>un</v>
          </cell>
        </row>
        <row r="4372">
          <cell r="A4372" t="str">
            <v>06.270.0065-0</v>
          </cell>
          <cell r="B4372" t="str">
            <v>Idem item 06.270.0064, com diâmetro de 75mm</v>
          </cell>
          <cell r="C4372" t="str">
            <v>un</v>
          </cell>
        </row>
        <row r="4373">
          <cell r="A4373" t="str">
            <v>06.270.0066-0</v>
          </cell>
          <cell r="B4373" t="str">
            <v>Idem item 06.270.0064, com diâmetro de 100mm</v>
          </cell>
          <cell r="C4373" t="str">
            <v>un</v>
          </cell>
        </row>
        <row r="4374">
          <cell r="A4374" t="str">
            <v>06.270.0067-0</v>
          </cell>
          <cell r="B4374" t="str">
            <v>Curva PVC-PBA (NBR 10351), de 90º, PB, com diâmetro nominal de 50mm, inclusive anel de borracha. FORNECIMENTO</v>
          </cell>
          <cell r="C4374" t="str">
            <v>un</v>
          </cell>
        </row>
        <row r="4375">
          <cell r="A4375" t="str">
            <v>06.270.0068-0</v>
          </cell>
          <cell r="B4375" t="str">
            <v>Idem item 06.270.0067, com diâmetro de 75mm</v>
          </cell>
          <cell r="C4375" t="str">
            <v>un</v>
          </cell>
        </row>
        <row r="4376">
          <cell r="A4376" t="str">
            <v>06.270.0069-0</v>
          </cell>
          <cell r="B4376" t="str">
            <v>Idem item 06.270.0067, com diâmetro de 100mm</v>
          </cell>
          <cell r="C4376" t="str">
            <v>un</v>
          </cell>
        </row>
        <row r="4377">
          <cell r="A4377" t="str">
            <v>06.270.0071-0</v>
          </cell>
          <cell r="B4377" t="str">
            <v>Extremidade PVC-PBA (NBR 10351), BF, com diâmetro nominal de 50mm, inclusive anel de borracha. FORNECIMENTO</v>
          </cell>
          <cell r="C4377" t="str">
            <v>un</v>
          </cell>
        </row>
        <row r="4378">
          <cell r="A4378" t="str">
            <v>06.270.0072-0</v>
          </cell>
          <cell r="B4378" t="str">
            <v>Idem item 06.270.0071, com diâmetro de 75mm</v>
          </cell>
          <cell r="C4378" t="str">
            <v>un</v>
          </cell>
        </row>
        <row r="4379">
          <cell r="A4379" t="str">
            <v>06.270.0073-0</v>
          </cell>
          <cell r="B4379" t="str">
            <v>Idem item 06.270.0071, com diâmetro de 100mm</v>
          </cell>
          <cell r="C4379" t="str">
            <v>un</v>
          </cell>
        </row>
        <row r="4380">
          <cell r="A4380" t="str">
            <v>06.270.0076-0</v>
          </cell>
          <cell r="B4380" t="str">
            <v>Extremidade PVC-PBA (NBR 10351), PF, com diâmetro nominal de 50mm. FORNECIMENTO</v>
          </cell>
          <cell r="C4380" t="str">
            <v>un</v>
          </cell>
        </row>
        <row r="4381">
          <cell r="A4381" t="str">
            <v>06.270.0077-0</v>
          </cell>
          <cell r="B4381" t="str">
            <v>Idem item 06.270.0076, com diâmetro de 75mm</v>
          </cell>
          <cell r="C4381" t="str">
            <v>un</v>
          </cell>
        </row>
        <row r="4382">
          <cell r="A4382" t="str">
            <v>06.270.0078-0</v>
          </cell>
          <cell r="B4382" t="str">
            <v>Idem item 06.270.0076, com diâmetro de 100mm</v>
          </cell>
          <cell r="C4382" t="str">
            <v>un</v>
          </cell>
        </row>
        <row r="4383">
          <cell r="A4383" t="str">
            <v>06.270.0081-0</v>
          </cell>
          <cell r="B4383" t="str">
            <v>Luva de correr PVC-PBA (NBR 10351), com diâmetro nominal de 50mm, inclusive anéis de borracha. FORNECIMENTO</v>
          </cell>
          <cell r="C4383" t="str">
            <v>un</v>
          </cell>
        </row>
        <row r="4384">
          <cell r="A4384" t="str">
            <v>06.270.0082-0</v>
          </cell>
          <cell r="B4384" t="str">
            <v>Idem item 06.270.0081, com diâmetro de 75mm</v>
          </cell>
          <cell r="C4384" t="str">
            <v>un</v>
          </cell>
        </row>
        <row r="4385">
          <cell r="A4385" t="str">
            <v>06.270.0083-0</v>
          </cell>
          <cell r="B4385" t="str">
            <v>Idem item 06.270.0081, com diâmetro de 100mm</v>
          </cell>
          <cell r="C4385" t="str">
            <v>un</v>
          </cell>
        </row>
        <row r="4386">
          <cell r="A4386" t="str">
            <v>06.270.0086-0</v>
          </cell>
          <cell r="B4386" t="str">
            <v>Luva simples PVC-PBA (NBR 10351), com diâmetro nominal de 50mm, inclusive anéis de borracha. FORNECIMENTO</v>
          </cell>
          <cell r="C4386" t="str">
            <v>un</v>
          </cell>
        </row>
        <row r="4387">
          <cell r="A4387" t="str">
            <v>06.270.0087-0</v>
          </cell>
          <cell r="B4387" t="str">
            <v>Idem item 06.270.0086, com diâmetro de 75mm</v>
          </cell>
          <cell r="C4387" t="str">
            <v>un</v>
          </cell>
        </row>
        <row r="4388">
          <cell r="A4388" t="str">
            <v>06.270.0088-0</v>
          </cell>
          <cell r="B4388" t="str">
            <v>Idem item 06.270.0086, com diâmetro de 100mm</v>
          </cell>
          <cell r="C4388" t="str">
            <v>un</v>
          </cell>
        </row>
        <row r="4389">
          <cell r="A4389" t="str">
            <v>06.270.0091-0</v>
          </cell>
          <cell r="B4389" t="str">
            <v>Redução PVC-PBA (NBR 10351), PB, com diâmetros nominais de 75mmx50mm, inclusive anel de borracha. FORNECIMENTO</v>
          </cell>
          <cell r="C4389" t="str">
            <v>un</v>
          </cell>
        </row>
        <row r="4390">
          <cell r="A4390" t="str">
            <v>06.270.0092-0</v>
          </cell>
          <cell r="B4390" t="str">
            <v>Idem item 06.270.0091, com diâmetros de 100mmx50mm</v>
          </cell>
          <cell r="C4390" t="str">
            <v>un</v>
          </cell>
        </row>
        <row r="4391">
          <cell r="A4391" t="str">
            <v>06.270.0093-0</v>
          </cell>
          <cell r="B4391" t="str">
            <v>Idem item 06.270.0091, com diâmetros de 100mmx75mm</v>
          </cell>
          <cell r="C4391" t="str">
            <v>un</v>
          </cell>
        </row>
        <row r="4392">
          <cell r="A4392" t="str">
            <v>06.270.0101-0</v>
          </cell>
          <cell r="B4392" t="str">
            <v>Tê PVC-PBA (NBR 10351), BBB, com diâmetros nominais de 50mmx50mm, inclusive anéis de borracha. FORNECIMENTO</v>
          </cell>
          <cell r="C4392" t="str">
            <v>un</v>
          </cell>
        </row>
        <row r="4393">
          <cell r="A4393" t="str">
            <v>06.270.0102-0</v>
          </cell>
          <cell r="B4393" t="str">
            <v>Idem item 06.270.0101, com diâmetros de 75mmx50mm</v>
          </cell>
          <cell r="C4393" t="str">
            <v>un</v>
          </cell>
        </row>
        <row r="4394">
          <cell r="A4394" t="str">
            <v>06.270.0103-0</v>
          </cell>
          <cell r="B4394" t="str">
            <v>Idem item 06.270.0101, com diâmetros de 75mmx75mm</v>
          </cell>
          <cell r="C4394" t="str">
            <v>un</v>
          </cell>
        </row>
        <row r="4395">
          <cell r="A4395" t="str">
            <v>06.270.0104-0</v>
          </cell>
          <cell r="B4395" t="str">
            <v>Idem item 06.270.0101, com diâmetros de 100mmx50mm</v>
          </cell>
          <cell r="C4395" t="str">
            <v>un</v>
          </cell>
        </row>
        <row r="4396">
          <cell r="A4396" t="str">
            <v>06.270.0105-0</v>
          </cell>
          <cell r="B4396" t="str">
            <v>Idem item 06.270.0101, com diâmetros de 100mmx75mm</v>
          </cell>
          <cell r="C4396" t="str">
            <v>un</v>
          </cell>
        </row>
        <row r="4397">
          <cell r="A4397" t="str">
            <v>06.270.0106-0</v>
          </cell>
          <cell r="B4397" t="str">
            <v>Idem item 06.270.0101, com diâmetros de 100mmx100mm</v>
          </cell>
          <cell r="C4397" t="str">
            <v>un</v>
          </cell>
        </row>
        <row r="4398">
          <cell r="A4398" t="str">
            <v>06.270.0111-0</v>
          </cell>
          <cell r="B4398" t="str">
            <v>Colar de tomada de PVC com travas, saída rosqueada de 3/4”, para distribuidor PBA com DN=50mm. FORNECIMENTO</v>
          </cell>
          <cell r="C4398" t="str">
            <v>un</v>
          </cell>
        </row>
        <row r="4399">
          <cell r="A4399" t="str">
            <v>06.270.0112-0</v>
          </cell>
          <cell r="B4399" t="str">
            <v>Idem item 06.270.0111, para distribuidor com DN=75mm</v>
          </cell>
          <cell r="C4399" t="str">
            <v>un</v>
          </cell>
        </row>
        <row r="4400">
          <cell r="A4400" t="str">
            <v>06.271.0010-0</v>
          </cell>
          <cell r="B4400" t="str">
            <v>Tubo PVC DEFOFO (EB-1208), para adução e distribuição de águas, com diâmetro nominal de 100mm, inclusive anel de borracha.  FORNECIMENTO</v>
          </cell>
          <cell r="C4400" t="str">
            <v>m</v>
          </cell>
        </row>
        <row r="4401">
          <cell r="A4401" t="str">
            <v>06.271.0011-0</v>
          </cell>
          <cell r="B4401" t="str">
            <v>Idem item 06.271.0010, com diâmetro de 150mm</v>
          </cell>
          <cell r="C4401" t="str">
            <v>m</v>
          </cell>
        </row>
        <row r="4402">
          <cell r="A4402" t="str">
            <v>06.271.0012-0</v>
          </cell>
          <cell r="B4402" t="str">
            <v>Idem item 06.271.0010, com diâmetro de 200mm</v>
          </cell>
          <cell r="C4402" t="str">
            <v>m</v>
          </cell>
        </row>
        <row r="4403">
          <cell r="A4403" t="str">
            <v>06.271.0013-0</v>
          </cell>
          <cell r="B4403" t="str">
            <v>Idem item 06.271.0010, com diâmetro de 250mm</v>
          </cell>
          <cell r="C4403" t="str">
            <v>m</v>
          </cell>
        </row>
        <row r="4404">
          <cell r="A4404" t="str">
            <v>06.271.0014-0</v>
          </cell>
          <cell r="B4404" t="str">
            <v>Idem item 06.271.0010, com diâmetro de 300mm</v>
          </cell>
          <cell r="C4404" t="str">
            <v>m</v>
          </cell>
        </row>
        <row r="4405">
          <cell r="A4405" t="str">
            <v>06.271.0016-0</v>
          </cell>
          <cell r="B4405" t="str">
            <v>Idem item 06.271.0010, com diâmetro de 400mm</v>
          </cell>
          <cell r="C4405" t="str">
            <v>m</v>
          </cell>
        </row>
        <row r="4406">
          <cell r="A4406" t="str">
            <v>06.271.0018-0</v>
          </cell>
          <cell r="B4406" t="str">
            <v>Idem item 06.271.0010, com diâmetro de 500mm</v>
          </cell>
          <cell r="C4406" t="str">
            <v>m</v>
          </cell>
        </row>
        <row r="4407">
          <cell r="A4407" t="str">
            <v>06.271.0021-0</v>
          </cell>
          <cell r="B4407" t="str">
            <v>Luva de correr PVC-DEFOFO (NBR 10569), com diâmetro nominal de 100mm, inclusive anéis de borracha. FORNECIMENTO</v>
          </cell>
          <cell r="C4407" t="str">
            <v>un</v>
          </cell>
        </row>
        <row r="4408">
          <cell r="A4408" t="str">
            <v>06.271.0022-0</v>
          </cell>
          <cell r="B4408" t="str">
            <v>Idem item 06.271.0021, com diâmetro de 150mm</v>
          </cell>
          <cell r="C4408" t="str">
            <v>un</v>
          </cell>
        </row>
        <row r="4409">
          <cell r="A4409" t="str">
            <v>06.271.0023-0</v>
          </cell>
          <cell r="B4409" t="str">
            <v>Idem item 06.271.0021, com diâmetro de 200mm</v>
          </cell>
          <cell r="C4409" t="str">
            <v>un</v>
          </cell>
        </row>
        <row r="4410">
          <cell r="A4410" t="str">
            <v>06.271.0024-0</v>
          </cell>
          <cell r="B4410" t="str">
            <v>Idem item 06.271.0021, com diâmetro de 250mm</v>
          </cell>
          <cell r="C4410" t="str">
            <v>un</v>
          </cell>
        </row>
        <row r="4411">
          <cell r="A4411" t="str">
            <v>06.271.0025-0</v>
          </cell>
          <cell r="B4411" t="str">
            <v>Idem item 06.271.0021, com diâmetro de 300mm</v>
          </cell>
          <cell r="C4411" t="str">
            <v>un</v>
          </cell>
        </row>
        <row r="4412">
          <cell r="A4412" t="str">
            <v>06.271.0026-0</v>
          </cell>
          <cell r="B4412" t="str">
            <v>Idem item 06.271.0021, com diâmetro de 400mm</v>
          </cell>
          <cell r="C4412" t="str">
            <v>un</v>
          </cell>
        </row>
        <row r="4413">
          <cell r="A4413" t="str">
            <v>06.271.0027-0</v>
          </cell>
          <cell r="B4413" t="str">
            <v>Idem item 06.271.0021, com diâmetro de 500mm</v>
          </cell>
          <cell r="C4413" t="str">
            <v>un</v>
          </cell>
        </row>
        <row r="4414">
          <cell r="A4414" t="str">
            <v>06.271.0050-0</v>
          </cell>
          <cell r="B4414" t="str">
            <v>Tubo de PVC rígido, rosqueável, para água fria, com diâmetro de 1/2”.  FORNECIMENTO</v>
          </cell>
          <cell r="C4414" t="str">
            <v>m</v>
          </cell>
        </row>
        <row r="4415">
          <cell r="A4415" t="str">
            <v>06.271.0051-0</v>
          </cell>
          <cell r="B4415" t="str">
            <v>Idem item 06.271.0050, com diâmetro de 3/4”</v>
          </cell>
          <cell r="C4415" t="str">
            <v>m</v>
          </cell>
        </row>
        <row r="4416">
          <cell r="A4416" t="str">
            <v>06.271.0052-0</v>
          </cell>
          <cell r="B4416" t="str">
            <v>Idem item 06.271.0050, com diâmetro de 1”</v>
          </cell>
          <cell r="C4416" t="str">
            <v>m</v>
          </cell>
        </row>
        <row r="4417">
          <cell r="A4417" t="str">
            <v>06.271.0053-0</v>
          </cell>
          <cell r="B4417" t="str">
            <v>Idem item 06.271.0050, com diâmetro de 1.1/2”</v>
          </cell>
          <cell r="C4417" t="str">
            <v>m</v>
          </cell>
        </row>
        <row r="4418">
          <cell r="A4418" t="str">
            <v>06.271.0054-0</v>
          </cell>
          <cell r="B4418" t="str">
            <v>Idem item 06.271.0050, com diâmetro de 2”</v>
          </cell>
          <cell r="C4418" t="str">
            <v>m</v>
          </cell>
        </row>
        <row r="4419">
          <cell r="A4419" t="str">
            <v>06.271.0055-0</v>
          </cell>
          <cell r="B4419" t="str">
            <v>Idem item 06.271.0050, com diâmetro de 3”</v>
          </cell>
          <cell r="C4419" t="str">
            <v>m</v>
          </cell>
        </row>
        <row r="4420">
          <cell r="A4420" t="str">
            <v>06.271.0056-0</v>
          </cell>
          <cell r="B4420" t="str">
            <v>Idem item 06.271.0050, com diâmetro de 4”</v>
          </cell>
          <cell r="C4420" t="str">
            <v>m</v>
          </cell>
        </row>
        <row r="4421">
          <cell r="A4421" t="str">
            <v>06.271.0060-0</v>
          </cell>
          <cell r="B4421" t="str">
            <v>Tubo de PVC rígido, soldavél, para água fria, com diâmetro de 20mm.  FORNECIMENTO</v>
          </cell>
          <cell r="C4421" t="str">
            <v>m</v>
          </cell>
        </row>
        <row r="4422">
          <cell r="A4422" t="str">
            <v>06.271.0061-0</v>
          </cell>
          <cell r="B4422" t="str">
            <v>Idem item 06.271.0060, com diâmetro de 25mm</v>
          </cell>
          <cell r="C4422" t="str">
            <v>m</v>
          </cell>
        </row>
        <row r="4423">
          <cell r="A4423" t="str">
            <v>06.271.0062-0</v>
          </cell>
          <cell r="B4423" t="str">
            <v>Idem item 06.271.0060, com diâmetro de 32mm</v>
          </cell>
          <cell r="C4423" t="str">
            <v>m</v>
          </cell>
        </row>
        <row r="4424">
          <cell r="A4424" t="str">
            <v>06.271.0063-0</v>
          </cell>
          <cell r="B4424" t="str">
            <v>Idem item 06.271.0060, com diâmetro de 40mm</v>
          </cell>
          <cell r="C4424" t="str">
            <v>m</v>
          </cell>
        </row>
        <row r="4425">
          <cell r="A4425" t="str">
            <v>06.271.0064-0</v>
          </cell>
          <cell r="B4425" t="str">
            <v xml:space="preserve">Tubo de PVC rígido, soldavél, para água fria, com diâmetro de 50mm.  FORNECIMENTO </v>
          </cell>
          <cell r="C4425" t="str">
            <v>m</v>
          </cell>
        </row>
        <row r="4426">
          <cell r="A4426" t="str">
            <v>06.271.0064-A</v>
          </cell>
          <cell r="B4426" t="str">
            <v xml:space="preserve">Tubo de PVC rígido, soldavél, para água fria, com diâmetro de 50mm.  FORNECIMENTO </v>
          </cell>
          <cell r="C4426" t="str">
            <v>m</v>
          </cell>
        </row>
        <row r="4427">
          <cell r="A4427" t="str">
            <v>06.271.0065-0</v>
          </cell>
          <cell r="B4427" t="str">
            <v xml:space="preserve">Tubo de PVC rígido, soldavél, para água fria, com diâmetro de 60mm.  FORNECIMENTO </v>
          </cell>
          <cell r="C4427" t="str">
            <v>m</v>
          </cell>
        </row>
        <row r="4428">
          <cell r="A4428" t="str">
            <v>06.271.0066-0</v>
          </cell>
          <cell r="B4428" t="str">
            <v xml:space="preserve">Tubo de PVC rígido, soldavél, para água fria, com diâmetro de 75mm.  FORNECIMENTO </v>
          </cell>
          <cell r="C4428" t="str">
            <v>m</v>
          </cell>
        </row>
        <row r="4429">
          <cell r="A4429" t="str">
            <v>06.271.0067-0</v>
          </cell>
          <cell r="B4429" t="str">
            <v>Idem item 06.271 0060, com diâmetro de 85mm</v>
          </cell>
          <cell r="C4429" t="str">
            <v>m</v>
          </cell>
        </row>
        <row r="4430">
          <cell r="A4430" t="str">
            <v>06.271.0068-0</v>
          </cell>
          <cell r="B4430" t="str">
            <v>Idem item 06.271 0060, com diâmetro de 110mm</v>
          </cell>
          <cell r="C4430" t="str">
            <v>m</v>
          </cell>
        </row>
        <row r="4431">
          <cell r="A4431" t="str">
            <v>06.272.0002-A</v>
          </cell>
          <cell r="B4431" t="str">
            <v>Tubo PVC (NBR-7362), para esgoto sanitário, com diâmetro nominal de 100mm, inclusive anel de borracha.  FORNECIMENTO</v>
          </cell>
          <cell r="C4431" t="str">
            <v>m</v>
          </cell>
        </row>
        <row r="4432">
          <cell r="A4432" t="str">
            <v>06.272.0002-0</v>
          </cell>
          <cell r="B4432" t="str">
            <v>Tubo PVC (NBR-7362), para esgoto sanitário, com diâmetro nominal de 100mm, inclusive anel de borracha.  FORNECIMENTO</v>
          </cell>
          <cell r="C4432" t="str">
            <v>m</v>
          </cell>
        </row>
        <row r="4433">
          <cell r="A4433" t="str">
            <v>06.272.0003-A</v>
          </cell>
          <cell r="B4433" t="str">
            <v xml:space="preserve">Tubo PVC (NBR-7362), para esgoto sanitário, com diâmetro nominal de 150mm, inclusive anel de borracha.  FORNECIMENTO          </v>
          </cell>
          <cell r="C4433" t="str">
            <v>m</v>
          </cell>
        </row>
        <row r="4434">
          <cell r="A4434" t="str">
            <v>06.272.0004-A</v>
          </cell>
          <cell r="B4434" t="str">
            <v xml:space="preserve">Tubo PVC (NBR-7362), para esgoto sanitário, com diâmetro nominal de 200mm, inclusive anel de borracha.  FORNECIMENTO           </v>
          </cell>
          <cell r="C4434" t="str">
            <v>m</v>
          </cell>
        </row>
        <row r="4435">
          <cell r="A4435" t="str">
            <v>06.272.0005-0</v>
          </cell>
          <cell r="B4435" t="str">
            <v>Idem item 06.272.0002, com diâmetro de 250mm</v>
          </cell>
          <cell r="C4435" t="str">
            <v>m</v>
          </cell>
        </row>
        <row r="4436">
          <cell r="A4436" t="str">
            <v>06.272.0006-0</v>
          </cell>
          <cell r="B4436" t="str">
            <v>Idem item 06.272.0002, com diâmetro de 300mm</v>
          </cell>
          <cell r="C4436" t="str">
            <v>m</v>
          </cell>
        </row>
        <row r="4437">
          <cell r="A4437" t="str">
            <v>06.272.0007-0</v>
          </cell>
          <cell r="B4437" t="str">
            <v>Idem item 06.272.0002, com diâmetro de 350mm</v>
          </cell>
          <cell r="C4437" t="str">
            <v>m</v>
          </cell>
        </row>
        <row r="4438">
          <cell r="A4438" t="str">
            <v>06.272.0008-0</v>
          </cell>
          <cell r="B4438" t="str">
            <v>Idem item 06.272.0002, com diâmetro de 400mm</v>
          </cell>
          <cell r="C4438" t="str">
            <v>m</v>
          </cell>
        </row>
        <row r="4439">
          <cell r="A4439" t="str">
            <v>06.272.0021-0</v>
          </cell>
          <cell r="B4439" t="str">
            <v>Curva de PVC para rede de esgoto (NBR 10569), de 45º, PB, com diâmetro nominal de 100mm, inclusive anel de borracha. FORNECIMENTO</v>
          </cell>
          <cell r="C4439" t="str">
            <v>un</v>
          </cell>
        </row>
        <row r="4440">
          <cell r="A4440" t="str">
            <v>06.272.0022-0</v>
          </cell>
          <cell r="B4440" t="str">
            <v>Idem item 06.272.0021, com diâmetro de 150mm</v>
          </cell>
          <cell r="C4440" t="str">
            <v>un</v>
          </cell>
        </row>
        <row r="4441">
          <cell r="A4441" t="str">
            <v>06.272.0026-0</v>
          </cell>
          <cell r="B4441" t="str">
            <v>Curva de PVC para rede de esgoto (NBR 10569), de 90º, PB, com diâmetro nominal de 100mm, inclusive anel de borracha. FORNECIMENTO</v>
          </cell>
          <cell r="C4441" t="str">
            <v>un</v>
          </cell>
        </row>
        <row r="4442">
          <cell r="A4442" t="str">
            <v>06.272.0027-0</v>
          </cell>
          <cell r="B4442" t="str">
            <v>Idem item 06.272.0026, com diâmetro de 150mm</v>
          </cell>
          <cell r="C4442" t="str">
            <v>un</v>
          </cell>
        </row>
        <row r="4443">
          <cell r="A4443" t="str">
            <v>06.272.0029-0</v>
          </cell>
          <cell r="B4443" t="str">
            <v>Junção de PVC para rede de esgoto (NBR 10569), de 45º, BBB, com diâmetro nominal de 100mm, inclusive anéis de borracha. FORNECIMENTO</v>
          </cell>
          <cell r="C4443" t="str">
            <v>un</v>
          </cell>
        </row>
        <row r="4444">
          <cell r="A4444" t="str">
            <v>06.272.0030-0</v>
          </cell>
          <cell r="B4444" t="str">
            <v>Idem item 06.272.0029, com diâmetro de 150mm</v>
          </cell>
          <cell r="C4444" t="str">
            <v>un</v>
          </cell>
        </row>
        <row r="4445">
          <cell r="A4445" t="str">
            <v>06.272.0032-0</v>
          </cell>
          <cell r="B4445" t="str">
            <v>Plug de PVC para rede de esgoto (NBR 10569), com diâmetro nominal de 100mm. FORNECIMENTO</v>
          </cell>
          <cell r="C4445" t="str">
            <v>un</v>
          </cell>
        </row>
        <row r="4446">
          <cell r="A4446" t="str">
            <v>06.272.0033-0</v>
          </cell>
          <cell r="B4446" t="str">
            <v>Idem item 06.272.0032, com diâmetro de 150mm</v>
          </cell>
          <cell r="C4446" t="str">
            <v>un</v>
          </cell>
        </row>
        <row r="4447">
          <cell r="A4447" t="str">
            <v>06.272.0035-0</v>
          </cell>
          <cell r="B4447" t="str">
            <v>Selim elástico de PVC para ligação predial de rede de esgoto (NBR 10569), de 150mmx100mm, inclusive anel de borracha. FORNECIMENTO</v>
          </cell>
          <cell r="C4447" t="str">
            <v>un</v>
          </cell>
        </row>
        <row r="4448">
          <cell r="A4448" t="str">
            <v>06.272.0036-0</v>
          </cell>
          <cell r="B4448" t="str">
            <v>Til ligação predial de PVC para rede de esgoto (NBR 10569), BBB, com diâmetro nominal de 100mm, inclusive anéis de borracha. FORNECIMENTO</v>
          </cell>
          <cell r="C4448" t="str">
            <v>un</v>
          </cell>
        </row>
        <row r="4449">
          <cell r="A4449" t="str">
            <v>06.272.0037-0</v>
          </cell>
          <cell r="B4449" t="str">
            <v>Til tubo de queda de PVC para rede de esgoto (NBR 10569), BBB, com diâmetro nominal de 150mm, inclusive anéis de borracha. FORNECIMENTO</v>
          </cell>
          <cell r="C4449" t="str">
            <v>un</v>
          </cell>
        </row>
        <row r="4450">
          <cell r="A4450" t="str">
            <v>06.272.0038-0</v>
          </cell>
          <cell r="B4450" t="str">
            <v>Tampão completo para til de PVC para rede de esgoto (NBR 10569), com diâmetro nominal de 100mm. FORNECIMENTO</v>
          </cell>
          <cell r="C4450" t="str">
            <v>un</v>
          </cell>
        </row>
        <row r="4451">
          <cell r="A4451" t="str">
            <v>06.272.0039-0</v>
          </cell>
          <cell r="B4451" t="str">
            <v>Idem item 06.272.0038, com diâmetro de 150mm</v>
          </cell>
          <cell r="C4451" t="str">
            <v>un</v>
          </cell>
        </row>
        <row r="4452">
          <cell r="A4452" t="str">
            <v>06.273.0001-0</v>
          </cell>
          <cell r="B4452" t="str">
            <v>Obs.: Vide família 06.001 - Tubo flexível estruturado de PVC para águas pluviais, inclusive juntas, com diâmetro de 300mm. FORNECIMENTO</v>
          </cell>
          <cell r="C4452" t="str">
            <v>m</v>
          </cell>
        </row>
        <row r="4453">
          <cell r="A4453" t="str">
            <v>06.273.0002-0</v>
          </cell>
          <cell r="B4453" t="str">
            <v>Idem idem 06.273.0001, com diâmetro de 400mm</v>
          </cell>
          <cell r="C4453" t="str">
            <v>m</v>
          </cell>
        </row>
        <row r="4454">
          <cell r="A4454" t="str">
            <v>06.273.0003-0</v>
          </cell>
          <cell r="B4454" t="str">
            <v>Idem idem 06.273.0001, com diâmetro de 500mm</v>
          </cell>
          <cell r="C4454" t="str">
            <v>m</v>
          </cell>
        </row>
        <row r="4455">
          <cell r="A4455" t="str">
            <v>06.273.0004-0</v>
          </cell>
          <cell r="B4455" t="str">
            <v>Idem idem 06.273.0001, com diâmetro de 600mm</v>
          </cell>
          <cell r="C4455" t="str">
            <v>m</v>
          </cell>
        </row>
        <row r="4456">
          <cell r="A4456" t="str">
            <v>06.273.0005-0</v>
          </cell>
          <cell r="B4456" t="str">
            <v>Idem idem 06.273.0001, com diâmetro de 700mm</v>
          </cell>
          <cell r="C4456" t="str">
            <v>m</v>
          </cell>
        </row>
        <row r="4457">
          <cell r="A4457" t="str">
            <v>06.273.0006-0</v>
          </cell>
          <cell r="B4457" t="str">
            <v>Idem idem 06.273.0001, com diâmetro de 800mm</v>
          </cell>
          <cell r="C4457" t="str">
            <v>m</v>
          </cell>
        </row>
        <row r="4458">
          <cell r="A4458" t="str">
            <v>06.273.0007-0</v>
          </cell>
          <cell r="B4458" t="str">
            <v>Idem idem 06.273.0001, com diâmetro de 900mm</v>
          </cell>
          <cell r="C4458" t="str">
            <v>m</v>
          </cell>
        </row>
        <row r="4459">
          <cell r="A4459" t="str">
            <v>06.273.0008-0</v>
          </cell>
          <cell r="B4459" t="str">
            <v>Idem idem 06.273.0001, com diâmetro de 1000mm</v>
          </cell>
          <cell r="C4459" t="str">
            <v>m</v>
          </cell>
        </row>
        <row r="4460">
          <cell r="A4460" t="str">
            <v>06.273.0009-0</v>
          </cell>
          <cell r="B4460" t="str">
            <v>Idem idem 06.273.0001, com diâmetro de 1100mm</v>
          </cell>
          <cell r="C4460" t="str">
            <v>m</v>
          </cell>
        </row>
        <row r="4461">
          <cell r="A4461" t="str">
            <v>06.273.0010-0</v>
          </cell>
          <cell r="B4461" t="str">
            <v>Idem idem 06.273.0001, com diâmetro de 1200mm</v>
          </cell>
          <cell r="C4461" t="str">
            <v>m</v>
          </cell>
        </row>
        <row r="4462">
          <cell r="A4462" t="str">
            <v>06.273.0011-0</v>
          </cell>
          <cell r="B4462" t="str">
            <v>Idem idem 06.273.0001, com diâmetro de 1500mm</v>
          </cell>
          <cell r="C4462" t="str">
            <v>m</v>
          </cell>
        </row>
        <row r="4463">
          <cell r="A4463" t="str">
            <v>06.273.0012-0</v>
          </cell>
          <cell r="B4463" t="str">
            <v>Idem idem 06.273.0001, com diâmetro de 1800mm</v>
          </cell>
          <cell r="C4463" t="str">
            <v>m</v>
          </cell>
        </row>
        <row r="4464">
          <cell r="A4464" t="str">
            <v>06.273.0013-0</v>
          </cell>
          <cell r="B4464" t="str">
            <v>Idem idem 06.273.0001, com diâmetro de 2000mm</v>
          </cell>
          <cell r="C4464" t="str">
            <v>m</v>
          </cell>
        </row>
        <row r="4465">
          <cell r="A4465" t="str">
            <v>06.273.0014-0</v>
          </cell>
          <cell r="B4465" t="str">
            <v>Idem idem 06.273.0001, com diâmetro de 2500mm</v>
          </cell>
          <cell r="C4465" t="str">
            <v>m</v>
          </cell>
        </row>
        <row r="4466">
          <cell r="A4466" t="str">
            <v>06.273.0015-0</v>
          </cell>
          <cell r="B4466" t="str">
            <v>Idem idem 06.273.0001, com diâmetro de 3000mm</v>
          </cell>
          <cell r="C4466" t="str">
            <v>m</v>
          </cell>
        </row>
        <row r="4467">
          <cell r="A4467" t="str">
            <v>06.275.0001-0</v>
          </cell>
          <cell r="B4467" t="str">
            <v>Curva de 45° de PVC PBA, com bolsa de junta elástica, diâmetro nominal de 50mm.  FORNECIMENTO</v>
          </cell>
          <cell r="C4467" t="str">
            <v>un</v>
          </cell>
        </row>
        <row r="4468">
          <cell r="A4468" t="str">
            <v>06.275.0002-0</v>
          </cell>
          <cell r="B4468" t="str">
            <v>Idem item 06.275.0001, com diâmetro de 75mm</v>
          </cell>
          <cell r="C4468" t="str">
            <v>un</v>
          </cell>
        </row>
        <row r="4469">
          <cell r="A4469" t="str">
            <v>06.275.0003-0</v>
          </cell>
          <cell r="B4469" t="str">
            <v>Idem item 06.275.0001, com diâmetro de 100mm</v>
          </cell>
          <cell r="C4469" t="str">
            <v>un</v>
          </cell>
        </row>
        <row r="4470">
          <cell r="A4470" t="str">
            <v>06.275.0011-0</v>
          </cell>
          <cell r="B4470" t="str">
            <v>Redução de PVC PBA, com ponta e bolsa de junta elástica, diâmetro nominal de 75 x 50mm.  FORNECIMENTO</v>
          </cell>
          <cell r="C4470" t="str">
            <v>un</v>
          </cell>
        </row>
        <row r="4471">
          <cell r="A4471" t="str">
            <v>06.275.0012-0</v>
          </cell>
          <cell r="B4471" t="str">
            <v>Idem item 06.275.0011, com diâmetro de 100 x 75mm</v>
          </cell>
          <cell r="C4471" t="str">
            <v>un</v>
          </cell>
        </row>
        <row r="4472">
          <cell r="A4472" t="str">
            <v>06.275.0020-0</v>
          </cell>
          <cell r="B4472" t="str">
            <v>Tê de PVC PBA, com três bolsas de junta elástica, diâmetro nominal de 50mm.  FORNECIMENTO</v>
          </cell>
          <cell r="C4472" t="str">
            <v>un</v>
          </cell>
        </row>
        <row r="4473">
          <cell r="A4473" t="str">
            <v>06.275.0021-0</v>
          </cell>
          <cell r="B4473" t="str">
            <v>Idem item 06.275.0020, com diâmetro de 75mm</v>
          </cell>
          <cell r="C4473" t="str">
            <v>un</v>
          </cell>
        </row>
        <row r="4474">
          <cell r="A4474" t="str">
            <v>06.275.0022-0</v>
          </cell>
          <cell r="B4474" t="str">
            <v>Idem item 06.275.0020, com diâmetro de 100mm</v>
          </cell>
          <cell r="C4474" t="str">
            <v>un</v>
          </cell>
        </row>
        <row r="4475">
          <cell r="A4475" t="str">
            <v>06.300.0001-0</v>
          </cell>
          <cell r="B4475" t="str">
            <v>Obs.: Vide famílias 06.001 e 06.005 - Tubo cerâmico, para junta não elástica (EB-5), para esgoto sanitário, com diâmetro de 100mm.  FORNECIMENTO</v>
          </cell>
          <cell r="C4475" t="str">
            <v>m</v>
          </cell>
        </row>
        <row r="4476">
          <cell r="A4476" t="str">
            <v>06.300.0002-0</v>
          </cell>
          <cell r="B4476" t="str">
            <v>Idem item 06.300.0001, com diâmetro de 150mm</v>
          </cell>
          <cell r="C4476" t="str">
            <v>m</v>
          </cell>
        </row>
        <row r="4477">
          <cell r="A4477" t="str">
            <v>06.300.0003-0</v>
          </cell>
          <cell r="B4477" t="str">
            <v>Idem item 06.300.0001, com diâmetro de 200mm</v>
          </cell>
          <cell r="C4477" t="str">
            <v>m</v>
          </cell>
        </row>
        <row r="4478">
          <cell r="A4478" t="str">
            <v>06.300.0004-0</v>
          </cell>
          <cell r="B4478" t="str">
            <v>Idem item 06.300.0001, com diâmetro de 250mm</v>
          </cell>
          <cell r="C4478" t="str">
            <v>m</v>
          </cell>
        </row>
        <row r="4479">
          <cell r="A4479" t="str">
            <v>06.300.0005-0</v>
          </cell>
          <cell r="B4479" t="str">
            <v>Idem item 06.300.0001, com diâmetro de 300mm</v>
          </cell>
          <cell r="C4479" t="str">
            <v>m</v>
          </cell>
        </row>
        <row r="4480">
          <cell r="A4480" t="str">
            <v>06.400.0001-0</v>
          </cell>
          <cell r="B4480" t="str">
            <v>Montagem, sem fornecimento, de conjunto moto-bomba com potência até 5cv, compreendendo todos os serviços de manuseio, alinhamento, fixação e ligações, inclusive fornecimento de chumbadores e conectores elétricos</v>
          </cell>
          <cell r="C4480" t="str">
            <v>un</v>
          </cell>
        </row>
        <row r="4481">
          <cell r="A4481" t="str">
            <v>06.400.0002-0</v>
          </cell>
          <cell r="B4481" t="str">
            <v>Idem item 06.400.0001, com potência acima de 5cv, até 15cv</v>
          </cell>
          <cell r="C4481" t="str">
            <v>un</v>
          </cell>
        </row>
        <row r="4482">
          <cell r="A4482" t="str">
            <v>06.400.0003-0</v>
          </cell>
          <cell r="B4482" t="str">
            <v>Idem item 06.400.0001, com potência acima de 15cv, até 40cv</v>
          </cell>
          <cell r="C4482" t="str">
            <v>un</v>
          </cell>
        </row>
        <row r="4483">
          <cell r="A4483" t="str">
            <v>06.400.0004-0</v>
          </cell>
          <cell r="B4483" t="str">
            <v>Idem item 06.400.0001, com potência acima de 40cv, até 100cv</v>
          </cell>
          <cell r="C4483" t="str">
            <v>un</v>
          </cell>
        </row>
        <row r="4484">
          <cell r="A4484" t="str">
            <v>06.400.0005-0</v>
          </cell>
          <cell r="B4484" t="str">
            <v>Idem item 06.400.0001, com potência acima de 100cv, até 400cv</v>
          </cell>
          <cell r="C4484" t="str">
            <v>un</v>
          </cell>
        </row>
        <row r="4485">
          <cell r="A4485" t="str">
            <v>06.400.0006-0</v>
          </cell>
          <cell r="B4485" t="str">
            <v>Idem item 06.400.0001, com potência acima de 400cv, até 1.000cv</v>
          </cell>
          <cell r="C4485" t="str">
            <v>un</v>
          </cell>
        </row>
        <row r="4486">
          <cell r="A4486" t="str">
            <v>06.400.0010-0</v>
          </cell>
          <cell r="B4486" t="str">
            <v>Montagem, sem fornecimento, de painel de partida para conjunto até 5cv, inclusive fornecimento de materiais para fixação e ligação</v>
          </cell>
          <cell r="C4486" t="str">
            <v>un</v>
          </cell>
        </row>
        <row r="4487">
          <cell r="A4487" t="str">
            <v>06.400.0011-0</v>
          </cell>
          <cell r="B4487" t="str">
            <v>Idem item 06.400.0010, para potência acima de 5cv, até 15cv</v>
          </cell>
          <cell r="C4487" t="str">
            <v>un</v>
          </cell>
        </row>
        <row r="4488">
          <cell r="A4488" t="str">
            <v>06.400.0012-0</v>
          </cell>
          <cell r="B4488" t="str">
            <v>Idem item 06.400.0010, com potência acima de 15cv, até 40cv</v>
          </cell>
          <cell r="C4488" t="str">
            <v>un</v>
          </cell>
        </row>
        <row r="4489">
          <cell r="A4489" t="str">
            <v>06.400.0013-0</v>
          </cell>
          <cell r="B4489" t="str">
            <v>Idem item 06.400.0010, com potência acima de 40cv, até 100cv</v>
          </cell>
          <cell r="C4489" t="str">
            <v>un</v>
          </cell>
        </row>
        <row r="4490">
          <cell r="A4490" t="str">
            <v>06.400.0014-0</v>
          </cell>
          <cell r="B4490" t="str">
            <v>Idem item 06.400.0010, com potência acima de 100cv, até 400cv</v>
          </cell>
          <cell r="C4490" t="str">
            <v>un</v>
          </cell>
        </row>
        <row r="4491">
          <cell r="A4491" t="str">
            <v>06.400.0015-0</v>
          </cell>
          <cell r="B4491" t="str">
            <v>Idem item 06.400.0010, com potência acima de 400cv, até 1.000cv</v>
          </cell>
          <cell r="C4491" t="str">
            <v>un</v>
          </cell>
        </row>
        <row r="4492">
          <cell r="A4492" t="str">
            <v>06.400.0020-0</v>
          </cell>
          <cell r="B4492" t="str">
            <v>Montagem, sem fornecimento, de conjunto de recalque de água, subterrâneo (padrão CEDAE), compreendendo os serviços de manuseio, colocação na vala, alinhamento e ligações do conjunto hidráulico, instalação do painel de comando em poste e respectivas ligações</v>
          </cell>
          <cell r="C4492" t="str">
            <v>un</v>
          </cell>
        </row>
        <row r="4493">
          <cell r="A4493" t="str">
            <v>06.400.0020-A</v>
          </cell>
          <cell r="B4493" t="str">
            <v>Montagem, sem fornecimento, de conjunto de recalque de água, subterrâneo (padrão CEDAE), compreendendo os serviços de manuseio, colocação na vala, alinhamento e ligações do conjunto hidráulico, instalação do painel de comando em poste e respectivas ligações</v>
          </cell>
          <cell r="C4493" t="str">
            <v>un</v>
          </cell>
        </row>
        <row r="4494">
          <cell r="A4494" t="str">
            <v>06.500.0010-0</v>
          </cell>
          <cell r="B4494" t="str">
            <v>Carvão antracitoso para filtros de tratamento de água com T.E. 0,9mm a 1mm, C.U. 1,7mm.  FORNECIMENTO</v>
          </cell>
          <cell r="C4494" t="str">
            <v>m³</v>
          </cell>
        </row>
        <row r="4495">
          <cell r="A4495" t="str">
            <v>06.501.0010-0</v>
          </cell>
          <cell r="B4495" t="str">
            <v>Areia para filtros de tratamento de água, com granulometria de 12 a 40 (1,68 a 0,42)mm. FORNECIMENTO</v>
          </cell>
          <cell r="C4495" t="str">
            <v>m³</v>
          </cell>
        </row>
        <row r="4496">
          <cell r="A4496" t="str">
            <v>06.502.0010-0</v>
          </cell>
          <cell r="B4496" t="str">
            <v>Seixos rolados para filtros de tratamento de água, de 1.1/2” a 3/4” (38,1 a 19,1)mm.  FORNECIMENTO</v>
          </cell>
          <cell r="C4496" t="str">
            <v>m³</v>
          </cell>
        </row>
        <row r="4497">
          <cell r="A4497" t="str">
            <v>06.502.0020-0</v>
          </cell>
          <cell r="B4497" t="str">
            <v>Idem item 06.502.0010, de 3/4” a 3/8” (19,1mm a 9,5mm)</v>
          </cell>
          <cell r="C4497" t="str">
            <v>m³</v>
          </cell>
        </row>
        <row r="4498">
          <cell r="A4498" t="str">
            <v>06.502.0030-0</v>
          </cell>
          <cell r="B4498" t="str">
            <v>Idem item 06.502.0010, de 3/8” a 1/4” (9,5mm a 6,4mm)</v>
          </cell>
          <cell r="C4498" t="str">
            <v>m³</v>
          </cell>
        </row>
        <row r="4499">
          <cell r="A4499" t="str">
            <v>06.502.0040-0</v>
          </cell>
          <cell r="B4499" t="str">
            <v>Idem item 06.502.0010, de 1/4” a 1/8” (6,4mm a 3,2mm)</v>
          </cell>
          <cell r="C4499" t="str">
            <v>m³</v>
          </cell>
        </row>
        <row r="4500">
          <cell r="A4500" t="str">
            <v>07.001.0010-1</v>
          </cell>
          <cell r="B4500" t="str">
            <v>Pasta de cimento comum</v>
          </cell>
          <cell r="C4500" t="str">
            <v>m³</v>
          </cell>
        </row>
        <row r="4501">
          <cell r="A4501" t="str">
            <v>07.001.0015-1</v>
          </cell>
          <cell r="B4501" t="str">
            <v>Pasta de cimento branco</v>
          </cell>
          <cell r="C4501" t="str">
            <v>m³</v>
          </cell>
        </row>
        <row r="4502">
          <cell r="A4502" t="str">
            <v>07.001.0020-1</v>
          </cell>
          <cell r="B4502" t="str">
            <v>Pasta de cal</v>
          </cell>
          <cell r="C4502" t="str">
            <v>m³</v>
          </cell>
        </row>
        <row r="4503">
          <cell r="A4503" t="str">
            <v>07.001.0025-1</v>
          </cell>
          <cell r="B4503" t="str">
            <v>Pasta de gesso</v>
          </cell>
          <cell r="C4503" t="str">
            <v>m³</v>
          </cell>
        </row>
        <row r="4504">
          <cell r="A4504" t="str">
            <v>07.001.0030-1</v>
          </cell>
          <cell r="B4504" t="str">
            <v>Pasta de cimento branco e cal, no traço 1:1</v>
          </cell>
          <cell r="C4504" t="str">
            <v>m³</v>
          </cell>
        </row>
        <row r="4505">
          <cell r="A4505" t="str">
            <v>07.001.0035-1</v>
          </cell>
          <cell r="B4505" t="str">
            <v>Argamassa de cimento e areia no traço 1:1</v>
          </cell>
          <cell r="C4505" t="str">
            <v>m³</v>
          </cell>
        </row>
        <row r="4506">
          <cell r="A4506" t="str">
            <v>07.001.0040-1</v>
          </cell>
          <cell r="B4506" t="str">
            <v>Idem item 07.001.0035, no traço 1:1,5</v>
          </cell>
          <cell r="C4506" t="str">
            <v>m³</v>
          </cell>
        </row>
        <row r="4507">
          <cell r="A4507" t="str">
            <v>07.001.0045-1</v>
          </cell>
          <cell r="B4507" t="str">
            <v>Idem item 07.001.0035, no traço 1:2</v>
          </cell>
          <cell r="C4507" t="str">
            <v>m³</v>
          </cell>
        </row>
        <row r="4508">
          <cell r="A4508" t="str">
            <v>07.001.0050-1</v>
          </cell>
          <cell r="B4508" t="str">
            <v>Idem item 07.001.0035, no traço 1:3</v>
          </cell>
          <cell r="C4508" t="str">
            <v>m³</v>
          </cell>
        </row>
        <row r="4509">
          <cell r="A4509" t="str">
            <v>07.001.0055-1</v>
          </cell>
          <cell r="B4509" t="str">
            <v>Idem item 07.001.0035, no traço 1:4</v>
          </cell>
          <cell r="C4509" t="str">
            <v>m³</v>
          </cell>
        </row>
        <row r="4510">
          <cell r="A4510" t="str">
            <v>07.001.0060-1</v>
          </cell>
          <cell r="B4510" t="str">
            <v>Idem item 07.001.0035, no traço 1:5</v>
          </cell>
          <cell r="C4510" t="str">
            <v>m³</v>
          </cell>
        </row>
        <row r="4511">
          <cell r="A4511" t="str">
            <v>07.001.0065-1</v>
          </cell>
          <cell r="B4511" t="str">
            <v>Idem item 07.001.0035, no traço 1:6</v>
          </cell>
          <cell r="C4511" t="str">
            <v>m³</v>
          </cell>
        </row>
        <row r="4512">
          <cell r="A4512" t="str">
            <v>07.001.0070-1</v>
          </cell>
          <cell r="B4512" t="str">
            <v>Idem item 07.001.0035, no traço 1:8</v>
          </cell>
          <cell r="C4512" t="str">
            <v>m³</v>
          </cell>
        </row>
        <row r="4513">
          <cell r="A4513" t="str">
            <v>07.001.0075-1</v>
          </cell>
          <cell r="B4513" t="str">
            <v>Argamassa de cimento e pó-de-pedra, no traço 1:3</v>
          </cell>
          <cell r="C4513" t="str">
            <v>m³</v>
          </cell>
        </row>
        <row r="4514">
          <cell r="A4514" t="str">
            <v>07.001.0080-1</v>
          </cell>
          <cell r="B4514" t="str">
            <v>Idem item 07.001.0075, no traço 1:4</v>
          </cell>
          <cell r="C4514" t="str">
            <v>m³</v>
          </cell>
        </row>
        <row r="4515">
          <cell r="A4515" t="str">
            <v>07.001.0085-1</v>
          </cell>
          <cell r="B4515" t="str">
            <v>Argamassa de cimento, cal e areia fina, no traço 1:3:5</v>
          </cell>
          <cell r="C4515" t="str">
            <v>m³</v>
          </cell>
        </row>
        <row r="4516">
          <cell r="A4516" t="str">
            <v>07.001.0090-1</v>
          </cell>
          <cell r="B4516" t="str">
            <v>Idem item 07.001.0085, no traço 1:3:8</v>
          </cell>
          <cell r="C4516" t="str">
            <v>m³</v>
          </cell>
        </row>
        <row r="4517">
          <cell r="A4517" t="str">
            <v>07.001.0095-1</v>
          </cell>
          <cell r="B4517" t="str">
            <v>Argamassa de cimento branco, cal e pó-de-mármore, no traço 1:1:3</v>
          </cell>
          <cell r="C4517" t="str">
            <v>m³</v>
          </cell>
        </row>
        <row r="4518">
          <cell r="A4518" t="str">
            <v>07.001.0100-1</v>
          </cell>
          <cell r="B4518" t="str">
            <v>Argamassa de cimento e saibro, no traço 1:2</v>
          </cell>
          <cell r="C4518" t="str">
            <v>m³</v>
          </cell>
        </row>
        <row r="4519">
          <cell r="A4519" t="str">
            <v>07.001.0105-1</v>
          </cell>
          <cell r="B4519" t="str">
            <v>Idem item 07.001.0100, no traço 1:4</v>
          </cell>
          <cell r="C4519" t="str">
            <v>m³</v>
          </cell>
        </row>
        <row r="4520">
          <cell r="A4520" t="str">
            <v>07.001.0110-1</v>
          </cell>
          <cell r="B4520" t="str">
            <v>Idem item 07.001.0100, no traço 1:6</v>
          </cell>
          <cell r="C4520" t="str">
            <v>m³</v>
          </cell>
        </row>
        <row r="4521">
          <cell r="A4521" t="str">
            <v>07.001.0115-1</v>
          </cell>
          <cell r="B4521" t="str">
            <v>Idem item 07.001.0100, no traço 1:8</v>
          </cell>
          <cell r="C4521" t="str">
            <v>m³</v>
          </cell>
        </row>
        <row r="4522">
          <cell r="A4522" t="str">
            <v>07.001.0120-1</v>
          </cell>
          <cell r="B4522" t="str">
            <v>Argamassa de cimento, saibro e areia, no traço 1:2:2</v>
          </cell>
          <cell r="C4522" t="str">
            <v>m³</v>
          </cell>
        </row>
        <row r="4523">
          <cell r="A4523" t="str">
            <v>07.001.0125-1</v>
          </cell>
          <cell r="B4523" t="str">
            <v>Idem item 07.001.0120, no traço 1:2:3</v>
          </cell>
          <cell r="C4523" t="str">
            <v>m³</v>
          </cell>
        </row>
        <row r="4524">
          <cell r="A4524" t="str">
            <v>07.001.0130-1</v>
          </cell>
          <cell r="B4524" t="str">
            <v>Idem item 07.001.0120, no traço 1:3:3</v>
          </cell>
          <cell r="C4524" t="str">
            <v>m³</v>
          </cell>
        </row>
        <row r="4525">
          <cell r="A4525" t="str">
            <v>07.001.0135-1</v>
          </cell>
          <cell r="B4525" t="str">
            <v>Idem item 07.001.0120, no traço 1:3:5</v>
          </cell>
          <cell r="C4525" t="str">
            <v>m³</v>
          </cell>
        </row>
        <row r="4526">
          <cell r="A4526" t="str">
            <v>07.001.0140-1</v>
          </cell>
          <cell r="B4526" t="str">
            <v>Argamassa de cimento, cal, saibro e areia, no traço 1:2:4:4</v>
          </cell>
          <cell r="C4526" t="str">
            <v>m³</v>
          </cell>
        </row>
        <row r="4527">
          <cell r="A4527" t="str">
            <v>07.001.0145-1</v>
          </cell>
          <cell r="B4527" t="str">
            <v>Argamassa de cimento e terra preta de emboço, no traço 1:2</v>
          </cell>
          <cell r="C4527" t="str">
            <v>m³</v>
          </cell>
        </row>
        <row r="4528">
          <cell r="A4528" t="str">
            <v>07.001.0150-1</v>
          </cell>
          <cell r="B4528" t="str">
            <v>Idem item 07.001.0145, no traço 1:4</v>
          </cell>
          <cell r="C4528" t="str">
            <v>m³</v>
          </cell>
        </row>
        <row r="4529">
          <cell r="A4529" t="str">
            <v>07.001.0155-1</v>
          </cell>
          <cell r="B4529" t="str">
            <v>Idem item 07.001.0145, no traço 1:6</v>
          </cell>
          <cell r="C4529" t="str">
            <v>m³</v>
          </cell>
        </row>
        <row r="4530">
          <cell r="A4530" t="str">
            <v>07.001.0160-1</v>
          </cell>
          <cell r="B4530" t="str">
            <v>Argamassa de cimento, areia e vermiculita no traço 1:2:5</v>
          </cell>
          <cell r="C4530" t="str">
            <v>m³</v>
          </cell>
        </row>
        <row r="4531">
          <cell r="A4531" t="str">
            <v>07.002.0010-1</v>
          </cell>
          <cell r="B4531" t="str">
            <v>Argamassa de cimento e areia, no traço 1:1</v>
          </cell>
          <cell r="C4531" t="str">
            <v>m³</v>
          </cell>
        </row>
        <row r="4532">
          <cell r="A4532" t="str">
            <v>07.002.0015-1</v>
          </cell>
          <cell r="B4532" t="str">
            <v>Idem item 07.002.0010, no traço 1:1,5</v>
          </cell>
          <cell r="C4532" t="str">
            <v>m³</v>
          </cell>
        </row>
        <row r="4533">
          <cell r="A4533" t="str">
            <v>07.002.0020-1</v>
          </cell>
          <cell r="B4533" t="str">
            <v>Idem item 07.002.0010, no traço 1:2</v>
          </cell>
          <cell r="C4533" t="str">
            <v>m³</v>
          </cell>
        </row>
        <row r="4534">
          <cell r="A4534" t="str">
            <v>07.002.0025-1</v>
          </cell>
          <cell r="B4534" t="str">
            <v>Idem item 07.002.0010, no traço 1:3</v>
          </cell>
          <cell r="C4534" t="str">
            <v>m³</v>
          </cell>
        </row>
        <row r="4535">
          <cell r="A4535" t="str">
            <v>07.002.0030-1</v>
          </cell>
          <cell r="B4535" t="str">
            <v>Idem item 07.002.0010, no traço 1:4</v>
          </cell>
          <cell r="C4535" t="str">
            <v>m³</v>
          </cell>
        </row>
        <row r="4536">
          <cell r="A4536" t="str">
            <v>07.002.0035-1</v>
          </cell>
          <cell r="B4536" t="str">
            <v>Idem item 07.002.0010, no traço 1:5</v>
          </cell>
          <cell r="C4536" t="str">
            <v>m³</v>
          </cell>
        </row>
        <row r="4537">
          <cell r="A4537" t="str">
            <v>07.002.0040-1</v>
          </cell>
          <cell r="B4537" t="str">
            <v>Idem item 07.002.0010, no traço 1:6</v>
          </cell>
          <cell r="C4537" t="str">
            <v>m³</v>
          </cell>
        </row>
        <row r="4538">
          <cell r="A4538" t="str">
            <v>07.002.0045-1</v>
          </cell>
          <cell r="B4538" t="str">
            <v>Idem item 07.002.0010, no traço 1:8</v>
          </cell>
          <cell r="C4538" t="str">
            <v>m³</v>
          </cell>
        </row>
        <row r="4539">
          <cell r="A4539" t="str">
            <v>07.003.0010-1</v>
          </cell>
          <cell r="B4539" t="str">
            <v>Argamassa de cimento e pó-de-pedra, no traço 1:3</v>
          </cell>
          <cell r="C4539" t="str">
            <v>m³</v>
          </cell>
        </row>
        <row r="4540">
          <cell r="A4540" t="str">
            <v>07.003.0015-1</v>
          </cell>
          <cell r="B4540" t="str">
            <v>Idem item 07.003.0010, no traço 1:4</v>
          </cell>
          <cell r="C4540" t="str">
            <v>m³</v>
          </cell>
        </row>
        <row r="4541">
          <cell r="A4541" t="str">
            <v>07.005.0010-1</v>
          </cell>
          <cell r="B4541" t="str">
            <v>Argamassa de cimento, cal e areia fina, no traço 1:3:5</v>
          </cell>
          <cell r="C4541" t="str">
            <v>m³</v>
          </cell>
        </row>
        <row r="4542">
          <cell r="A4542" t="str">
            <v>07.005.0015-1</v>
          </cell>
          <cell r="B4542" t="str">
            <v>Idem item 07.005.0010, no traço 1:3:8</v>
          </cell>
          <cell r="C4542" t="str">
            <v>m³</v>
          </cell>
        </row>
        <row r="4543">
          <cell r="A4543" t="str">
            <v>07.005.0020-1</v>
          </cell>
          <cell r="B4543" t="str">
            <v>Argamassa de cimento branco, cal e pó-de-mármore, no traço 1:1:3</v>
          </cell>
          <cell r="C4543" t="str">
            <v>m³</v>
          </cell>
        </row>
        <row r="4544">
          <cell r="A4544" t="str">
            <v>07.005.0025-1</v>
          </cell>
          <cell r="B4544" t="str">
            <v>Argamassa de cimento, cal hidratada aditivada e areia, no traço 1:1:10, para assentamento de alvenaria</v>
          </cell>
          <cell r="C4544" t="str">
            <v>m³</v>
          </cell>
        </row>
        <row r="4545">
          <cell r="A4545" t="str">
            <v>07.005.0030-1</v>
          </cell>
          <cell r="B4545" t="str">
            <v>Idem item 07.005.0025, no traço 1:1:8, para emboço interno</v>
          </cell>
          <cell r="C4545" t="str">
            <v>m³</v>
          </cell>
        </row>
        <row r="4546">
          <cell r="A4546" t="str">
            <v>07.005.0035-1</v>
          </cell>
          <cell r="B4546" t="str">
            <v>Idem item 07.005.0025, no traço 1:1:12, para emboço externo</v>
          </cell>
          <cell r="C4546" t="str">
            <v>m³</v>
          </cell>
        </row>
        <row r="4547">
          <cell r="A4547" t="str">
            <v>07.006.0010-1</v>
          </cell>
          <cell r="B4547" t="str">
            <v>Argamassa de cimento e saibro, no traço 1:2</v>
          </cell>
          <cell r="C4547" t="str">
            <v>m³</v>
          </cell>
        </row>
        <row r="4548">
          <cell r="A4548" t="str">
            <v>07.006.0015-1</v>
          </cell>
          <cell r="B4548" t="str">
            <v>Idem item 07.006.0010, no traço 1:4</v>
          </cell>
          <cell r="C4548" t="str">
            <v>m³</v>
          </cell>
        </row>
        <row r="4549">
          <cell r="A4549" t="str">
            <v>07.006.0020-1</v>
          </cell>
          <cell r="B4549" t="str">
            <v>Idem item 07.006.0010, no traço 1:6</v>
          </cell>
          <cell r="C4549" t="str">
            <v>m³</v>
          </cell>
        </row>
        <row r="4550">
          <cell r="A4550" t="str">
            <v>07.006.0025-1</v>
          </cell>
          <cell r="B4550" t="str">
            <v>Idem item 07.006.0010, no traço 1:8</v>
          </cell>
          <cell r="C4550" t="str">
            <v>m³</v>
          </cell>
        </row>
        <row r="4551">
          <cell r="A4551" t="str">
            <v>07.007.0010-1</v>
          </cell>
          <cell r="B4551" t="str">
            <v>Argamassa de cimento, saibro e areia, no traço 1:2:2</v>
          </cell>
          <cell r="C4551" t="str">
            <v>m³</v>
          </cell>
        </row>
        <row r="4552">
          <cell r="A4552" t="str">
            <v>07.007.0015-1</v>
          </cell>
          <cell r="B4552" t="str">
            <v>Idem item 07.007.0010, no traço 1:2:3</v>
          </cell>
          <cell r="C4552" t="str">
            <v>m³</v>
          </cell>
        </row>
        <row r="4553">
          <cell r="A4553" t="str">
            <v>07.007.0020-1</v>
          </cell>
          <cell r="B4553" t="str">
            <v>Idem item 07.007.0010, no traço 1:3:3</v>
          </cell>
          <cell r="C4553" t="str">
            <v>m³</v>
          </cell>
        </row>
        <row r="4554">
          <cell r="A4554" t="str">
            <v>07.007.0025-1</v>
          </cell>
          <cell r="B4554" t="str">
            <v>Idem item 07.007.0010, no traço 1:3:5</v>
          </cell>
          <cell r="C4554" t="str">
            <v>m³</v>
          </cell>
        </row>
        <row r="4555">
          <cell r="A4555" t="str">
            <v>07.008.0010-1</v>
          </cell>
          <cell r="B4555" t="str">
            <v>Argamassa de cimento, cal, saibro e areia, no traço 1:2:4:4</v>
          </cell>
          <cell r="C4555" t="str">
            <v>m³</v>
          </cell>
        </row>
        <row r="4556">
          <cell r="A4556" t="str">
            <v>07.009.0010-1</v>
          </cell>
          <cell r="B4556" t="str">
            <v>Argamassa de cimento e terra preta de emboço, no traço 1:2</v>
          </cell>
          <cell r="C4556" t="str">
            <v>m³</v>
          </cell>
        </row>
        <row r="4557">
          <cell r="A4557" t="str">
            <v>07.009.0015-1</v>
          </cell>
          <cell r="B4557" t="str">
            <v>Idem item 07.009.0010, no traço 1:4</v>
          </cell>
          <cell r="C4557" t="str">
            <v>m³</v>
          </cell>
        </row>
        <row r="4558">
          <cell r="A4558" t="str">
            <v>07.009.0020-1</v>
          </cell>
          <cell r="B4558" t="str">
            <v>Idem item 07.009.0010, no traço 1:6</v>
          </cell>
          <cell r="C4558" t="str">
            <v>m³</v>
          </cell>
        </row>
        <row r="4559">
          <cell r="A4559" t="str">
            <v>07.030.0010-1</v>
          </cell>
          <cell r="B4559" t="str">
            <v>Enchimento de areia, inclusive fornecimento desta, por meio de bomba</v>
          </cell>
          <cell r="C4559" t="str">
            <v>m³</v>
          </cell>
        </row>
        <row r="4560">
          <cell r="A4560" t="str">
            <v>07.050.0025-1</v>
          </cell>
          <cell r="B4560" t="str">
            <v>Injeção de calda de cimento, admitindo uma produção média bruta de 2 sacos/h, inclusive fornecimento dos materiais, medido por saco de 50kg</v>
          </cell>
          <cell r="C4560" t="str">
            <v>saco</v>
          </cell>
        </row>
        <row r="4561">
          <cell r="A4561" t="str">
            <v>07.050.0030-1</v>
          </cell>
          <cell r="B4561" t="str">
            <v>Idem item 07.050.0025, admitindo uma produção média bruta de 1 saco/h</v>
          </cell>
          <cell r="C4561" t="str">
            <v>saco</v>
          </cell>
        </row>
        <row r="4562">
          <cell r="A4562" t="str">
            <v>07.050.0035-1</v>
          </cell>
          <cell r="B4562" t="str">
            <v>Idem item 07.050.0025, admitindo uma produção média bruta de 0,5 saco/h</v>
          </cell>
          <cell r="C4562" t="str">
            <v>saco</v>
          </cell>
        </row>
        <row r="4563">
          <cell r="A4563" t="str">
            <v>07.100.0010-1</v>
          </cell>
          <cell r="B4563" t="str">
            <v>Injeção de argamassa de cimento e areia, no traço 1:6, em volume, utilizando equipamento de ar comprimido, admitindo uma produção média bruta de 1,00m³/h, inclusive fornecimento dos materiais</v>
          </cell>
          <cell r="C4563" t="str">
            <v>m³</v>
          </cell>
        </row>
        <row r="4564">
          <cell r="A4564" t="str">
            <v>07.100.0015-1</v>
          </cell>
          <cell r="B4564" t="str">
            <v>Idem item 07.100.0010, admitindo uma produção média bruta de 0,75m³/h</v>
          </cell>
          <cell r="C4564" t="str">
            <v>m³</v>
          </cell>
        </row>
        <row r="4565">
          <cell r="A4565" t="str">
            <v>07.100.0020-1</v>
          </cell>
          <cell r="B4565" t="str">
            <v>Idem item 07.100.0010, admitindo uma produção média bruta de 0,50m³/h</v>
          </cell>
          <cell r="C4565" t="str">
            <v>m³</v>
          </cell>
        </row>
        <row r="4566">
          <cell r="A4566" t="str">
            <v>07.100.0025-1</v>
          </cell>
          <cell r="B4566" t="str">
            <v>Idem item 07.100.0010, admitindo uma produção média bruta de 0,25m³/h</v>
          </cell>
          <cell r="C4566" t="str">
            <v>m³</v>
          </cell>
        </row>
        <row r="4567">
          <cell r="A4567" t="str">
            <v>07.100.0040-1</v>
          </cell>
          <cell r="B4567" t="str">
            <v>Injeção de argamassa de cimento e areia, com 450 a 500kg/m³ de cimento, utilizando bomba de argamassa com unidade misturadora e bombeadora acopladas, com capacidade de 900 a 4.800l de mistura seca, com uma produção de 1,00m³/h, destinada a execução de fundações, inclusive o fornecimento de materiais</v>
          </cell>
          <cell r="C4567" t="str">
            <v>m³</v>
          </cell>
        </row>
        <row r="4568">
          <cell r="A4568" t="str">
            <v>07.150.0010-1</v>
          </cell>
          <cell r="B4568" t="str">
            <v>Injeção para tratamento de solo de fundação com resina epóxica ou outros materiais químicos, exclusive o fornecimento dos mesmos.  Custo por kg de material ou mistura</v>
          </cell>
          <cell r="C4568" t="str">
            <v>kg</v>
          </cell>
        </row>
        <row r="4569">
          <cell r="A4569" t="str">
            <v>07.150.0020-1</v>
          </cell>
          <cell r="B4569" t="str">
            <v>Aplicação de resina epóxica em colagem de peças de concreto, inclusive preparo do local, exclusive fornecimento de material.  Custo por kg de resina utilizada</v>
          </cell>
          <cell r="C4569" t="str">
            <v>kg</v>
          </cell>
        </row>
        <row r="4570">
          <cell r="A4570" t="str">
            <v>07.160.0012-1</v>
          </cell>
          <cell r="B4570" t="str">
            <v>Injeção de resina epóxica em fissuras de concreto estrutural, inclusive preparo do local, perfuração e vedação e o fornecimento dos materiais a injetar</v>
          </cell>
          <cell r="C4570" t="str">
            <v>kg</v>
          </cell>
        </row>
        <row r="4571">
          <cell r="A4571" t="str">
            <v>07.160.0020-1</v>
          </cell>
          <cell r="B4571" t="str">
            <v>Idem item 07.150.0020, inclusive o material</v>
          </cell>
          <cell r="C4571" t="str">
            <v>kg</v>
          </cell>
        </row>
        <row r="4572">
          <cell r="A4572" t="str">
            <v>07.170.0010-1</v>
          </cell>
          <cell r="B4572" t="str">
            <v>Argamassa de cimento e areia, no traço 1:3, com adição de cola a base de resina sintética de alta aderência</v>
          </cell>
          <cell r="C4572" t="str">
            <v>m³</v>
          </cell>
        </row>
        <row r="4573">
          <cell r="A4573" t="str">
            <v>07.180.0010-1</v>
          </cell>
          <cell r="B4573" t="str">
            <v xml:space="preserve">Argamassa de cimento e areia no traço 1:2 com adição de adesivo à base de resina acrílica </v>
          </cell>
          <cell r="C4573" t="str">
            <v>m³</v>
          </cell>
        </row>
        <row r="4574">
          <cell r="A4574" t="str">
            <v>08.001.0001-0</v>
          </cell>
          <cell r="B4574" t="str">
            <v>Base de macadame simples, medida em volume depois de comprimido o macadame</v>
          </cell>
          <cell r="C4574" t="str">
            <v>m³</v>
          </cell>
        </row>
        <row r="4575">
          <cell r="A4575" t="str">
            <v>08.001.0002-1</v>
          </cell>
          <cell r="B4575" t="str">
            <v>Base de brita graduada, inclusive fornecimento dos materiais, medida após a compactação</v>
          </cell>
          <cell r="C4575" t="str">
            <v>m³</v>
          </cell>
        </row>
        <row r="4576">
          <cell r="A4576" t="str">
            <v>08.001.0004-0</v>
          </cell>
          <cell r="B4576" t="str">
            <v>Base de brita graduada, com adição de 3% de cimento, utilizando distribuidora de agregados, medida após a compactação, inclusive fornecimento dos materiais</v>
          </cell>
          <cell r="C4576" t="str">
            <v>m³</v>
          </cell>
        </row>
        <row r="4577">
          <cell r="A4577" t="str">
            <v>08.001.0005-0</v>
          </cell>
          <cell r="B4577" t="str">
            <v>Sub-base de pó-de-pedra, inclusive espalhamento, irrigação, compactação e fornecimento do material</v>
          </cell>
          <cell r="C4577" t="str">
            <v>m³</v>
          </cell>
        </row>
        <row r="4578">
          <cell r="A4578" t="str">
            <v>08.001.0008-0</v>
          </cell>
          <cell r="B4578" t="str">
            <v>Base de brita corrida, inclusive fornecimento dos materiais, medida após a compactação</v>
          </cell>
          <cell r="C4578" t="str">
            <v>m³</v>
          </cell>
        </row>
        <row r="4579">
          <cell r="A4579" t="str">
            <v>08.001.0009-0</v>
          </cell>
          <cell r="B4579" t="str">
            <v>Sub-base de brita corrida, inclusive fornecimento dos materiais, medida após a compactação</v>
          </cell>
          <cell r="C4579" t="str">
            <v>m³</v>
          </cell>
        </row>
        <row r="4580">
          <cell r="A4580" t="str">
            <v>08.002.0001-0</v>
          </cell>
          <cell r="B4580" t="str">
            <v>Base de macadame hidráulico, de acordo com as “Instruções para execução”, do DER-RJ.  O custo indeniza as operações de execução, inclusive fornecimento dos materiais empregados (brita, pó-de-pedra e água) e se aplica ao volume executado, medido após compactação</v>
          </cell>
          <cell r="C4580" t="str">
            <v>m³</v>
          </cell>
        </row>
        <row r="4581">
          <cell r="A4581" t="str">
            <v>08.003.0001-0</v>
          </cell>
          <cell r="B4581" t="str">
            <v>Base ou sub-base estabilizada granulometricamente, com mistura de 2 ou mais materiais, de acordo com as “Instruções para execução”, do DER-RJ, exclusive escavação e transporte dos materiais, inclusive o transporte de água</v>
          </cell>
          <cell r="C4581" t="str">
            <v>m³</v>
          </cell>
        </row>
        <row r="4582">
          <cell r="A4582" t="str">
            <v>08.003.0002-0</v>
          </cell>
          <cell r="B4582" t="str">
            <v>Base ou sub-base estabilizada sem mistura de materiais, de acordo com as “Instruções para execução”, do DER-RJ, exclusive escavação e transporte dos materiais, inclusive o transporte de água</v>
          </cell>
          <cell r="C4582" t="str">
            <v>m³</v>
          </cell>
        </row>
        <row r="4583">
          <cell r="A4583" t="str">
            <v>08.003.0005-0</v>
          </cell>
          <cell r="B4583" t="str">
            <v>Sub-base estabilizada em argila, sem mistura dos materiais, com aditivo, exclusive fornecimento da argila</v>
          </cell>
          <cell r="C4583" t="str">
            <v>m³</v>
          </cell>
        </row>
        <row r="4584">
          <cell r="A4584" t="str">
            <v>08.003.0010-0</v>
          </cell>
          <cell r="B4584" t="str">
            <v>Base de agregado siderúrgico (escória de aciária), inclusive fornecimento dos materiais, medida após a compactação</v>
          </cell>
          <cell r="C4584" t="str">
            <v>m³</v>
          </cell>
        </row>
        <row r="4585">
          <cell r="A4585" t="str">
            <v>08.003.0015-0</v>
          </cell>
          <cell r="B4585" t="str">
            <v>Base ou sub-base estabilizada de agregado siderúrgico (escória de aciaria), mistura em usina, inclusive fornecimento dos materiais, exclusive transporte da mistura, medida após a compactação</v>
          </cell>
          <cell r="C4585" t="str">
            <v>m³</v>
          </cell>
        </row>
        <row r="4586">
          <cell r="A4586" t="str">
            <v>08.003.0030-0</v>
          </cell>
          <cell r="B4586" t="str">
            <v>Base de agregados reciclados de resíduos de construção civil, inclusive fornecimento dos materiais, medida após a compactação</v>
          </cell>
          <cell r="C4586" t="str">
            <v>m³</v>
          </cell>
        </row>
        <row r="4587">
          <cell r="A4587" t="str">
            <v>08.003.0035-0</v>
          </cell>
          <cell r="B4587" t="str">
            <v>Sub-base e reforço de agregados reciclados, de resíduos da construção civil, inclusive fornecimento dos materiais, medido após a compactação</v>
          </cell>
          <cell r="C4587" t="str">
            <v>m³</v>
          </cell>
        </row>
        <row r="4588">
          <cell r="A4588" t="str">
            <v>08.004.0001-0</v>
          </cell>
          <cell r="B4588" t="str">
            <v>Base de solo-cimento executado “in loco”.  O custo indeniza as operações de execução na pista, inclusive transporte da água e se aplica ao volume de solo-cimento executado, medido após a compactação, exclusive escavação, cimento e transporte dos materiais</v>
          </cell>
          <cell r="C4588" t="str">
            <v>m³</v>
          </cell>
        </row>
        <row r="4589">
          <cell r="A4589" t="str">
            <v>08.004.0002-0</v>
          </cell>
          <cell r="B4589" t="str">
            <v>Idem item 08.004.0001, com os materiais misturados na usina, indenizando as operações de execução na usina e na pista, exclusive ainda o transporte da usina para a pista</v>
          </cell>
          <cell r="C4589" t="str">
            <v>m³</v>
          </cell>
        </row>
        <row r="4590">
          <cell r="A4590" t="str">
            <v>08.004.0003-0</v>
          </cell>
          <cell r="B4590" t="str">
            <v>Base de solo estabilizado (solo + brita), com os materiais misturados na usina.  O custo indeniza a execução na usina e na pista, e se aplica ao volume medido após a compactação, inclusive transporte de água, exclusive escavação, carga e transporte dos solos utilizados e brita</v>
          </cell>
          <cell r="C4590" t="str">
            <v>m³</v>
          </cell>
        </row>
        <row r="4591">
          <cell r="A4591" t="str">
            <v>08.004.0008-0</v>
          </cell>
          <cell r="B4591" t="str">
            <v>Base ou sub-base de solo-cal, com mistura em usina, exclusive escavação, transporte do solo e transporte da mistura, mas incluindo o fornecimento da cal, medido após a compactação</v>
          </cell>
          <cell r="C4591" t="str">
            <v>m³</v>
          </cell>
        </row>
        <row r="4592">
          <cell r="A4592" t="str">
            <v>08.005.0001-0</v>
          </cell>
          <cell r="B4592" t="str">
            <v>Base de macadame cimentado de mistura prévia (concreto magro), traço 1:15, de acordo com as “Instruções para execução”, do DER-RJ, inclusive transporte para pista</v>
          </cell>
          <cell r="C4592" t="str">
            <v>m³</v>
          </cell>
        </row>
        <row r="4593">
          <cell r="A4593" t="str">
            <v>08.005.0002-0</v>
          </cell>
          <cell r="B4593" t="str">
            <v>Idem item 08.005.0001, sendo o traço 1:19</v>
          </cell>
          <cell r="C4593" t="str">
            <v>m³</v>
          </cell>
        </row>
        <row r="4594">
          <cell r="A4594" t="str">
            <v>08.005.0003-0</v>
          </cell>
          <cell r="B4594" t="str">
            <v>Idem item 08.005.0001, sendo o traço 1:24</v>
          </cell>
          <cell r="C4594" t="str">
            <v>m³</v>
          </cell>
        </row>
        <row r="4595">
          <cell r="A4595" t="str">
            <v>08.009.0003-0</v>
          </cell>
          <cell r="B4595" t="str">
            <v>Pavimentação com paralelepípedos sobre colchão de pó-de-pedra e rejuntamento com argamassa de cimento e areia, no traço 1:3, inclusive fornecimento de todos os materiais</v>
          </cell>
          <cell r="C4595" t="str">
            <v>m²</v>
          </cell>
        </row>
        <row r="4596">
          <cell r="A4596" t="str">
            <v>08.009.0005-0</v>
          </cell>
          <cell r="B4596" t="str">
            <v>Idem item 08.009.0003, sendo o rejuntamento com betume e cascalhinho</v>
          </cell>
          <cell r="C4596" t="str">
            <v>m²</v>
          </cell>
        </row>
        <row r="4597">
          <cell r="A4597" t="str">
            <v>08.009.0010-0</v>
          </cell>
          <cell r="B4597" t="str">
            <v>Pavimentação com paralelepípedos sobre colchão de areia e rejuntamento do mesmo material, inclusive fornecimento de todos os materiais</v>
          </cell>
          <cell r="C4597" t="str">
            <v>m²</v>
          </cell>
        </row>
        <row r="4598">
          <cell r="A4598" t="str">
            <v>08.010.0001-0</v>
          </cell>
          <cell r="B4598" t="str">
            <v>Pavimentação com paralelepípedos sobre colchão de pó-de-pedra, base de 10cm de concreto magro fck=10MPa e rejuntamento com betume e cascalhinho, inclusive o fornecimento de todos os materiais</v>
          </cell>
          <cell r="C4598" t="str">
            <v>m²</v>
          </cell>
        </row>
        <row r="4599">
          <cell r="A4599" t="str">
            <v>08.010.0005-0</v>
          </cell>
          <cell r="B4599" t="str">
            <v>Sarjeta-guia de paralelepípedo (1 fiada), assente sobre base de concreto fck=10MPa, inclusive esta, rejuntamento de argamassa de cimento e areia (traço 1:3), para pavimentação betuminosa</v>
          </cell>
          <cell r="C4599" t="str">
            <v>m</v>
          </cell>
        </row>
        <row r="4600">
          <cell r="A4600" t="str">
            <v>08.011.0001-0</v>
          </cell>
          <cell r="B4600" t="str">
            <v>Sarjeta de paralelepípedos (3 fiadas),assente sobre colchão de pó-de-pedra, inclusive fornecimento do pó-de-pedra e base de macadame hidráulico, com 15cm de espessura e rejuntamento com betume e cascalhinho</v>
          </cell>
          <cell r="C4600" t="str">
            <v>m</v>
          </cell>
        </row>
        <row r="4601">
          <cell r="A4601" t="str">
            <v>08.013.0005-0</v>
          </cell>
          <cell r="B4601" t="str">
            <v>Travessão ou tento de granito, fornecimento e assentamento com rejuntamento de argamassa de cimento e areia, no traço 1:4</v>
          </cell>
          <cell r="C4601" t="str">
            <v>m</v>
          </cell>
        </row>
        <row r="4602">
          <cell r="A4602" t="str">
            <v>08.013.0010-0</v>
          </cell>
          <cell r="B4602" t="str">
            <v>Meio-fio em granito, com seção de (20x25)cm, formato de paralelogramo com ângulo de 83º, superfícies sem polimento com chanfro de 1cm na parte superior, em uma das faces, fornecimento e assentamento com rejuntamento de argamassa de cimento e areia no traço 1:4</v>
          </cell>
          <cell r="C4602" t="str">
            <v>m</v>
          </cell>
        </row>
        <row r="4603">
          <cell r="A4603" t="str">
            <v>08.013.0015-0</v>
          </cell>
          <cell r="B4603" t="str">
            <v>Meio-fio reto de granito, altura de 0,35m, apicoado comum, fornecimento e assentamento com rejuntamento de argamassa de cimento e areia no traço 1:4</v>
          </cell>
          <cell r="C4603" t="str">
            <v>m</v>
          </cell>
        </row>
        <row r="4604">
          <cell r="A4604" t="str">
            <v>08.015.0001-0</v>
          </cell>
          <cell r="B4604" t="str">
            <v>Revestimento primário com tratamento antipó, inclusive fornecimento dos materiais</v>
          </cell>
          <cell r="C4604" t="str">
            <v>m²</v>
          </cell>
        </row>
        <row r="4605">
          <cell r="A4605" t="str">
            <v>08.015.0002-0</v>
          </cell>
          <cell r="B4605" t="str">
            <v>Revestimento do tipo “Tratamento superficial betuminoso simples”, de acordo com as “Instruções para execução”, do DER-RJ, inclusive transporte dentro do canteiro</v>
          </cell>
          <cell r="C4605" t="str">
            <v>m²</v>
          </cell>
        </row>
        <row r="4606">
          <cell r="A4606" t="str">
            <v>08.015.0003-0</v>
          </cell>
          <cell r="B4606" t="str">
            <v>Idem item 08.015.0002, sendo duplo</v>
          </cell>
          <cell r="C4606" t="str">
            <v>m²</v>
          </cell>
        </row>
        <row r="4607">
          <cell r="A4607" t="str">
            <v>08.015.0004-0</v>
          </cell>
          <cell r="B4607" t="str">
            <v>Idem item 08.015.0002, sendo triplo</v>
          </cell>
          <cell r="C4607" t="str">
            <v>m²</v>
          </cell>
        </row>
        <row r="4608">
          <cell r="A4608" t="str">
            <v>08.015.0005-0</v>
          </cell>
          <cell r="B4608" t="str">
            <v>Macadame betuminoso de penetração direta, com capa selante, de acordo com as “Instruções para execução”, do DER-RJ. O custo indeniza as operações de execução, inclusive o fornecimento  dos materiais empregados, medido o volume após a compressão</v>
          </cell>
          <cell r="C4608" t="str">
            <v>m³</v>
          </cell>
        </row>
        <row r="4609">
          <cell r="A4609" t="str">
            <v>08.015.0008-0</v>
          </cell>
          <cell r="B4609" t="str">
            <v>Pré-mistura a frio, de acordo com as “Instruções para execução”, do DER-RJ. O custo indeniza as operações de execução, fornecimento dos materiais empregados, e aplica-se ao volume executado, medido após a compressão, exclusive transporte da usina para a pista</v>
          </cell>
          <cell r="C4609" t="str">
            <v>m³</v>
          </cell>
        </row>
        <row r="4610">
          <cell r="A4610" t="str">
            <v>08.015.0016-0</v>
          </cell>
          <cell r="B4610" t="str">
            <v>Capa selante compreendendo aplicação de asfalto na proporção de 0,7 a 1,5l/m², distribuição de agregado (5 a 15kg/m²) e compactação com rolo leve</v>
          </cell>
          <cell r="C4610" t="str">
            <v>m²</v>
          </cell>
        </row>
        <row r="4611">
          <cell r="A4611" t="str">
            <v>08.015.0020-0</v>
          </cell>
          <cell r="B4611" t="str">
            <v>Microrrevestimento asfáltico a frio, com emprego de emulsão modificada com polímeros, aditivo de controle de rompimento, consumo por m² entre 10kg a 12kg, em uma única camada, com emprego da faixa III ou IV da ISSA. O custo inclui todos os materiais, equipamentos, mão-de-obra e  execução. O microrrevestimento asfáltico a frio deverá atender as especificações da ISSA ou do DNIT</v>
          </cell>
          <cell r="C4611" t="str">
            <v>m²</v>
          </cell>
        </row>
        <row r="4612">
          <cell r="A4612" t="str">
            <v>08.015.0025-0</v>
          </cell>
          <cell r="B4612" t="str">
            <v xml:space="preserve">Microrrevestimento asfáltico a frio, com emulsão modificada com polímero (SBS) e fibras, espessura de 1cm, inclusive fornecimento de todos os materias, conforme “Instruções para execução” do DER- RJ </v>
          </cell>
          <cell r="C4612" t="str">
            <v>m²</v>
          </cell>
        </row>
        <row r="4613">
          <cell r="A4613" t="str">
            <v>08.015.0040-0</v>
          </cell>
          <cell r="B4613" t="str">
            <v>Revestimento de concreto betuminoso usinado a quente, com 8cm de espessura, executado em 2 camadas, sendo a inferior de ligação (“Binder”), com 4cm de espessura e a superior de rolamento, de acordo com as “Instruções para execução”, do DER-RJ, exclusive transporte da usina para a pista</v>
          </cell>
          <cell r="C4613" t="str">
            <v>m²</v>
          </cell>
        </row>
        <row r="4614">
          <cell r="A4614" t="str">
            <v>08.015.0042-0</v>
          </cell>
          <cell r="B4614" t="str">
            <v>Revestimento de concreto betuminoso usinado a quente, com 10cm de espessura, executado em 2 camadas, sendo a inferior de ligação (“Binder”) com 6cm de espessura e a superior de rolamento, de acordo com as “Instruções para execução”, do DER-RJ, exclusive transporte da usina para a pista</v>
          </cell>
          <cell r="C4614" t="str">
            <v>m²</v>
          </cell>
        </row>
        <row r="4615">
          <cell r="A4615" t="str">
            <v>08.015.0045-0</v>
          </cell>
          <cell r="B4615" t="str">
            <v>Idem item 08.015.0042, utilizando agregado siderúrgico (escória de aciaria)</v>
          </cell>
          <cell r="C4615" t="str">
            <v>m²</v>
          </cell>
        </row>
        <row r="4616">
          <cell r="A4616" t="str">
            <v>08.015.0050-0</v>
          </cell>
          <cell r="B4616" t="str">
            <v>Revestimento de concreto asfáltico betuminoso usinado a quente, com 5cm de espessura, executado em uma camada, de acordo com as “Instruções para execução”, do DER-RJ, exclusive o transporte da usina para pista, e considerando uma produção de usina de 2.000t/mês</v>
          </cell>
          <cell r="C4616" t="str">
            <v>m²</v>
          </cell>
        </row>
        <row r="4617">
          <cell r="A4617" t="str">
            <v>08.015.0051-0</v>
          </cell>
          <cell r="B4617" t="str">
            <v>Idem item 08.015.0050, para uma produção de usina de 3.000t/mês</v>
          </cell>
          <cell r="C4617" t="str">
            <v>m²</v>
          </cell>
        </row>
        <row r="4618">
          <cell r="A4618" t="str">
            <v>08.015.0052-0</v>
          </cell>
          <cell r="B4618" t="str">
            <v>Idem item 08.015.0050, para uma produção de usina de 4.000t/mês</v>
          </cell>
          <cell r="C4618" t="str">
            <v>m²</v>
          </cell>
        </row>
        <row r="4619">
          <cell r="A4619" t="str">
            <v>08.015.0053-0</v>
          </cell>
          <cell r="B4619" t="str">
            <v>Idem item 08.015.0050, para uma produção de usina de 6.000t/mês</v>
          </cell>
          <cell r="C4619" t="str">
            <v>m²</v>
          </cell>
        </row>
        <row r="4620">
          <cell r="A4620" t="str">
            <v>08.015.0054-0</v>
          </cell>
          <cell r="B4620" t="str">
            <v>Idem item 08.015.0050, para uma produção de usina de 8.000t/mês</v>
          </cell>
          <cell r="C4620" t="str">
            <v>m²</v>
          </cell>
        </row>
        <row r="4621">
          <cell r="A4621" t="str">
            <v>08.015.0055-0</v>
          </cell>
          <cell r="B4621" t="str">
            <v>Idem item 08.015.0050, para uma produção de usina de 10.000t/mês</v>
          </cell>
          <cell r="C4621" t="str">
            <v>m²</v>
          </cell>
        </row>
        <row r="4622">
          <cell r="A4622" t="str">
            <v>08.015.0070-0</v>
          </cell>
          <cell r="B4622" t="str">
            <v>Revestimento de concreto betuminoso usinado a quente, para camada de rolamento, com 4cm de espessura, exclusive transporte da usina para a pista, e considerando uma produção de usina de 2.000t/mês</v>
          </cell>
          <cell r="C4622" t="str">
            <v>m²</v>
          </cell>
        </row>
        <row r="4623">
          <cell r="A4623" t="str">
            <v>08.015.0071-0</v>
          </cell>
          <cell r="B4623" t="str">
            <v>Idem item 08.015.0070, para uma produção de usina de 3.000t/mês</v>
          </cell>
          <cell r="C4623" t="str">
            <v>m²</v>
          </cell>
        </row>
        <row r="4624">
          <cell r="A4624" t="str">
            <v>08.015.0072-0</v>
          </cell>
          <cell r="B4624" t="str">
            <v>Idem item 08.015.0070, para uma produção de usina de 4.000t/mês</v>
          </cell>
          <cell r="C4624" t="str">
            <v>m²</v>
          </cell>
        </row>
        <row r="4625">
          <cell r="A4625" t="str">
            <v>08.015.0073-0</v>
          </cell>
          <cell r="B4625" t="str">
            <v>Idem item 08.015.0070, para uma produção de usina de 6.000t/mês</v>
          </cell>
          <cell r="C4625" t="str">
            <v>m²</v>
          </cell>
        </row>
        <row r="4626">
          <cell r="A4626" t="str">
            <v>08.015.0074-0</v>
          </cell>
          <cell r="B4626" t="str">
            <v>Idem item 08.015.0070, para uma produção de usina de 8.000t/mês</v>
          </cell>
          <cell r="C4626" t="str">
            <v>m²</v>
          </cell>
        </row>
        <row r="4627">
          <cell r="A4627" t="str">
            <v>08.015.0075-0</v>
          </cell>
          <cell r="B4627" t="str">
            <v>Idem item 08.015.0070, para uma produção de usina de 10.000t/mês</v>
          </cell>
          <cell r="C4627" t="str">
            <v>m²</v>
          </cell>
        </row>
        <row r="4628">
          <cell r="A4628" t="str">
            <v>08.015.0077-0</v>
          </cell>
          <cell r="B4628" t="str">
            <v>Revestimento de concreto betuminoso usinado a quente, para camada de rolamento, com 3cm de espessura, exclusive transporte da usina para a pista, e considerando uma produção de usina de 2.000t/mês</v>
          </cell>
          <cell r="C4628" t="str">
            <v>m²</v>
          </cell>
        </row>
        <row r="4629">
          <cell r="A4629" t="str">
            <v>08.015.0078-0</v>
          </cell>
          <cell r="B4629" t="str">
            <v>Idem item 08.015.0077, para uma produção de usina de 3.000t/mês</v>
          </cell>
          <cell r="C4629" t="str">
            <v>m²</v>
          </cell>
        </row>
        <row r="4630">
          <cell r="A4630" t="str">
            <v>08.015.0079-0</v>
          </cell>
          <cell r="B4630" t="str">
            <v>Idem item 08.015.0077, para uma produção de usina de 4.000t/mês</v>
          </cell>
          <cell r="C4630" t="str">
            <v>m²</v>
          </cell>
        </row>
        <row r="4631">
          <cell r="A4631" t="str">
            <v>08.015.0080-0</v>
          </cell>
          <cell r="B4631" t="str">
            <v>Idem item 08.015.0077, para uma produção de usina de 6.000t/mês</v>
          </cell>
          <cell r="C4631" t="str">
            <v>m²</v>
          </cell>
        </row>
        <row r="4632">
          <cell r="A4632" t="str">
            <v>08.015.0081-0</v>
          </cell>
          <cell r="B4632" t="str">
            <v>Idem item 08.015.0077, para uma produção de usina de 8.000t/mês</v>
          </cell>
          <cell r="C4632" t="str">
            <v>m²</v>
          </cell>
        </row>
        <row r="4633">
          <cell r="A4633" t="str">
            <v>08.015.0082-0</v>
          </cell>
          <cell r="B4633" t="str">
            <v>Idem item 08.015.0077, para uma produção de usina de 10.000t/mês</v>
          </cell>
          <cell r="C4633" t="str">
            <v>m²</v>
          </cell>
        </row>
        <row r="4634">
          <cell r="A4634" t="str">
            <v>08.015.0083-0</v>
          </cell>
          <cell r="B4634" t="str">
            <v>Pavimentação com camada de rolamento de SMA (“Brita Mastique Asfalto”), espessura de 3,4cm, nivelamento eletrônico, inclusive fornecimento dos materiais e junta tipo “infra-red”</v>
          </cell>
          <cell r="C4634" t="str">
            <v>m²</v>
          </cell>
        </row>
        <row r="4635">
          <cell r="A4635" t="str">
            <v>08.015.0084-0</v>
          </cell>
          <cell r="B4635" t="str">
            <v xml:space="preserve">Idem item 08.015.0083, com espessura de 4cm </v>
          </cell>
          <cell r="C4635" t="str">
            <v>m²</v>
          </cell>
        </row>
        <row r="4636">
          <cell r="A4636" t="str">
            <v>08.015.0085-0</v>
          </cell>
          <cell r="B4636" t="str">
            <v>Concreto asfáltico usinado a quente, com asfalto de borracha, tipo “Terminal Blend”, utilizando até 15% de borracha granulada de pneus, para camada de rolamento, de acordo com as especificações da PCRJ, exclusive o transporte da usina para pista, espalhamento e compactação  da mistura, satisfazendo as propriedades da Norma DER/PR-ES-P-28/5 ou DNIT ES 385/99</v>
          </cell>
          <cell r="C4636" t="str">
            <v>t</v>
          </cell>
        </row>
        <row r="4637">
          <cell r="A4637" t="str">
            <v>08.015.0086-0</v>
          </cell>
          <cell r="B4637" t="str">
            <v>Execução de membrana de absorção de esforços (SAMI-R), inclusive fornecimento dos materiais</v>
          </cell>
          <cell r="C4637" t="str">
            <v>m²</v>
          </cell>
        </row>
        <row r="4638">
          <cell r="A4638" t="str">
            <v>08.015.0087-0</v>
          </cell>
          <cell r="B4638" t="str">
            <v>Execução de membrana de absorção de esforços (SAMI-R), utilizando ligante de asfalto-borracha, aplicado a aproximadamente 170º C, com viscosidade de 3500 cp e taxa de 2,8l/m², exclusive o fornecimento do ligante</v>
          </cell>
          <cell r="C4638" t="str">
            <v>m²</v>
          </cell>
        </row>
        <row r="4639">
          <cell r="A4639" t="str">
            <v>08.015.0088-0</v>
          </cell>
          <cell r="B4639" t="str">
            <v>Execução de membrana de absorção de esforços (SAMI-R), utilizando BMB, aplicado a aproximadamente 170ºC, com viscosidade de 3500cp e taxa de 2,8l/m², inclusive fornecimento dos materiais</v>
          </cell>
          <cell r="C4639" t="str">
            <v>m²</v>
          </cell>
        </row>
        <row r="4640">
          <cell r="A4640" t="str">
            <v>08.015.0090-0</v>
          </cell>
          <cell r="B4640" t="str">
            <v>Revestimento de concreto asfáltico, com polímero, usinado a quente, com 5cm de espessura, executado com vibroacabadora com controle eletrônico e mesa extensiva de no mínimo 7m</v>
          </cell>
          <cell r="C4640" t="str">
            <v>m²</v>
          </cell>
        </row>
        <row r="4641">
          <cell r="A4641" t="str">
            <v>08.015.0095-0</v>
          </cell>
          <cell r="B4641" t="str">
            <v>Idem item 08.015.0090, com 7cm de espessura</v>
          </cell>
          <cell r="C4641" t="str">
            <v>m²</v>
          </cell>
        </row>
        <row r="4642">
          <cell r="A4642" t="str">
            <v>08.015.0096-0</v>
          </cell>
          <cell r="B4642" t="str">
            <v>Lama asfáltica fina de ruptura controlada, com fornecimento e transporte dos materiais, exclusive emulsão</v>
          </cell>
          <cell r="C4642" t="str">
            <v>m²</v>
          </cell>
        </row>
        <row r="4643">
          <cell r="A4643" t="str">
            <v>08.015.0097-0</v>
          </cell>
          <cell r="B4643" t="str">
            <v>Idem item 08.015.0096, sendo lama asfáltica grossa</v>
          </cell>
          <cell r="C4643" t="str">
            <v>m²</v>
          </cell>
        </row>
        <row r="4644">
          <cell r="A4644" t="str">
            <v>08.015.0098-0</v>
          </cell>
          <cell r="B4644" t="str">
            <v>Revestimento de concreto betuminoso usinado em temperatura abaixo de 140ºC e compactação abaixo de 90ºC (temperatura morna), espessura de 4cm, utilizando amida sintética na proporção 3kg por t de CAP, mistura “in situ” em usina, inclusive fornecimento dos materiais</v>
          </cell>
          <cell r="C4644" t="str">
            <v>t</v>
          </cell>
        </row>
        <row r="4645">
          <cell r="A4645" t="str">
            <v>08.015.0100-0</v>
          </cell>
          <cell r="B4645" t="str">
            <v>Concreto asfáltico, usinado a quente, de acordo com as determinações especificadas pela Prefeitura-RJ, inclusive todos os materiais (massa fina), exclusive o transporte da usina para a pista. Custo somente do preparo e materiais, exclusive espalhamento e compactação, considerando uma produção de 2000t/mês</v>
          </cell>
          <cell r="C4645" t="str">
            <v>t</v>
          </cell>
        </row>
        <row r="4646">
          <cell r="A4646" t="str">
            <v>08.015.0101-0</v>
          </cell>
          <cell r="B4646" t="str">
            <v>Idem item 08.015.0100, para uma produção de 3000t/mês</v>
          </cell>
          <cell r="C4646" t="str">
            <v>t</v>
          </cell>
        </row>
        <row r="4647">
          <cell r="A4647" t="str">
            <v>08.015.0102-0</v>
          </cell>
          <cell r="B4647" t="str">
            <v>Idem item 08.015.0100, para uma produção de 4000t/mês</v>
          </cell>
          <cell r="C4647" t="str">
            <v>t</v>
          </cell>
        </row>
        <row r="4648">
          <cell r="A4648" t="str">
            <v>08.015.0103-0</v>
          </cell>
          <cell r="B4648" t="str">
            <v>Idem item 08.015.0100, para uma produção de 6000t/mês</v>
          </cell>
          <cell r="C4648" t="str">
            <v>t</v>
          </cell>
        </row>
        <row r="4649">
          <cell r="A4649" t="str">
            <v>08.015.0104-0</v>
          </cell>
          <cell r="B4649" t="str">
            <v>Idem item 08.015.0100, para uma produção de 8000t/mês</v>
          </cell>
          <cell r="C4649" t="str">
            <v>t</v>
          </cell>
        </row>
        <row r="4650">
          <cell r="A4650" t="str">
            <v>08.015.0105-0</v>
          </cell>
          <cell r="B4650" t="str">
            <v>Idem item 08.015.0100, para uma produção de 10000t/mês</v>
          </cell>
          <cell r="C4650" t="str">
            <v>t</v>
          </cell>
        </row>
        <row r="4651">
          <cell r="A4651" t="str">
            <v>08.015.0120-0</v>
          </cell>
          <cell r="B4651" t="str">
            <v>Concreto asfáltico, usinado a quente, de acordo com as determinações especificadas pela Prefeitura-RJ, inclusive todos os materiais (massa grossa), exclusive o transporte da usina para a pista. Custo somente do preparo e materiais, exclusive espalhamento e compactação, considerando uma produção de 2000t/mês</v>
          </cell>
          <cell r="C4651" t="str">
            <v>t</v>
          </cell>
        </row>
        <row r="4652">
          <cell r="A4652" t="str">
            <v>08.015.0121-0</v>
          </cell>
          <cell r="B4652" t="str">
            <v>Idem item 08.015.0120, para uma produção de 3000t/mês</v>
          </cell>
          <cell r="C4652" t="str">
            <v>t</v>
          </cell>
        </row>
        <row r="4653">
          <cell r="A4653" t="str">
            <v>08.015.0122-0</v>
          </cell>
          <cell r="B4653" t="str">
            <v>Idem item 08.015.0120, para uma produção de 4000t/mês</v>
          </cell>
          <cell r="C4653" t="str">
            <v>t</v>
          </cell>
        </row>
        <row r="4654">
          <cell r="A4654" t="str">
            <v>08.015.0123-0</v>
          </cell>
          <cell r="B4654" t="str">
            <v>Idem item 08.015.0120, para uma produção de 6000t/mês</v>
          </cell>
          <cell r="C4654" t="str">
            <v>t</v>
          </cell>
        </row>
        <row r="4655">
          <cell r="A4655" t="str">
            <v>08.015.0124-0</v>
          </cell>
          <cell r="B4655" t="str">
            <v>Idem item 08.015.0120, para uma produção de 8000t/mês</v>
          </cell>
          <cell r="C4655" t="str">
            <v>t</v>
          </cell>
        </row>
        <row r="4656">
          <cell r="A4656" t="str">
            <v>08.015.0125-0</v>
          </cell>
          <cell r="B4656" t="str">
            <v>Idem item 08.015.0120, para uma produção de 10000t/mês</v>
          </cell>
          <cell r="C4656" t="str">
            <v>t</v>
          </cell>
        </row>
        <row r="4657">
          <cell r="A4657" t="str">
            <v>08.015.0150-0</v>
          </cell>
          <cell r="B4657" t="str">
            <v>Concreto asfáltico para base, tipo CAB, usinado a quente, de acordo com as determinações especificadas pela Prefeitura-RJ, inclusive todos os materiais, exclusive o transporte da usina para a pista. Custo somente do preparo e materiais, exclusive espalhamento e compactação, considerando uma produção de 2000t/mês</v>
          </cell>
          <cell r="C4657" t="str">
            <v>t</v>
          </cell>
        </row>
        <row r="4658">
          <cell r="A4658" t="str">
            <v>08.015.0151-0</v>
          </cell>
          <cell r="B4658" t="str">
            <v>Idem item 08.015.0150, para uma produção de 3000t/mês</v>
          </cell>
          <cell r="C4658" t="str">
            <v>t</v>
          </cell>
        </row>
        <row r="4659">
          <cell r="A4659" t="str">
            <v>08.015.0152-0</v>
          </cell>
          <cell r="B4659" t="str">
            <v>Idem item 08.015.0150, para uma produção de 4000t/mês</v>
          </cell>
          <cell r="C4659" t="str">
            <v>t</v>
          </cell>
        </row>
        <row r="4660">
          <cell r="A4660" t="str">
            <v>08.015.0153-0</v>
          </cell>
          <cell r="B4660" t="str">
            <v>Idem item 08.015.0150, para uma produção de 6000t/mês</v>
          </cell>
          <cell r="C4660" t="str">
            <v>t</v>
          </cell>
        </row>
        <row r="4661">
          <cell r="A4661" t="str">
            <v>08.015.0154-0</v>
          </cell>
          <cell r="B4661" t="str">
            <v>Idem item 08.015.0150, para uma produção de 8000t/mês</v>
          </cell>
          <cell r="C4661" t="str">
            <v>t</v>
          </cell>
        </row>
        <row r="4662">
          <cell r="A4662" t="str">
            <v>08.015.0155-0</v>
          </cell>
          <cell r="B4662" t="str">
            <v>Idem item 08.015.0150, para uma produção de 10000t/mês</v>
          </cell>
          <cell r="C4662" t="str">
            <v>t</v>
          </cell>
        </row>
        <row r="4663">
          <cell r="A4663" t="str">
            <v>08.015.0200-0</v>
          </cell>
          <cell r="B4663" t="str">
            <v>Idem item 08.015.0050, considerando o concreto asfáltico importado de usina</v>
          </cell>
          <cell r="C4663" t="str">
            <v>m²</v>
          </cell>
        </row>
        <row r="4664">
          <cell r="A4664" t="str">
            <v>08.015.0201-0</v>
          </cell>
          <cell r="B4664" t="str">
            <v>Idem item 08.015.0051, considerando o concreto asfáltico importado de usina</v>
          </cell>
          <cell r="C4664" t="str">
            <v>m²</v>
          </cell>
        </row>
        <row r="4665">
          <cell r="A4665" t="str">
            <v>08.015.0202-0</v>
          </cell>
          <cell r="B4665" t="str">
            <v>Idem item 08.015.0052, considerando o concreto asfáltico importado de usina</v>
          </cell>
          <cell r="C4665" t="str">
            <v>m²</v>
          </cell>
        </row>
        <row r="4666">
          <cell r="A4666" t="str">
            <v>08.015.0203-0</v>
          </cell>
          <cell r="B4666" t="str">
            <v>Idem item 08.015.0053, considerando o concreto asfáltico importado de usina</v>
          </cell>
          <cell r="C4666" t="str">
            <v>m²</v>
          </cell>
        </row>
        <row r="4667">
          <cell r="A4667" t="str">
            <v>08.015.0204-0</v>
          </cell>
          <cell r="B4667" t="str">
            <v>Idem item 08.015.0054, considerando o concreto asfáltico importado de usina</v>
          </cell>
          <cell r="C4667" t="str">
            <v>m²</v>
          </cell>
        </row>
        <row r="4668">
          <cell r="A4668" t="str">
            <v>08.015.0205-0</v>
          </cell>
          <cell r="B4668" t="str">
            <v>Idem item 08.015.0055, considerando o concreto asfáltico importado de usina</v>
          </cell>
          <cell r="C4668" t="str">
            <v>m²</v>
          </cell>
        </row>
        <row r="4669">
          <cell r="A4669" t="str">
            <v>08.015.0220-0</v>
          </cell>
          <cell r="B4669" t="str">
            <v>Idem item 08.015.0070, considerando o concreto asfáltico importado de usina</v>
          </cell>
          <cell r="C4669" t="str">
            <v>m²</v>
          </cell>
        </row>
        <row r="4670">
          <cell r="A4670" t="str">
            <v>08.015.0221-0</v>
          </cell>
          <cell r="B4670" t="str">
            <v>Idem item 08.015.0071, considerando o concreto asfáltico importado de usina</v>
          </cell>
          <cell r="C4670" t="str">
            <v>m²</v>
          </cell>
        </row>
        <row r="4671">
          <cell r="A4671" t="str">
            <v>08.015.0222-0</v>
          </cell>
          <cell r="B4671" t="str">
            <v>Idem item 08.015.0072, considerando o concreto asfáltico importado de usina</v>
          </cell>
          <cell r="C4671" t="str">
            <v>m²</v>
          </cell>
        </row>
        <row r="4672">
          <cell r="A4672" t="str">
            <v>08.015.0223-0</v>
          </cell>
          <cell r="B4672" t="str">
            <v>Idem item 08.015.0073, considerando o concreto asfáltico importado de usina</v>
          </cell>
          <cell r="C4672" t="str">
            <v>m²</v>
          </cell>
        </row>
        <row r="4673">
          <cell r="A4673" t="str">
            <v>08.015.0224-0</v>
          </cell>
          <cell r="B4673" t="str">
            <v>Idem item 08.015.0074, considerando o concreto asfáltico importado de usina</v>
          </cell>
          <cell r="C4673" t="str">
            <v>m²</v>
          </cell>
        </row>
        <row r="4674">
          <cell r="A4674" t="str">
            <v>08.015.0225-0</v>
          </cell>
          <cell r="B4674" t="str">
            <v>Idem item 08.015.0075, considerando o concreto asfáltico importado de usina</v>
          </cell>
          <cell r="C4674" t="str">
            <v>m²</v>
          </cell>
        </row>
        <row r="4675">
          <cell r="A4675" t="str">
            <v>08.015.0250-0</v>
          </cell>
          <cell r="B4675" t="str">
            <v>Idem item 08.015.0100, considerando o concreto asfáltico importado de usina</v>
          </cell>
          <cell r="C4675" t="str">
            <v>t</v>
          </cell>
        </row>
        <row r="4676">
          <cell r="A4676" t="str">
            <v>08.015.0251-0</v>
          </cell>
          <cell r="B4676" t="str">
            <v>Idem item 08.015.0101, considerando o concreto asfáltico importado de usina</v>
          </cell>
          <cell r="C4676" t="str">
            <v>t</v>
          </cell>
        </row>
        <row r="4677">
          <cell r="A4677" t="str">
            <v>08.015.0252-0</v>
          </cell>
          <cell r="B4677" t="str">
            <v>Idem item 08.015.0102, considerando o concreto asfáltico importado de usina</v>
          </cell>
          <cell r="C4677" t="str">
            <v>t</v>
          </cell>
        </row>
        <row r="4678">
          <cell r="A4678" t="str">
            <v>08.015.0253-0</v>
          </cell>
          <cell r="B4678" t="str">
            <v>Idem item 08.015.0103, considerando o concreto asfáltico importado de usina</v>
          </cell>
          <cell r="C4678" t="str">
            <v>t</v>
          </cell>
        </row>
        <row r="4679">
          <cell r="A4679" t="str">
            <v>08.015.0254-0</v>
          </cell>
          <cell r="B4679" t="str">
            <v>Idem item 08.015.0104, considerando o concreto asfáltico importado de usina</v>
          </cell>
          <cell r="C4679" t="str">
            <v>t</v>
          </cell>
        </row>
        <row r="4680">
          <cell r="A4680" t="str">
            <v>08.015.0255-0</v>
          </cell>
          <cell r="B4680" t="str">
            <v>Idem item 08.015.0105, considerando o concreto asfáltico importado de usina</v>
          </cell>
          <cell r="C4680" t="str">
            <v>t</v>
          </cell>
        </row>
        <row r="4681">
          <cell r="A4681" t="str">
            <v>08.015.0270-0</v>
          </cell>
          <cell r="B4681" t="str">
            <v>Idem item 08.015.0120, considerando o concreto asfáltico importado de usina</v>
          </cell>
          <cell r="C4681" t="str">
            <v>t</v>
          </cell>
        </row>
        <row r="4682">
          <cell r="A4682" t="str">
            <v>08.015.0271-0</v>
          </cell>
          <cell r="B4682" t="str">
            <v>Idem item 08.015.0121, considerando o concreto asfáltico importado de usina</v>
          </cell>
          <cell r="C4682" t="str">
            <v>t</v>
          </cell>
        </row>
        <row r="4683">
          <cell r="A4683" t="str">
            <v>08.015.0272-0</v>
          </cell>
          <cell r="B4683" t="str">
            <v>Idem item 08.015.0122, considerando o concreto asfáltico importado de usina</v>
          </cell>
          <cell r="C4683" t="str">
            <v>t</v>
          </cell>
        </row>
        <row r="4684">
          <cell r="A4684" t="str">
            <v>08.015.0273-0</v>
          </cell>
          <cell r="B4684" t="str">
            <v>Idem item 08.015.0123, considerando o concreto asfáltico importado de usina</v>
          </cell>
          <cell r="C4684" t="str">
            <v>t</v>
          </cell>
        </row>
        <row r="4685">
          <cell r="A4685" t="str">
            <v>08.015.0274-0</v>
          </cell>
          <cell r="B4685" t="str">
            <v>Idem item 08.015.0124, considerando o concreto asfáltico importado de usina</v>
          </cell>
          <cell r="C4685" t="str">
            <v>t</v>
          </cell>
        </row>
        <row r="4686">
          <cell r="A4686" t="str">
            <v>08.015.0275-0</v>
          </cell>
          <cell r="B4686" t="str">
            <v>Idem item 08.015.0125, considerando o concreto asfáltico importado de usina</v>
          </cell>
          <cell r="C4686" t="str">
            <v>t</v>
          </cell>
        </row>
        <row r="4687">
          <cell r="A4687" t="str">
            <v>08.015.0300-0</v>
          </cell>
          <cell r="B4687" t="str">
            <v>Idem item 08.015.0150, considerando o concreto asfáltico importado de usina</v>
          </cell>
          <cell r="C4687" t="str">
            <v>t</v>
          </cell>
        </row>
        <row r="4688">
          <cell r="A4688" t="str">
            <v>08.015.0301-0</v>
          </cell>
          <cell r="B4688" t="str">
            <v>Idem item 08.015.0151, considerando o concreto asfáltico importado de usina</v>
          </cell>
          <cell r="C4688" t="str">
            <v>t</v>
          </cell>
        </row>
        <row r="4689">
          <cell r="A4689" t="str">
            <v>08.015.0302-0</v>
          </cell>
          <cell r="B4689" t="str">
            <v>Idem item 08.015.0152, considerando o concreto asfáltico importado de usina</v>
          </cell>
          <cell r="C4689" t="str">
            <v>t</v>
          </cell>
        </row>
        <row r="4690">
          <cell r="A4690" t="str">
            <v>08.015.0303-0</v>
          </cell>
          <cell r="B4690" t="str">
            <v>Idem item 08.015.0153, considerando o concreto asfáltico importado de usina</v>
          </cell>
          <cell r="C4690" t="str">
            <v>t</v>
          </cell>
        </row>
        <row r="4691">
          <cell r="A4691" t="str">
            <v>08.015.0304-0</v>
          </cell>
          <cell r="B4691" t="str">
            <v>Idem item 08.015.0154, considerando o concreto asfáltico importado de usina</v>
          </cell>
          <cell r="C4691" t="str">
            <v>t</v>
          </cell>
        </row>
        <row r="4692">
          <cell r="A4692" t="str">
            <v>08.015.0305-0</v>
          </cell>
          <cell r="B4692" t="str">
            <v>Idem item 08.015.0155, considerando o concreto asfáltico importado de usina</v>
          </cell>
          <cell r="C4692" t="str">
            <v>t</v>
          </cell>
        </row>
        <row r="4693">
          <cell r="A4693">
            <v>801503100</v>
          </cell>
          <cell r="B4693" t="str">
            <v>Mistura betuminosa tipo “gap graded”, utilizando no mínimo 8,0% de BMB, espalhamento e compactação, com resultado de “grip test” (ASTM) maior que 0,60, exclusive fornecimento dos materiais (ligante e brita), usinagem e transporte da massa</v>
          </cell>
          <cell r="C4693" t="str">
            <v>t</v>
          </cell>
        </row>
        <row r="4694">
          <cell r="A4694">
            <v>801503150</v>
          </cell>
          <cell r="B4694" t="str">
            <v>Mistura betuminosa tipo “open graded”, utilizando no mínimo 9,5% de BMB, espalhamento e compactação, com resultado de “grip test” (ASTM) maior que 0,75 e ruído menor que 97dB, exclusive fornecimento dos materiais (ligante e brita), usinagem e transporte da massa</v>
          </cell>
          <cell r="C4694" t="str">
            <v>t</v>
          </cell>
        </row>
        <row r="4695">
          <cell r="A4695" t="str">
            <v>08.015.0320-0</v>
          </cell>
          <cell r="B4695" t="str">
            <v>Mistura betuminosa tipo “gap graded”, utilizando ligante de asfalto-borracha e brita 1, espalhamento e compactação, com resultado de “grip test” (ASTM) maior que 0,60, exclusive fornecimento do ligante, usinagem e transporte da massa</v>
          </cell>
          <cell r="C4695" t="str">
            <v>t</v>
          </cell>
        </row>
        <row r="4696">
          <cell r="A4696" t="str">
            <v>08.015.0325-0</v>
          </cell>
          <cell r="B4696" t="str">
            <v>Mistura betuminosa tipo “open graded”, utilizando ligante de asfalto-borracha e brita 1, espalhamento e compactação, com resultado de “grip test” (ASTM) maior que 0,75 e ruído menor que 97dB, exclusive fornecimento do ligante, usinagem e transporte da massa</v>
          </cell>
          <cell r="C4696" t="str">
            <v>t</v>
          </cell>
        </row>
        <row r="4697">
          <cell r="A4697" t="str">
            <v>08.015.0350-0</v>
          </cell>
          <cell r="B4697" t="str">
            <v>Mistura betuminosa utilizando BMB, tipo “open graded” ou “gap graded”, considerando apenas a usinagem</v>
          </cell>
          <cell r="C4697" t="str">
            <v>t</v>
          </cell>
        </row>
        <row r="4698">
          <cell r="A4698" t="str">
            <v>08.015.0360-0</v>
          </cell>
          <cell r="B4698" t="str">
            <v>Produção de ligante modificado de asfalto-borracha (BMB) “in situ” tipo “field blend”, com utilização de borracha reciclada como polímero, na proporção de 20% de pó-de-borracha em peso, em conformidade com ASTM 6114, ASTM D8 e com a resolução 19/2005 de 11/7/2005 da ANP</v>
          </cell>
          <cell r="C4698" t="str">
            <v>t</v>
          </cell>
        </row>
        <row r="4699">
          <cell r="A4699" t="str">
            <v>08.015.0361-0</v>
          </cell>
          <cell r="B4699" t="str">
            <v>Idem item 08.015.0360, na proporção de 18% de pó-de-borracha granulada e 2% de polímero, em peso</v>
          </cell>
          <cell r="C4699" t="str">
            <v>t</v>
          </cell>
        </row>
        <row r="4700">
          <cell r="A4700" t="str">
            <v>08.015.0363-0</v>
          </cell>
          <cell r="B4700" t="str">
            <v>Idem item 08.015.0360, sendo o ligante importado</v>
          </cell>
          <cell r="C4700" t="str">
            <v>t</v>
          </cell>
        </row>
        <row r="4701">
          <cell r="A4701" t="str">
            <v>08.015.0400-0</v>
          </cell>
          <cell r="B4701" t="str">
            <v>Reciclagem de pavimento (técnica de espuma de asfalto), com a adição de CAP 50/70, cimento portland e água e todos os materiais necessários, com até 15cm de espessura, considerando a execução no período diurno e em meia pista. (volume medido após a compactação)</v>
          </cell>
          <cell r="C4701" t="str">
            <v>m³</v>
          </cell>
        </row>
        <row r="4702">
          <cell r="A4702" t="str">
            <v>08.015.0410-0</v>
          </cell>
          <cell r="B4702" t="str">
            <v>Sonorizador de CBUQ com 8,00m de largura e 10,20m de extensão feito em faixas, inclusive materiais</v>
          </cell>
          <cell r="C4702" t="str">
            <v>un</v>
          </cell>
        </row>
        <row r="4703">
          <cell r="A4703" t="str">
            <v>08.016.0001-0</v>
          </cell>
          <cell r="B4703" t="str">
            <v>Areia-asfalto, a quente, de acordo com as “Instruções para execução”, do DER-RJ. O custo indeniza as operações de execução, fornecimento e transporte dos materiais empregados, e se aplica ao volume executado medido após a compressão</v>
          </cell>
          <cell r="C4703" t="str">
            <v>m³</v>
          </cell>
        </row>
        <row r="4704">
          <cell r="A4704" t="str">
            <v>08.016.0002-0</v>
          </cell>
          <cell r="B4704" t="str">
            <v>Idem item 08.016.0001, para areia-asfalto a frio</v>
          </cell>
          <cell r="C4704" t="str">
            <v>m³</v>
          </cell>
        </row>
        <row r="4705">
          <cell r="A4705" t="str">
            <v>08.017.0006-0</v>
          </cell>
          <cell r="B4705" t="str">
            <v>Revestimento em placas de concreto, de acordo com as “Instruções para execução”, do DER-RJ. O custo indeniza as operações de execução, fornecimento e transporte dos materiais empregados, bem como o transporte de água, e se aplica ao volume executado</v>
          </cell>
          <cell r="C4705" t="str">
            <v>m³</v>
          </cell>
        </row>
        <row r="4706">
          <cell r="A4706" t="str">
            <v>08.017.0010-0</v>
          </cell>
          <cell r="B4706" t="str">
            <v>Idem item 08.017.0006, utilizando concreto importado de usina de 25MPa</v>
          </cell>
          <cell r="C4706" t="str">
            <v>m³</v>
          </cell>
        </row>
        <row r="4707">
          <cell r="A4707" t="str">
            <v>08.017.0020-0</v>
          </cell>
          <cell r="B4707" t="str">
            <v>Pavimento rígido, para ciclovia, com 8cm de espessura, em concreto argamassado, 15MPa, colorido com óxido de ferro vermelho sintético, juntas serradas, lona plástica de polietileno de 0,20mm, e camada regularizadora de pó-de-pedra, compactada mecanicamente, com acabamento de superficie desempenado, camurçado e vassourado, cura com manta geotêxtil e proteção com cumeeira de sarrafo de madeira e lona plástica, exclusive preparo do terreno</v>
          </cell>
          <cell r="C4707" t="str">
            <v>m²</v>
          </cell>
        </row>
        <row r="4708">
          <cell r="A4708" t="str">
            <v>08.018.0001-0</v>
          </cell>
          <cell r="B4708" t="str">
            <v>Revestimento de saibro, executado mecanicamente, comprimido em camada, exclusive fornecimento do saibro, sendo a camada medida após a compactação</v>
          </cell>
          <cell r="C4708" t="str">
            <v>m³</v>
          </cell>
        </row>
        <row r="4709">
          <cell r="A4709" t="str">
            <v>08.018.0005-0</v>
          </cell>
          <cell r="B4709" t="str">
            <v>Idem item 08.018.0001, inclusive fornecimento do saibro</v>
          </cell>
          <cell r="C4709" t="str">
            <v>m³</v>
          </cell>
        </row>
        <row r="4710">
          <cell r="A4710" t="str">
            <v>08.018.0010-0</v>
          </cell>
          <cell r="B4710" t="str">
            <v>Idem item 08.018.0001, com saibro melhorado com cimento, sendo a proporção de 5% em volume (72kg/m³), inclusive fornecimento dos materiais</v>
          </cell>
          <cell r="C4710" t="str">
            <v>m³</v>
          </cell>
        </row>
        <row r="4711">
          <cell r="A4711" t="str">
            <v>08.018.0020-0</v>
          </cell>
          <cell r="B4711" t="str">
            <v>Revestimento de saibro, executado manualmente, comprimido em camada, exclusive o fornecimento do saibro, sendo a camada medida após a compressão</v>
          </cell>
          <cell r="C4711" t="str">
            <v>m³</v>
          </cell>
        </row>
        <row r="4712">
          <cell r="A4712" t="str">
            <v>08.018.0023-0</v>
          </cell>
          <cell r="B4712" t="str">
            <v>Idem item 08.018.0020, inclusive fornecimento do saibro</v>
          </cell>
          <cell r="C4712" t="str">
            <v>m³</v>
          </cell>
        </row>
        <row r="4713">
          <cell r="A4713" t="str">
            <v>08.018.0050-0</v>
          </cell>
          <cell r="B4713" t="str">
            <v>Estabilização e impermeabilização de solo com 16cm de espessura, inclusive equipamentos, mão-de-obra e estabilizador líquido</v>
          </cell>
          <cell r="C4713" t="str">
            <v>m²</v>
          </cell>
        </row>
        <row r="4714">
          <cell r="A4714" t="str">
            <v>08.019.0001-0</v>
          </cell>
          <cell r="B4714" t="str">
            <v>Junta longitudinal em revestimento de placas de concreto do tipo encaixe (macho e fêmea), exclusive barras de ligação (ligadores)</v>
          </cell>
          <cell r="C4714" t="str">
            <v>m</v>
          </cell>
        </row>
        <row r="4715">
          <cell r="A4715" t="str">
            <v>08.019.0002-0</v>
          </cell>
          <cell r="B4715" t="str">
            <v>Junta de retração em revestimento de placa de concreto, exclusive barra de ligação (ligadores)</v>
          </cell>
          <cell r="C4715" t="str">
            <v>m</v>
          </cell>
        </row>
        <row r="4716">
          <cell r="A4716" t="str">
            <v>08.019.0003-0</v>
          </cell>
          <cell r="B4716" t="str">
            <v>Junta de construção em revestimento de placa de concreto, de macho e fêmea, exclusive passadores</v>
          </cell>
          <cell r="C4716" t="str">
            <v>m</v>
          </cell>
        </row>
        <row r="4717">
          <cell r="A4717" t="str">
            <v>08.019.0004-0</v>
          </cell>
          <cell r="B4717" t="str">
            <v>Junta longitudinal de ligação entre sarjetas e placas de revestimento de concreto, inclusive ligadores</v>
          </cell>
          <cell r="C4717" t="str">
            <v>m</v>
          </cell>
        </row>
        <row r="4718">
          <cell r="A4718" t="str">
            <v>08.019.0009-0</v>
          </cell>
          <cell r="B4718" t="str">
            <v>Junta de retração, serrada com disco de diamante, para pavimentos de placas de concreto, com 5cm de profundidade</v>
          </cell>
          <cell r="C4718" t="str">
            <v>m</v>
          </cell>
        </row>
        <row r="4719">
          <cell r="A4719" t="str">
            <v>08.020.0008-A</v>
          </cell>
          <cell r="B4719" t="str">
            <v>Pavimentação de lajotas de concreto, altamente vibrado, intertravado, com articulação vertical, pré-fabricados, cor natural, com espessura de 6cm, resistência a compressão de 35MPa, assentes sobre colchão de pó-de-pedra, areia ou material equivalente, com as juntas tomadas com argamassa de cimento e areia, no traço 1:4 e/ou com pedrisco e asfalto, exclusive o preparo do terreno, mas com fornecimento de todos os materiais, bem como a colocação</v>
          </cell>
          <cell r="C4719" t="str">
            <v>m²</v>
          </cell>
        </row>
        <row r="4720">
          <cell r="A4720" t="str">
            <v>08.020.0008-0</v>
          </cell>
          <cell r="B4720" t="str">
            <v>Pavimentação de lajotas de concreto, altamente vibrado, intertravado, com articulação vertical, pré-fabricados, cor natural, com espessura de 6cm, resistência a compressão de 35MPa, assentes sobre colchão de pó-de-pedra, areia ou material equivalente, com as juntas tomadas com argamassa de cimento e areia, no traço 1:4 e/ou com pedrisco e asfalto, exclusive o preparo do terreno, mas com fornecimento de todos os materiais, bem como a colocação</v>
          </cell>
          <cell r="C4720" t="str">
            <v>m²</v>
          </cell>
        </row>
        <row r="4721">
          <cell r="A4721" t="str">
            <v>08.020.0010-0</v>
          </cell>
          <cell r="B4721" t="str">
            <v>Idem item 08.020.0008, sendo a espessura de 8cm</v>
          </cell>
          <cell r="C4721" t="str">
            <v>m²</v>
          </cell>
        </row>
        <row r="4722">
          <cell r="A4722" t="str">
            <v>08.020.0012-0</v>
          </cell>
          <cell r="B4722" t="str">
            <v>Idem item 08.020.0008, sendo a espessura de 10cm</v>
          </cell>
          <cell r="C4722" t="str">
            <v>m²</v>
          </cell>
        </row>
        <row r="4723">
          <cell r="A4723" t="str">
            <v>08.020.0018-0</v>
          </cell>
          <cell r="B4723" t="str">
            <v>Pavimentação de lajotas de concreto, altamente vibrado, intertravado, com articulação vertical, pré-fabricados, cor natural, com espessura de 10cm, resistência a compressão de 50MPa, assentes sobre colchão de pó-de-pedra, areia ou material equivalente, com as juntas tomadas com argamassa de cimento e areia, no traço 1:4 e/ou com pedrisco e asfalto, exclusive o preparo do terreno, mas com fornecimento de todos os materiais, bem como a colocação</v>
          </cell>
          <cell r="C4723" t="str">
            <v>m²</v>
          </cell>
        </row>
        <row r="4724">
          <cell r="A4724" t="str">
            <v>08.020.0020-0</v>
          </cell>
          <cell r="B4724" t="str">
            <v>Pavimentação de lajotas de concreto, altamente vibrado, intertravado, com articulação vertical, pré-fabricados, colorido, com espessura de 6cm, resistência a compressão de 35MPa, assentes sobre colchão de pó-de-pedra, areia ou material equivalente, com as juntas tomadas com argamassa de cimento e areia, no traço 1:4 e/ou com pedrisco e asfalto, exclusive o preparo do terreno, mas com fornecimento de todos os materiais, bem como a colocação</v>
          </cell>
          <cell r="C4724" t="str">
            <v>m²</v>
          </cell>
        </row>
        <row r="4725">
          <cell r="A4725" t="str">
            <v>08.020.0022-0</v>
          </cell>
          <cell r="B4725" t="str">
            <v>Idem item 08.020.0020, sendo a espessura de 8cm</v>
          </cell>
          <cell r="C4725" t="str">
            <v>m²</v>
          </cell>
        </row>
        <row r="4726">
          <cell r="A4726" t="str">
            <v>08.020.0024-0</v>
          </cell>
          <cell r="B4726" t="str">
            <v>Idem item 08.020.0020, sendo a espessura de 10cm</v>
          </cell>
          <cell r="C4726" t="str">
            <v>m²</v>
          </cell>
        </row>
        <row r="4727">
          <cell r="A4727" t="str">
            <v>08.021.0001-0</v>
          </cell>
          <cell r="B4727" t="str">
            <v>Regularização de subleito, de acordo com as “Instruções para execução”, do DER-RJ. O custo indeniza as operações de execução e transporte de água e se aplica à área efetivamente regularizada, exclusive transporte e escavação de corretivos</v>
          </cell>
          <cell r="C4727" t="str">
            <v>m²</v>
          </cell>
        </row>
        <row r="4728">
          <cell r="A4728" t="str">
            <v>08.021.0002-0</v>
          </cell>
          <cell r="B4728" t="str">
            <v>Reforço de subleito, de acordo com as “Instruções para execução”, do DER-RJ, exclusive escavação, carga, transporte e fornecimento dos materiais</v>
          </cell>
          <cell r="C4728" t="str">
            <v>m³</v>
          </cell>
        </row>
        <row r="4729">
          <cell r="A4729" t="str">
            <v>08.021.0003-0</v>
          </cell>
          <cell r="B4729" t="str">
            <v>Aterro, de acordo com as “Instruções para execução”, do DER-RJ, exclusive escavação, carga e transporte de materiais</v>
          </cell>
          <cell r="C4729" t="str">
            <v>m³</v>
          </cell>
        </row>
        <row r="4730">
          <cell r="A4730" t="str">
            <v>08.024.0002-0</v>
          </cell>
          <cell r="B4730" t="str">
            <v>Espalhamento manual de concreto asfáltico em camadas (somente mão-de-obra), considerado neste item: a) concreto asfáltico junto ao local de aplicação; b) base já preparada; c) excluído o fornecimento do concreto</v>
          </cell>
          <cell r="C4730" t="str">
            <v>t</v>
          </cell>
        </row>
        <row r="4731">
          <cell r="A4731" t="str">
            <v>08.026.0001-0</v>
          </cell>
          <cell r="B4731" t="str">
            <v>Imprimação de base de pavimentação, de acordo com as “Instruções para execução”, do DER-RJ</v>
          </cell>
          <cell r="C4731" t="str">
            <v>m²</v>
          </cell>
        </row>
        <row r="4732">
          <cell r="A4732" t="str">
            <v>08.026.0002-0</v>
          </cell>
          <cell r="B4732" t="str">
            <v>Pintura de ligação, de acordo com as “Instruções para execução”, do DER-RJ</v>
          </cell>
          <cell r="C4732" t="str">
            <v>m²</v>
          </cell>
        </row>
        <row r="4733">
          <cell r="A4733" t="str">
            <v>08.026.0005-0</v>
          </cell>
          <cell r="B4733" t="str">
            <v>Imprimação de base de pavimentação, utilizando CM Eco Xisto. de acordo com as “Instruções para execução”, do DER-RJ</v>
          </cell>
          <cell r="C4733" t="str">
            <v>m²</v>
          </cell>
        </row>
        <row r="4734">
          <cell r="A4734" t="str">
            <v>08.026.0010-0</v>
          </cell>
          <cell r="B4734" t="str">
            <v>Pintura de ligação com adição de polímero, de acordo com as “Instruções para execução” do DER-RJ</v>
          </cell>
          <cell r="C4734" t="str">
            <v>m²</v>
          </cell>
        </row>
        <row r="4735">
          <cell r="A4735" t="str">
            <v>08.026.0015-0</v>
          </cell>
          <cell r="B4735" t="str">
            <v xml:space="preserve">Pintura de ligação utilizando emulsão RR-1C com 3% de polímero tipo SBR, taxa de aplicação de 1,5l/m² </v>
          </cell>
          <cell r="C4735" t="str">
            <v>m²</v>
          </cell>
        </row>
        <row r="4736">
          <cell r="A4736" t="str">
            <v>08.026.0020-0</v>
          </cell>
          <cell r="B4736" t="str">
            <v>Pintura de ligação utilizando emulsão RR-1C com 3% de polímero tipo SBR, taxa de aplicação de 1,0l/m²</v>
          </cell>
          <cell r="C4736" t="str">
            <v>m²</v>
          </cell>
        </row>
        <row r="4737">
          <cell r="A4737" t="str">
            <v>08.027.0035-0</v>
          </cell>
          <cell r="B4737" t="str">
            <v>Meio-fio reto de concreto simples fck=15MPa, moldado no local, tipo DER-RJ, medindo 0,15m na base e com altura de 0,45m, rejuntamento com argamassa de cimento e areia, no traço 1:3,5, com fornecimento de todos os materiais, escavação e reaterro</v>
          </cell>
          <cell r="C4737" t="str">
            <v>m</v>
          </cell>
        </row>
        <row r="4738">
          <cell r="A4738" t="str">
            <v>08.027.0036-0</v>
          </cell>
          <cell r="B4738" t="str">
            <v>Idem item 08.027.0035, sendo meio-fio curvo</v>
          </cell>
          <cell r="C4738" t="str">
            <v>m</v>
          </cell>
        </row>
        <row r="4739">
          <cell r="A4739" t="str">
            <v>08.027.0037-0</v>
          </cell>
          <cell r="B4739" t="str">
            <v>Idem item 08.027.0035, sendo meio-fio de concreto pré-moldado</v>
          </cell>
          <cell r="C4739" t="str">
            <v>m</v>
          </cell>
        </row>
        <row r="4740">
          <cell r="A4740" t="str">
            <v>08.027.0040-0</v>
          </cell>
          <cell r="B4740" t="str">
            <v>Meio-fio reto de concreto simples fck=15MPa, moldado no local, tipo DER-RJ, medindo 0,15m na base e com altura de 0,30m, rejuntamento com argamassa de cimento e areia, no traço 1:3,5, com fornecimento de todos os materiais, escavação e reaterro</v>
          </cell>
          <cell r="C4740" t="str">
            <v>m</v>
          </cell>
        </row>
        <row r="4741">
          <cell r="A4741" t="str">
            <v>08.027.0041-0</v>
          </cell>
          <cell r="B4741" t="str">
            <v>Idem item 08.027.0040, sendo meio-fio curvo</v>
          </cell>
          <cell r="C4741" t="str">
            <v>m</v>
          </cell>
        </row>
        <row r="4742">
          <cell r="A4742" t="str">
            <v>08.027.0042-0</v>
          </cell>
          <cell r="B4742" t="str">
            <v>Idem item 08.027.0040, sendo meio-fio de concreto pré-moldado</v>
          </cell>
          <cell r="C4742" t="str">
            <v>m</v>
          </cell>
        </row>
        <row r="4743">
          <cell r="A4743" t="str">
            <v>08.027.0045-0</v>
          </cell>
          <cell r="B4743" t="str">
            <v>Sarjeta e meio-fio conjugado curvo, de concreto simples fck=15MPa, moldado no local, tipo DER-RJ, medindo 0,65m de base e com altura de 0,30m, rejuntamento de argamassa de cimento e areia, no traço 1:3,5, com fornecimento de todos os materiais</v>
          </cell>
          <cell r="C4743" t="str">
            <v>m</v>
          </cell>
        </row>
        <row r="4744">
          <cell r="A4744" t="str">
            <v>08.027.0048-0</v>
          </cell>
          <cell r="B4744" t="str">
            <v>Idem item 08.027.0045, sendo reto</v>
          </cell>
          <cell r="C4744" t="str">
            <v>m</v>
          </cell>
        </row>
        <row r="4745">
          <cell r="A4745" t="str">
            <v>08.027.0051-0</v>
          </cell>
          <cell r="B4745" t="str">
            <v>Idem item 08.027.0045, sendo a sarjeta e o meio-fio de concreto pré-moldado, reto</v>
          </cell>
          <cell r="C4745" t="str">
            <v>m</v>
          </cell>
        </row>
        <row r="4746">
          <cell r="A4746" t="str">
            <v>08.027.0054-0</v>
          </cell>
          <cell r="B4746" t="str">
            <v>Idem item 08.027.0051, sendo curvo</v>
          </cell>
          <cell r="C4746" t="str">
            <v>m</v>
          </cell>
        </row>
        <row r="4747">
          <cell r="A4747" t="str">
            <v>08.027.0057-0</v>
          </cell>
          <cell r="B4747" t="str">
            <v>Sarjeta e meio-fio conjugado curvo, de concreto simples fck=35MPa, moldado no local, tipo DER-RJ, medindo 0,65m de base e com altura de 0,30m, rejuntamento de argamassa de cimento e areia, no traço 1:3,5, com fornecimento de todos os materiais</v>
          </cell>
          <cell r="C4747" t="str">
            <v>m</v>
          </cell>
        </row>
        <row r="4748">
          <cell r="A4748" t="str">
            <v>08.027.0060-0</v>
          </cell>
          <cell r="B4748" t="str">
            <v>Idem item 08.027.0057, sendo reto</v>
          </cell>
          <cell r="C4748" t="str">
            <v>m</v>
          </cell>
        </row>
        <row r="4749">
          <cell r="A4749" t="str">
            <v>08.027.0063-0</v>
          </cell>
          <cell r="B4749" t="str">
            <v>Idem item 08.027.0057, sendo a sarjeta e o meio-fio de concreto pré-moldado reto</v>
          </cell>
          <cell r="C4749" t="str">
            <v>m</v>
          </cell>
        </row>
        <row r="4750">
          <cell r="A4750" t="str">
            <v>08.027.0066-0</v>
          </cell>
          <cell r="B4750" t="str">
            <v>Idem item 08.027.0057, sendo a sarjeta e o meio-fio de concreto pré-moldado curvo</v>
          </cell>
          <cell r="C4750" t="str">
            <v>m</v>
          </cell>
        </row>
        <row r="4751">
          <cell r="A4751" t="str">
            <v>08.027.0069-0</v>
          </cell>
          <cell r="B4751" t="str">
            <v>Sarjeta e meio-fio conjugado curvo, de concreto simples colorido fck=35MPa, moldado no local, tipo DER-RJ, medindo 0,65m de base e com altura de 0,30m, rejuntamento de argamassa de cimento e areia, no traço 1:3,5, com fornecimento de todos os materiais</v>
          </cell>
          <cell r="C4751" t="str">
            <v>m</v>
          </cell>
        </row>
        <row r="4752">
          <cell r="A4752" t="str">
            <v>08.027.0072-0</v>
          </cell>
          <cell r="B4752" t="str">
            <v>Idem item 08.027.0069, sendo reto</v>
          </cell>
          <cell r="C4752" t="str">
            <v>m</v>
          </cell>
        </row>
        <row r="4753">
          <cell r="A4753" t="str">
            <v>08.027.0075-0</v>
          </cell>
          <cell r="B4753" t="str">
            <v>Idem item 08.027.0069, sendo a sarjeta e o meio-fio de concreto pré-moldado reto</v>
          </cell>
          <cell r="C4753" t="str">
            <v>m</v>
          </cell>
        </row>
        <row r="4754">
          <cell r="A4754" t="str">
            <v>08.027.0078-0</v>
          </cell>
          <cell r="B4754" t="str">
            <v>Idem item 08.027.0069, sendo a sarjeta e o meio-fio de concreto pré-moldado curvo</v>
          </cell>
          <cell r="C4754" t="str">
            <v>m</v>
          </cell>
        </row>
        <row r="4755">
          <cell r="A4755" t="str">
            <v>08.027.0079-0</v>
          </cell>
          <cell r="B4755" t="str">
            <v>Sarjeta e meio-fio conjugado curvo, de concreto simples fck=15MPa, moldado no local, tipo DER-RJ, medindo 0,45m de base e 0,30m de altura, rejuntamento com argamassa de cimento e areia, no traço 1:3,5, com fornecimento de todos os materiais</v>
          </cell>
          <cell r="C4755" t="str">
            <v>m</v>
          </cell>
        </row>
        <row r="4756">
          <cell r="A4756" t="str">
            <v>08.027.0082-0</v>
          </cell>
          <cell r="B4756" t="str">
            <v>Idem item 08.027.0079, sendo reto</v>
          </cell>
          <cell r="C4756" t="str">
            <v>m</v>
          </cell>
        </row>
        <row r="4757">
          <cell r="A4757" t="str">
            <v>08.027.0083-0</v>
          </cell>
          <cell r="B4757" t="str">
            <v>Idem item 08.027.0079, sendo a sarjeta e o meio-fio de concreto pré-moldado</v>
          </cell>
          <cell r="C4757" t="str">
            <v>m</v>
          </cell>
        </row>
        <row r="4758">
          <cell r="A4758" t="str">
            <v>08.027.0085-0</v>
          </cell>
          <cell r="B4758" t="str">
            <v>Idem item 08.027.0079, sendo a sarjeta e o meio-fio de concreto pré-moldado reto</v>
          </cell>
          <cell r="C4758" t="str">
            <v>m</v>
          </cell>
        </row>
        <row r="4759">
          <cell r="A4759" t="str">
            <v>08.027.0088-0</v>
          </cell>
          <cell r="B4759" t="str">
            <v>Sarjeta e meio-fio conjugado curvo, de concreto simples fck=35MPa, moldado no local, tipo DER-RJ, medindo 0,45m de base e 0,30m de altura, rejuntamento com argamassa de cimento e areia, no traço 1:3,5, com fornecimento de todos os materiais</v>
          </cell>
          <cell r="C4759" t="str">
            <v>m</v>
          </cell>
        </row>
        <row r="4760">
          <cell r="A4760" t="str">
            <v>08.027.0089-0</v>
          </cell>
          <cell r="B4760" t="str">
            <v>Idem item 08.027.0088, sendo reto</v>
          </cell>
          <cell r="C4760" t="str">
            <v>m</v>
          </cell>
        </row>
        <row r="4761">
          <cell r="A4761" t="str">
            <v>08.027.0090-0</v>
          </cell>
          <cell r="B4761" t="str">
            <v>Idem item 08.027.0088, sendo a sarjeta e o meio-fio de concreto pré-moldado</v>
          </cell>
          <cell r="C4761" t="str">
            <v>m</v>
          </cell>
        </row>
        <row r="4762">
          <cell r="A4762" t="str">
            <v>08.027.0095-0</v>
          </cell>
          <cell r="B4762" t="str">
            <v>Idem item 08.027.0088, sendo a sarjeta e o meio-fio de concreto pré-moldado reto</v>
          </cell>
          <cell r="C4762" t="str">
            <v>m</v>
          </cell>
        </row>
        <row r="4763">
          <cell r="A4763" t="str">
            <v>08.027.0096-0</v>
          </cell>
          <cell r="B4763" t="str">
            <v>Sarjeta e meio-fio conjugado curvo, de concreto simples colorido fck=35MPa, moldado no local, tipo DER-RJ, medindo 0,45m de base e 0,30m de altura, rejuntamento com argamassa de cimento e areia, no traço 1:3,5, com fornecimento de todos os materiais</v>
          </cell>
          <cell r="C4763" t="str">
            <v>m</v>
          </cell>
        </row>
        <row r="4764">
          <cell r="A4764" t="str">
            <v>08.027.0098-0</v>
          </cell>
          <cell r="B4764" t="str">
            <v>Idem item 08.027.0096, sendo reto</v>
          </cell>
          <cell r="C4764" t="str">
            <v>m</v>
          </cell>
        </row>
        <row r="4765">
          <cell r="A4765" t="str">
            <v>08.027.0099-0</v>
          </cell>
          <cell r="B4765" t="str">
            <v>Idem item 08.027.0096, sendo a sarjeta e o meio-fio de concreto pré-moldado</v>
          </cell>
          <cell r="C4765" t="str">
            <v>m</v>
          </cell>
        </row>
        <row r="4766">
          <cell r="A4766" t="str">
            <v>08.027.0102-0</v>
          </cell>
          <cell r="B4766" t="str">
            <v>Idem item 08.027.0096, sendo a sarjeta e o meio-fio de concreto pré-moldado reto</v>
          </cell>
          <cell r="C4766" t="str">
            <v>m</v>
          </cell>
        </row>
        <row r="4767">
          <cell r="A4767" t="str">
            <v>08.028.0010-0</v>
          </cell>
          <cell r="B4767" t="str">
            <v>Guia de concreto armado, destinado ao encunhamento de pavimentação em paralelos, em logradouro com declividade do greide maior que 18%, de seção (0,15x0,40)m, assentado transversalmente ao eixo da via. FORNECIMENTO E ASSENTAMENTO</v>
          </cell>
          <cell r="C4767" t="str">
            <v>m</v>
          </cell>
        </row>
        <row r="4768">
          <cell r="A4768" t="str">
            <v>08.028.0015-0</v>
          </cell>
          <cell r="B4768" t="str">
            <v>Sarjeta-guia de paralelepípedo (1 fiada), assente sobre base de concreto (fck=11MPa), inclusive esta, rejuntamento de argamassa de cimento e areia (traço 1:3), para pavimentação betuminosa</v>
          </cell>
          <cell r="C4768" t="str">
            <v>m</v>
          </cell>
        </row>
        <row r="4769">
          <cell r="A4769" t="str">
            <v>08.031.0005-0</v>
          </cell>
          <cell r="B4769" t="str">
            <v xml:space="preserve">Logradouro com 9,00m de largura, compreendendo: a) subleito compactado (h = 30cm); b) base de brita graduada (h = 20cm); c) imprimação; d) capa asfáltica (h = 5cm); e) meios-fios de concreto simples; f) galeria nos passeios (diâmetro = 50cm); g) caixas de ralo de ambos os lados a cada 30,00m </v>
          </cell>
          <cell r="C4769" t="str">
            <v>m</v>
          </cell>
        </row>
        <row r="4770">
          <cell r="A4770" t="str">
            <v>08.031.0006-0</v>
          </cell>
          <cell r="B4770" t="str">
            <v>Logradouro com 9,00m de largura, compreendendo: a) subleito compactado (h = 30cm);  b) base de brita corrida (h = 20cm); c) pavimentação de paralelepípedos sobre colchão de areia com rejuntamento de betume; d) meios-fios de concreto simples; e) galeria nos passeios (diâmetro = 50cm); f) caixas de ralo de ambos os lados a cada 30,00m</v>
          </cell>
          <cell r="C4770" t="str">
            <v>m</v>
          </cell>
        </row>
        <row r="4771">
          <cell r="A4771" t="str">
            <v>08.031.0007-0</v>
          </cell>
          <cell r="B4771" t="str">
            <v>Idem item 08.031.0006, sendo a base de brita corrida com h = 10cm e os paralelepípedos assentes em colchão de pó-de-pedra, com rejuntamento de betume e cascalhinho</v>
          </cell>
          <cell r="C4771" t="str">
            <v>m</v>
          </cell>
        </row>
        <row r="4772">
          <cell r="A4772" t="str">
            <v>08.032.0001-0</v>
          </cell>
          <cell r="B4772" t="str">
            <v>Manta geotêxtil 100% polipropileno ou 100% poliéster, em 1 camada, sobre pavimentação betuminosa. FORNECIMENTO e COLOCAÇÃO</v>
          </cell>
          <cell r="C4772" t="str">
            <v>m²</v>
          </cell>
        </row>
        <row r="4773">
          <cell r="A4773" t="str">
            <v>08.034.0001-0</v>
          </cell>
          <cell r="B4773" t="str">
            <v>Guarda-corpo de concreto armado em lances de 3,00m de comprimento e 60cm de altura, constando de um corrimão de 10 x 15cm, feito com forma de chapa de madeira, plastificada, com espessura de 17mm, apoiado em 4 colunas, com forma perdida de tubo de PVC rígido de 100mm</v>
          </cell>
          <cell r="C4773" t="str">
            <v>m</v>
          </cell>
        </row>
        <row r="4774">
          <cell r="A4774" t="str">
            <v>08.034.0002-0</v>
          </cell>
          <cell r="B4774" t="str">
            <v>Guarda-corpo de concreto armado, fck=15Mpa, aço CA-50, formado por quadros retangulares de (1,90 x 0,50)m sustentados por 2 montantes de 0,85m de altura, inclusive fornecimento de materiais e elementos de fixação na ponte</v>
          </cell>
          <cell r="C4774" t="str">
            <v>m</v>
          </cell>
        </row>
        <row r="4775">
          <cell r="A4775" t="str">
            <v>08.034.0005-0</v>
          </cell>
          <cell r="B4775" t="str">
            <v>Guarda-rodas de concreto armado, conforme projeto da Prefeitura-RJ, para viadutos, moldados no local, compreendendo vigas longitudinais apoiadas sobre montantes</v>
          </cell>
          <cell r="C4775" t="str">
            <v>m</v>
          </cell>
        </row>
        <row r="4776">
          <cell r="A4776" t="str">
            <v>08.034.0010-0</v>
          </cell>
          <cell r="B4776" t="str">
            <v>Guarda-rodas de concreto armado, conforme projeto da Prefeitura-RJ, constando de montantes sustentando vigas em forma de trapézio de cantos arredondados, com seção de 55cm de largura por 15cm, e 25cm de faces laterais, inclusive armação</v>
          </cell>
          <cell r="C4776" t="str">
            <v>m</v>
          </cell>
        </row>
        <row r="4777">
          <cell r="A4777" t="str">
            <v>08.034.0020-0</v>
          </cell>
          <cell r="B4777" t="str">
            <v>Guarda-rodas de concreto armado, confeccionado com concreto importado de usina, dosado para concreto fck=20MPa e 8% de microssílica e forma trapezoidal, tipo New Jersey, com 15cm de topo, 38cm de base e 90,50cm de altura, compreendendo materiais, lançamento, colocação na forma e adensamento mecânico, engastado em sobrelaje, exclusive esta, inclusive armadura de engaste</v>
          </cell>
          <cell r="C4777" t="str">
            <v>m</v>
          </cell>
        </row>
        <row r="4778">
          <cell r="A4778" t="str">
            <v>08.034.0025-0</v>
          </cell>
          <cell r="B4778" t="str">
            <v>Guarda-rodas de concreto armado, preparado com betoneira,  forma trapezoidal, tipo New Jersey, com 15cm de topo, 38cm de base e 90,50cm de altura, compreendendo materiais, lançamento, colocação na forma e adensamento mecânico, engastado em sobrelaje, exclusive esta, inclusive armadura de engaste</v>
          </cell>
          <cell r="C4778" t="str">
            <v>m</v>
          </cell>
        </row>
        <row r="4779">
          <cell r="A4779" t="str">
            <v>08.035.0001-0</v>
          </cell>
          <cell r="B4779" t="str">
            <v>Camada de bloqueio (colchão) de pó-de-pedra, espalhado e comprimido mecanicamente, medida após compactação</v>
          </cell>
          <cell r="C4779" t="str">
            <v>m³</v>
          </cell>
        </row>
        <row r="4780">
          <cell r="A4780" t="str">
            <v>08.035.0005-0</v>
          </cell>
          <cell r="B4780" t="str">
            <v>Idem item 08.035.0001, sendo o espalhamento e compactação  manuais</v>
          </cell>
          <cell r="C4780" t="str">
            <v>m³</v>
          </cell>
        </row>
        <row r="4781">
          <cell r="A4781" t="str">
            <v>08.036.0001-0</v>
          </cell>
          <cell r="B4781" t="str">
            <v>Camada de bloqueio (colchão) de areia, espalhado e comprimido mecanicamente, medida após compactação</v>
          </cell>
          <cell r="C4781" t="str">
            <v>m³</v>
          </cell>
        </row>
        <row r="4782">
          <cell r="A4782" t="str">
            <v>08.036.0002-0</v>
          </cell>
          <cell r="B4782" t="str">
            <v>Idem item 08.036.0001, sendo o espalhamento e compactação manuais</v>
          </cell>
          <cell r="C4782" t="str">
            <v>m³</v>
          </cell>
        </row>
        <row r="4783">
          <cell r="A4783" t="str">
            <v>08.037.0010-0</v>
          </cell>
          <cell r="B4783" t="str">
            <v>Concreto asfáltico, usinado a quente, considerando apenas o espalhamento com vibroacabadora convencional e compactação mecânica, para uma produção de usina de 2000t/mês</v>
          </cell>
          <cell r="C4783" t="str">
            <v>t</v>
          </cell>
        </row>
        <row r="4784">
          <cell r="A4784" t="str">
            <v>08.037.0011-0</v>
          </cell>
          <cell r="B4784" t="str">
            <v>Idem item 08.037.0010, para uma produção de 3000t/mês</v>
          </cell>
          <cell r="C4784" t="str">
            <v>t</v>
          </cell>
        </row>
        <row r="4785">
          <cell r="A4785" t="str">
            <v>08.037.0012-0</v>
          </cell>
          <cell r="B4785" t="str">
            <v>Idem item 08.037.0010, para uma produção de 4000t/mês</v>
          </cell>
          <cell r="C4785" t="str">
            <v>t</v>
          </cell>
        </row>
        <row r="4786">
          <cell r="A4786" t="str">
            <v>08.037.0013-0</v>
          </cell>
          <cell r="B4786" t="str">
            <v>Idem item 08.037.0010, para uma produção de 6000t/mês</v>
          </cell>
          <cell r="C4786" t="str">
            <v>t</v>
          </cell>
        </row>
        <row r="4787">
          <cell r="A4787" t="str">
            <v>08.037.0014-0</v>
          </cell>
          <cell r="B4787" t="str">
            <v>Idem item 08.037.0010, para uma produção de 8000t/mês</v>
          </cell>
          <cell r="C4787" t="str">
            <v>t</v>
          </cell>
        </row>
        <row r="4788">
          <cell r="A4788" t="str">
            <v>08.037.0015-0</v>
          </cell>
          <cell r="B4788" t="str">
            <v>Idem item 08.037.0010, para uma produção de 10000t/mês</v>
          </cell>
          <cell r="C4788" t="str">
            <v>t</v>
          </cell>
        </row>
        <row r="4789">
          <cell r="A4789" t="str">
            <v>08.037.0040-0</v>
          </cell>
          <cell r="B4789" t="str">
            <v>Concreto asfáltico, usinado a quente, considerando apenas o espalhamento com motoniveladora e compactação mecânica, para uma produção de usina de 2000t/mês</v>
          </cell>
          <cell r="C4789" t="str">
            <v>t</v>
          </cell>
        </row>
        <row r="4790">
          <cell r="A4790" t="str">
            <v>08.037.0041-0</v>
          </cell>
          <cell r="B4790" t="str">
            <v>Idem item 08.037.0040, para uma produção de 3000t/mês</v>
          </cell>
          <cell r="C4790" t="str">
            <v>t</v>
          </cell>
        </row>
        <row r="4791">
          <cell r="A4791" t="str">
            <v>08.037.0042-0</v>
          </cell>
          <cell r="B4791" t="str">
            <v>Idem item 08.037.0040, para uma produção de 4000t/mês</v>
          </cell>
          <cell r="C4791" t="str">
            <v>t</v>
          </cell>
        </row>
        <row r="4792">
          <cell r="A4792" t="str">
            <v>08.037.0043-0</v>
          </cell>
          <cell r="B4792" t="str">
            <v>Idem item 08.037.0040, para uma produção de 6000t/mês</v>
          </cell>
          <cell r="C4792" t="str">
            <v>t</v>
          </cell>
        </row>
        <row r="4793">
          <cell r="A4793" t="str">
            <v>08.037.0044-0</v>
          </cell>
          <cell r="B4793" t="str">
            <v>Idem item 08.037.0040, para uma produção de 8000t/mês</v>
          </cell>
          <cell r="C4793" t="str">
            <v>t</v>
          </cell>
        </row>
        <row r="4794">
          <cell r="A4794" t="str">
            <v>08.037.0045-0</v>
          </cell>
          <cell r="B4794" t="str">
            <v>Idem item 08.037.0040, para uma produção de 10000t/mês</v>
          </cell>
          <cell r="C4794" t="str">
            <v>t</v>
          </cell>
        </row>
        <row r="4795">
          <cell r="A4795" t="str">
            <v>08.037.0047-0</v>
          </cell>
          <cell r="B4795" t="str">
            <v>Concreto asfáltico, usinado a quente, considerando apenas o espalhamento com vibroacabadora eletrônica e compactação mecânica, para uma produção de usina de 2000t/mês</v>
          </cell>
          <cell r="C4795" t="str">
            <v>t</v>
          </cell>
        </row>
        <row r="4796">
          <cell r="A4796" t="str">
            <v>08.037.0048-0</v>
          </cell>
          <cell r="B4796" t="str">
            <v>Idem item 08.037.0047, para uma produção de 3000t/mês</v>
          </cell>
          <cell r="C4796" t="str">
            <v>t</v>
          </cell>
        </row>
        <row r="4797">
          <cell r="A4797" t="str">
            <v>08.037.0049-0</v>
          </cell>
          <cell r="B4797" t="str">
            <v>Idem item 08.037.0047, para uma produção de 4000t/mês</v>
          </cell>
          <cell r="C4797" t="str">
            <v>t</v>
          </cell>
        </row>
        <row r="4798">
          <cell r="A4798" t="str">
            <v>08.037.0050-0</v>
          </cell>
          <cell r="B4798" t="str">
            <v>Idem item 08.037.0047, para uma produção de 6000t/mês</v>
          </cell>
          <cell r="C4798" t="str">
            <v>t</v>
          </cell>
        </row>
        <row r="4799">
          <cell r="A4799" t="str">
            <v>08.037.0051-0</v>
          </cell>
          <cell r="B4799" t="str">
            <v>Idem item 08.037.0047, para uma produção de 8000t/mês</v>
          </cell>
          <cell r="C4799" t="str">
            <v>t</v>
          </cell>
        </row>
        <row r="4800">
          <cell r="A4800" t="str">
            <v>08.037.0052-0</v>
          </cell>
          <cell r="B4800" t="str">
            <v>Idem item 08.037.0047, para uma produção de 10000t/mês</v>
          </cell>
          <cell r="C4800" t="str">
            <v>t</v>
          </cell>
        </row>
        <row r="4801">
          <cell r="A4801" t="str">
            <v>08.037.0054-0</v>
          </cell>
          <cell r="B4801" t="str">
            <v>Concreto asfáltico, usinado a quente, considerando apenas o espalhamento manual e compactação mecânica, para uma produção de usina de 2000t/mês</v>
          </cell>
          <cell r="C4801" t="str">
            <v>t</v>
          </cell>
        </row>
        <row r="4802">
          <cell r="A4802" t="str">
            <v>08.037.0055-0</v>
          </cell>
          <cell r="B4802" t="str">
            <v>Idem item 08.037.0054, para uma produção de 3000t/mês</v>
          </cell>
          <cell r="C4802" t="str">
            <v>t</v>
          </cell>
        </row>
        <row r="4803">
          <cell r="A4803" t="str">
            <v>08.037.0056-0</v>
          </cell>
          <cell r="B4803" t="str">
            <v>Idem item 08.037.0054, para uma produção de 4000t/mês</v>
          </cell>
          <cell r="C4803" t="str">
            <v>t</v>
          </cell>
        </row>
        <row r="4804">
          <cell r="A4804" t="str">
            <v>08.037.0057-0</v>
          </cell>
          <cell r="B4804" t="str">
            <v>Idem item 08.037.0054, para uma produção de 6000t/mês</v>
          </cell>
          <cell r="C4804" t="str">
            <v>t</v>
          </cell>
        </row>
        <row r="4805">
          <cell r="A4805" t="str">
            <v>08.037.0058-0</v>
          </cell>
          <cell r="B4805" t="str">
            <v>Idem item 08.037.0054, para uma produção de 8000t/mês</v>
          </cell>
          <cell r="C4805" t="str">
            <v>t</v>
          </cell>
        </row>
        <row r="4806">
          <cell r="A4806" t="str">
            <v>08.037.0059-0</v>
          </cell>
          <cell r="B4806" t="str">
            <v>Idem item 08.037.0054, para uma produção de 10000t/mês</v>
          </cell>
          <cell r="C4806" t="str">
            <v>t</v>
          </cell>
        </row>
        <row r="4807">
          <cell r="A4807" t="str">
            <v>08.040.0005-0</v>
          </cell>
          <cell r="B4807" t="str">
            <v>Meio-fio e sarjeta conjugados, de concreto usinado 15MPa, moldado “in loco”, através de máquina especial, medindo em torno de 0,47m de base e 0,30m de altura, acabamento com argamassa de cimento e pó-de-pedra, no traço 1:3, com fornecimento dos materiais, exclusive preparo de base e topografia</v>
          </cell>
          <cell r="C4807" t="str">
            <v>m</v>
          </cell>
        </row>
        <row r="4808">
          <cell r="A4808" t="str">
            <v>08.040.0010-0</v>
          </cell>
          <cell r="B4808" t="str">
            <v>Meio-fio e sarjeta conjugados, de concreto usinado 15MPa, moldado “in loco”, através de máquina especial, medindo em torno de 0,35m de base e 0,30m de altura, acabamento com argamassa de cimento e pó-de-pedra, no traço 1:3, com fornecimento dos materiais, exclusive preparo de base e topografia</v>
          </cell>
          <cell r="C4808" t="str">
            <v>m</v>
          </cell>
        </row>
        <row r="4809">
          <cell r="A4809" t="str">
            <v>08.040.0015-0</v>
          </cell>
          <cell r="B4809" t="str">
            <v>Meio-fio e sarjeta (linha d’água), de concreto usinado 15MPa, moldado “in loco”, através de máquina especial, medindo em torno de 0,30m de base e 0,26m de altura, acabamento com argamassa de cimento e pó-de-pedra, no traço 1:3, com fornecimento dos materiais, exclusive preparo de base e topografia</v>
          </cell>
          <cell r="C4809" t="str">
            <v>m</v>
          </cell>
        </row>
        <row r="4810">
          <cell r="A4810" t="str">
            <v>08.040.0020-0</v>
          </cell>
          <cell r="B4810" t="str">
            <v>Meio-fio de concreto usinado 15MPa, moldado “in loco”, através de máquina especial, medindo em torno de 0,17m de base e 0,30m de altura, acabamento com argamassa de cimento e pó-de-pedra, no traço 1:3, com fornecimento dos materiais, exclusive preparo de base e topografia</v>
          </cell>
          <cell r="C4810" t="str">
            <v>m</v>
          </cell>
        </row>
        <row r="4811">
          <cell r="A4811" t="str">
            <v>08.040.0025-0</v>
          </cell>
          <cell r="B4811" t="str">
            <v>Meio-fio de concreto usinado 15MPa, moldado “in loco”, através de máquina especial, medindo em torno de 0,15m de base e 0,30m de altura, acabamento com argamassa de cimento e pó-de-pedra, no traço 1:3, com fornecimento dos materiais, exclusive preparo de base e topografia</v>
          </cell>
          <cell r="C4811" t="str">
            <v>m</v>
          </cell>
        </row>
        <row r="4812">
          <cell r="A4812" t="str">
            <v>08.040.0030-0</v>
          </cell>
          <cell r="B4812" t="str">
            <v>Meio-fio tipo tento de concreto usinado 15MPa, moldado “in loco”, através de máquina especial, medindo em torno de 0,17m de base e 0,15m de altura, com chanfro interno de 0,10m, acabamento com argamassa de cimento e pó-de-pedra, no traço 1:3, com fornecimento dos materiais, exclusive preparo de base e topografia</v>
          </cell>
          <cell r="C4812" t="str">
            <v>m</v>
          </cell>
        </row>
        <row r="4813">
          <cell r="A4813" t="str">
            <v>08.050.0001-0</v>
          </cell>
          <cell r="B4813" t="str">
            <v>Pavimentação com blocos vazados de concreto, medindo (50x50x10)cm, assentes em camadas de areia grossa de 2cm, exclusive preparo do terreno. FORNECIMENTO E ASSENTAMENTO</v>
          </cell>
          <cell r="C4813" t="str">
            <v>m²</v>
          </cell>
        </row>
        <row r="4814">
          <cell r="A4814" t="str">
            <v>08.050.0004-0</v>
          </cell>
          <cell r="B4814" t="str">
            <v>Idem item 08.050.0001, medindo (60x45x7,5)cm</v>
          </cell>
          <cell r="C4814" t="str">
            <v>m²</v>
          </cell>
        </row>
        <row r="4815">
          <cell r="A4815" t="str">
            <v>08.006.0001-0</v>
          </cell>
          <cell r="B4815" t="str">
            <v>Arrancamento e reassentamento de paralelepípedos com limpeza do betume aderente sobre colchão de areia, inclusive fornecimento da areia e rejuntamento com betume e cascalhinho, exclusive fornecimento dos paralelepípedos</v>
          </cell>
          <cell r="C4815" t="str">
            <v>m²</v>
          </cell>
        </row>
        <row r="4816">
          <cell r="A4816" t="str">
            <v>08.006.0003-0</v>
          </cell>
          <cell r="B4816" t="str">
            <v>Idem item 08.006.0001, sobre colchão de pó-de-pedra</v>
          </cell>
          <cell r="C4816" t="str">
            <v>m²</v>
          </cell>
        </row>
        <row r="4817">
          <cell r="A4817" t="str">
            <v>08.006.0004-0</v>
          </cell>
          <cell r="B4817" t="str">
            <v>Assentamento de paralelepípedos com reaproveitamento dos paralelepípedos e fornecimento de pó-de-pedra, e rejuntamento com betume e cascalhinho</v>
          </cell>
          <cell r="C4817" t="str">
            <v>m²</v>
          </cell>
        </row>
        <row r="4818">
          <cell r="A4818" t="str">
            <v>08.006.0005-0</v>
          </cell>
          <cell r="B4818" t="str">
            <v>Assentamento de paralelepípedos com reaproveitamento dos paralelepípedos e fornecimento de areia, e rejuntamento com betume e cascalhinho</v>
          </cell>
          <cell r="C4818" t="str">
            <v>m²</v>
          </cell>
        </row>
        <row r="4819">
          <cell r="A4819" t="str">
            <v>08.006.0006-0</v>
          </cell>
          <cell r="B4819" t="str">
            <v>Rejuntamento de pavimentação de paralelepípedo com areia, inclusive fornecimento do material</v>
          </cell>
          <cell r="C4819" t="str">
            <v>m²</v>
          </cell>
        </row>
        <row r="4820">
          <cell r="A4820" t="str">
            <v>08.006.0010-0</v>
          </cell>
          <cell r="B4820" t="str">
            <v>Rejuntamento de pavimentação de paralelepípedos com betume e cascalhinho, exclusive o fornecimento do betume</v>
          </cell>
          <cell r="C4820" t="str">
            <v>m²</v>
          </cell>
        </row>
        <row r="4821">
          <cell r="A4821" t="str">
            <v>08.006.0011-0</v>
          </cell>
          <cell r="B4821" t="str">
            <v>Rejuntamento de pavimentação de paralelepípedos com betume e cascalhinho, com fornecimento de todos os materiais</v>
          </cell>
          <cell r="C4821" t="str">
            <v>m²</v>
          </cell>
        </row>
        <row r="4822">
          <cell r="A4822" t="str">
            <v>08.006.0015-0</v>
          </cell>
          <cell r="B4822" t="str">
            <v>Rejuntamento de artefato de concreto, com argamassa de cimento e areia no traço 1:3, com fornecimento de todos os materiais</v>
          </cell>
          <cell r="C4822" t="str">
            <v>m²</v>
          </cell>
        </row>
        <row r="4823">
          <cell r="A4823" t="str">
            <v>08.007.0001-0</v>
          </cell>
          <cell r="B4823" t="str">
            <v>Arrancamento e reassentamento de paralelepípedos com limpeza do betume aderente sobre colchão de pó-de-pedra, inclusive fornecimento do pó-de-pedra e rejuntamento com argamassa de cimento e areia, no traço 1:3, exclusive fornecimento dos paralelepípedos</v>
          </cell>
          <cell r="C4823" t="str">
            <v>m²</v>
          </cell>
        </row>
        <row r="4824">
          <cell r="A4824" t="str">
            <v>08.007.0002-0</v>
          </cell>
          <cell r="B4824" t="str">
            <v>Assentamento de paralelepípedos com reaproveitamento dos mesmos e fornecimento do pó-de-pedra, e rejuntamento com argamassa de cimento e areia, no traço 1:3</v>
          </cell>
          <cell r="C4824" t="str">
            <v>m²</v>
          </cell>
        </row>
        <row r="4825">
          <cell r="A4825" t="str">
            <v>08.008.0001-0</v>
          </cell>
          <cell r="B4825" t="str">
            <v>Arrancamento e reassentamento de paralelepípedos com limpeza do betume aderente sobre colchão de pó-de-pedra, inclusive fornecimento do pó-de-pedra, exclusive rejuntamento e fornecimento dos paralelepípedos</v>
          </cell>
          <cell r="C4825" t="str">
            <v>m²</v>
          </cell>
        </row>
        <row r="4826">
          <cell r="A4826" t="str">
            <v>08.008.0002-0</v>
          </cell>
          <cell r="B4826" t="str">
            <v>Assentamento de paralelepípedos com reaproveitamento dos mesmos e fornecimento do pó-de-pedra, exclusive rejuntamento</v>
          </cell>
          <cell r="C4826" t="str">
            <v>m²</v>
          </cell>
        </row>
        <row r="4827">
          <cell r="A4827" t="str">
            <v>08.012.0001-0</v>
          </cell>
          <cell r="B4827" t="str">
            <v>Levantamento e reassentamento de meio-fio</v>
          </cell>
          <cell r="C4827" t="str">
            <v>m</v>
          </cell>
        </row>
        <row r="4828">
          <cell r="A4828" t="str">
            <v>08.012.0003-0</v>
          </cell>
          <cell r="B4828" t="str">
            <v>Levantamento e reassentamento de tento ou travessão</v>
          </cell>
          <cell r="C4828" t="str">
            <v>m</v>
          </cell>
        </row>
        <row r="4829">
          <cell r="A4829" t="str">
            <v>08.012.0004-0</v>
          </cell>
          <cell r="B4829" t="str">
            <v>Reassentamento de meio-fio</v>
          </cell>
          <cell r="C4829" t="str">
            <v>m</v>
          </cell>
        </row>
        <row r="4830">
          <cell r="A4830" t="str">
            <v>08.012.0005-0</v>
          </cell>
          <cell r="B4830" t="str">
            <v>Reassentamento de tento ou travessão</v>
          </cell>
          <cell r="C4830" t="str">
            <v>m</v>
          </cell>
        </row>
        <row r="4831">
          <cell r="A4831" t="str">
            <v>08.015.0018-0</v>
          </cell>
          <cell r="B4831" t="str">
            <v>Reposição de pavimentação de qualquer natureza, em concreto asfáltico usinado a quente, sem imprimação ou pintura de ligação, executado em logradouro público, onde foram executadas obras por companhias concessionárias, exclusive o transporte da usina para a pista</v>
          </cell>
          <cell r="C4831" t="str">
            <v>t</v>
          </cell>
        </row>
        <row r="4832">
          <cell r="A4832" t="str">
            <v>08.015.0022-0</v>
          </cell>
          <cell r="B4832" t="str">
            <v>Selagem de trinca em pavimento rígido ou flexível, inclusive fresagem  da trinca, limpeza com jato de ar comprimido e selagem com emulsão RR-1C</v>
          </cell>
          <cell r="C4832" t="str">
            <v>m</v>
          </cell>
        </row>
        <row r="4833">
          <cell r="A4833" t="str">
            <v>08.019.0010-0</v>
          </cell>
          <cell r="B4833" t="str">
            <v>Limpeza e preenchimento de junta de retração, com asfalto diluído CM-30, exclusive corte, barras de ligação e de transferência</v>
          </cell>
          <cell r="C4833" t="str">
            <v>m</v>
          </cell>
        </row>
        <row r="4834">
          <cell r="A4834" t="str">
            <v>08.020.0030-A</v>
          </cell>
          <cell r="B4834" t="str">
            <v>Assentamento de artefato de concreto, sobre colchão de pó-de-pedra, areia ou material equivalente, com fornecimento de todos os materiais, exclusive o artefato de concreto, inclusive rejuntamento</v>
          </cell>
          <cell r="C4834" t="str">
            <v>m²</v>
          </cell>
        </row>
        <row r="4835">
          <cell r="A4835" t="str">
            <v>08.020.0030-0</v>
          </cell>
          <cell r="B4835" t="str">
            <v>Assentamento de artefato de concreto, sobre colchão de pó-de-pedra, areia ou material equivalente, com fornecimento de todos os materiais, exclusive o artefato de concreto, inclusive rejuntamento</v>
          </cell>
          <cell r="C4835" t="str">
            <v>m²</v>
          </cell>
        </row>
        <row r="4836">
          <cell r="A4836" t="str">
            <v>08.020.0035-0</v>
          </cell>
          <cell r="B4836" t="str">
            <v>Reassentamento de artefato de concreto, com reaproveitamento deste, com limpeza de rejunte aderente, sobre colchão de pó-de-pedra, areia ou material equivalente, inclusive fornecimento de todos os materiais e rejuntamento com betume e cascalhinho</v>
          </cell>
          <cell r="C4836" t="str">
            <v>m²</v>
          </cell>
        </row>
        <row r="4837">
          <cell r="A4837" t="str">
            <v>08.020.0040-0</v>
          </cell>
          <cell r="B4837" t="str">
            <v>Reassentamento de artefato de concreto, com reaproveitamento deste, com limpeza da argamassa aderente, sobre colchão de pó-de-pedra, areia ou material equivalente e o fornecimento de todos os materiais e rejuntamento com argamassa</v>
          </cell>
          <cell r="C4837" t="str">
            <v>m²</v>
          </cell>
        </row>
        <row r="4838">
          <cell r="A4838" t="str">
            <v>08.022.0001-0</v>
          </cell>
          <cell r="B4838" t="str">
            <v>Regularização de pavimentação com aproveitamento do pavimento existente por meio de macadame betuminoso de mistura prévia a frio, emprego de asfalto diluído (CUT-BACK ou emulsionado), de acordo com as “Instruções para execução”, do DER-RJ</v>
          </cell>
          <cell r="C4838" t="str">
            <v>m³</v>
          </cell>
        </row>
        <row r="4839">
          <cell r="A4839" t="str">
            <v>08.022.0002-0</v>
          </cell>
          <cell r="B4839" t="str">
            <v>Regularização de pavimentação com aproveitamento do pavimento existente, com camada de concreto betuminoso, de acordo com as “Instruções para execução”, do DER-RJ</v>
          </cell>
          <cell r="C4839" t="str">
            <v>m³</v>
          </cell>
        </row>
        <row r="4840">
          <cell r="A4840" t="str">
            <v>08.038.0001-0</v>
          </cell>
          <cell r="B4840" t="str">
            <v>Recomposição de pavimentação de rua, devido à abertura de vala para assentamento de tubulação, inclusive a remoção de até 20,00m do reaterro solto, concretagem fck=10 MPa com 20cm de espessura, carga, transporte e descarga do material excedente até a distância de 20km, exclusive concreto asfáltico (vide item 08.015.0018)</v>
          </cell>
          <cell r="C4840" t="str">
            <v>m²</v>
          </cell>
        </row>
        <row r="4841">
          <cell r="A4841" t="str">
            <v>09.001.0001-1</v>
          </cell>
          <cell r="B4841" t="str">
            <v>Plantio de grama em placas, tipo são carlos, batatais, larga e santo agostinho, inclusive compra e arrancamento no local de origem, carga, transporte, descarga e preparo do terreno</v>
          </cell>
          <cell r="C4841" t="str">
            <v>m²</v>
          </cell>
        </row>
        <row r="4842">
          <cell r="A4842" t="str">
            <v>09.001.0002-0</v>
          </cell>
          <cell r="B4842" t="str">
            <v>Idem item 09.001.0001, para recomposição de áreas gramadas eventualmente danificadas</v>
          </cell>
          <cell r="C4842" t="str">
            <v>m²</v>
          </cell>
        </row>
        <row r="4843">
          <cell r="A4843" t="str">
            <v>09.001.0003-1</v>
          </cell>
          <cell r="B4843" t="str">
            <v>Idem item 09.001.0001, exclusive transporte</v>
          </cell>
          <cell r="C4843" t="str">
            <v>m²</v>
          </cell>
        </row>
        <row r="4844">
          <cell r="A4844" t="str">
            <v>09.001.0004-0</v>
          </cell>
          <cell r="B4844" t="str">
            <v>Plantio de grama em placas, em encosta, de acordo com o item 09.001.0001, inclusive transporte manual encosta acima</v>
          </cell>
          <cell r="C4844" t="str">
            <v>m²</v>
          </cell>
        </row>
        <row r="4845">
          <cell r="A4845" t="str">
            <v>09.001.0020-0</v>
          </cell>
          <cell r="B4845" t="str">
            <v>Plantio de grama em placas tipo esmeralda, inclusive fornecimento da grama e transporte, exclusive preparo do terreno e o material para este</v>
          </cell>
          <cell r="C4845" t="str">
            <v>m²</v>
          </cell>
        </row>
        <row r="4846">
          <cell r="A4846" t="str">
            <v>09.001.0020-A</v>
          </cell>
          <cell r="B4846" t="str">
            <v>Plantio de grama em placas tipo esmeralda, inclusive fornecimento da grama e transporte, exclusive preparo do terreno e o material para este</v>
          </cell>
          <cell r="C4846" t="str">
            <v>m²</v>
          </cell>
        </row>
        <row r="4847">
          <cell r="A4847" t="str">
            <v>09.001.0025-0</v>
          </cell>
          <cell r="B4847" t="str">
            <v>Plantio de grama em placas, em encosta, de acordo com o item 09.001.0020, inclusive transporte manual encosta acima</v>
          </cell>
          <cell r="C4847" t="str">
            <v>m²</v>
          </cell>
        </row>
        <row r="4848">
          <cell r="A4848" t="str">
            <v>09.001.0030-0</v>
          </cell>
          <cell r="B4848" t="str">
            <v>Idem item 09.001.0020, para recomposição de áreas gramadas eventualmente danificadas</v>
          </cell>
          <cell r="C4848" t="str">
            <v>m²</v>
          </cell>
        </row>
        <row r="4849">
          <cell r="A4849" t="str">
            <v>09.001.0035-0</v>
          </cell>
          <cell r="B4849" t="str">
            <v>Idem item 09.001.0020, exclusive transporte</v>
          </cell>
          <cell r="C4849" t="str">
            <v>m²</v>
          </cell>
        </row>
        <row r="4850">
          <cell r="A4850" t="str">
            <v>09.001.0040-0</v>
          </cell>
          <cell r="B4850" t="str">
            <v>Plantio de grama em hidro-semeadura, em taludes</v>
          </cell>
          <cell r="C4850" t="str">
            <v>m²</v>
          </cell>
        </row>
        <row r="4851">
          <cell r="A4851" t="str">
            <v>09.001.0045-0</v>
          </cell>
          <cell r="B4851" t="str">
            <v>Plantio de gramínea e leguminosas em sementes, constando de:  análise do solo, correção do PH, preparo de terreno (escarificação e valetamento), adubagem química e orgânica, tratamento preventivo do solo com emprego de inseticida e irrigação, inclusive transporte</v>
          </cell>
          <cell r="C4851" t="str">
            <v>m²</v>
          </cell>
        </row>
        <row r="4852">
          <cell r="A4852" t="str">
            <v>09.001.0050-0</v>
          </cell>
          <cell r="B4852" t="str">
            <v>Idem item 09.001.0045, inclusive cobertura com tecido de aniagem S-95, com malha de 4mm</v>
          </cell>
          <cell r="C4852" t="str">
            <v>m²</v>
          </cell>
        </row>
        <row r="4853">
          <cell r="A4853" t="str">
            <v>09.001.0055-0</v>
          </cell>
          <cell r="B4853" t="str">
            <v>Idem item 09.001.0045, inclusive cobertura de palha de capim desfibrada e aplicação de hidro-asfalto</v>
          </cell>
          <cell r="C4853" t="str">
            <v>m²</v>
          </cell>
        </row>
        <row r="4854">
          <cell r="A4854" t="str">
            <v>09.001.0060-0</v>
          </cell>
          <cell r="B4854" t="str">
            <v>Idem item 09.001.0045, inclusive cobertura de palha de capim desfibrada e aplicação de hidro-asfalto, com fixação de malha de bambu lascado</v>
          </cell>
          <cell r="C4854" t="str">
            <v>m²</v>
          </cell>
        </row>
        <row r="4855">
          <cell r="A4855" t="str">
            <v>09.001.0065-0</v>
          </cell>
          <cell r="B4855" t="str">
            <v>Idem item 09.001.0045, inclusive cobertura de palha de capim desfibrada e aplicação de hidro-asfalto e tela de arame galvanizado de malha hexagonal</v>
          </cell>
          <cell r="C4855" t="str">
            <v>m²</v>
          </cell>
        </row>
        <row r="4856">
          <cell r="A4856" t="str">
            <v>09.001.0070-0</v>
          </cell>
          <cell r="B4856" t="str">
            <v>Plantio de plantas de cobertura de solo, tipo margaridão, zebrina, dicondra, trapoeraba, etc, exclusive fornecimento</v>
          </cell>
          <cell r="C4856" t="str">
            <v>m²</v>
          </cell>
        </row>
        <row r="4857">
          <cell r="A4857" t="str">
            <v>09.001.0075-0</v>
          </cell>
          <cell r="B4857" t="str">
            <v>Plantio de plantas de cobertura floridas, tipo moisés, bela-emília, etc, exclusive fornecimento</v>
          </cell>
          <cell r="C4857" t="str">
            <v>m²</v>
          </cell>
        </row>
        <row r="4858">
          <cell r="A4858" t="str">
            <v>09.001.0080-0</v>
          </cell>
          <cell r="B4858" t="str">
            <v>Cerca viva constituída de hibisco, cedrinho, caliandra ou acalifa rajada ou vermelha, com 50 a 70cm de altura, espaçadas a cada 30cm. FORNECIMENTO e PLANTIO</v>
          </cell>
          <cell r="C4858" t="str">
            <v>m</v>
          </cell>
        </row>
        <row r="4859">
          <cell r="A4859" t="str">
            <v>09.001.0100-0</v>
          </cell>
          <cell r="B4859" t="str">
            <v>Grama sintética Européia, em rolos, com fios de 28mm de comprimento, na cor verde, inclusive mão-de-obra especializada para execução de serviços, fornecimento e instalação de faixas de grama sintética branca para as demarcações do campo, regularização com areia adequada e transporte do material até o local dos serviços. FORNECIMENTO e COLOCAÇÃO</v>
          </cell>
          <cell r="C4859" t="str">
            <v>m²</v>
          </cell>
        </row>
        <row r="4860">
          <cell r="A4860" t="str">
            <v>09.001.0105-0</v>
          </cell>
          <cell r="B4860" t="str">
            <v>Grama sintética Européia auto-drenante em rolos para campo de futebol e afins, composto de base primária em rafia de PP (polipropileno) adicionada de reforço dimensional tipo "cabelo de anjo" revestidos por baixo com camada de látex preto de alta resistência e microporos para drenagem de águas pluviais, tufada com fios de 30mm de altura em fibra de PP (polipropileno) fibrilado 8800 DTEX, na cor verde, com densidade de 16.400 pontos por metro quadrado, rolos unidos com fita especial em tecido de poliéster e adesivo de poliuretano bicomponente a prova d'agua e demarcação com linhas de grama branca do mesmo material e preenchida com lastro de 30Kg/m² de areia quartsoza tipo AB40/50. FORNECIMENTO e COLOCAÇÃO</v>
          </cell>
          <cell r="C4860" t="str">
            <v>m²</v>
          </cell>
        </row>
        <row r="4861">
          <cell r="A4861" t="str">
            <v>09.001.0130-0</v>
          </cell>
          <cell r="B4861" t="str">
            <v>Piso sintético para atletismo, moldado no local, sem juntas ou emendas, com 2 camadas distintas, sendo a anterior composta de uma manta flexível de grânulos preto de borracha vulcanizada de granulometria controlada, aglomerados com resina de poliuretano, moldado “in loco” sobre base a base, com aplicação prévia de primer de poliuretano na camada superior (espessura de 3mm) e composta de granulado fino de borracha EPDM colorida e resinas coloridas de poliuretano, com inibidores de raios UV que será aplicada sobre a manta com equipamento de jateamento tipo spray, com a superfície acabada, texturada de cor vermelha tijolo</v>
          </cell>
          <cell r="C4861" t="str">
            <v>m²</v>
          </cell>
        </row>
        <row r="4862">
          <cell r="A4862" t="str">
            <v>09.001.0150-0</v>
          </cell>
          <cell r="B4862" t="str">
            <v>Camada amortecedora drenante para gramado sintético, de partículas de borracha SBR reciclada e peneirada, misturadas mecanicamente e aglutinadas com adesivo binder de poliuretano monocomponente, moldado no local com rolo compactador e com espessura de 10mm. FORNECIMENTO e COLOCAÇÃO</v>
          </cell>
          <cell r="C4862" t="str">
            <v>m²</v>
          </cell>
        </row>
        <row r="4863">
          <cell r="A4863" t="str">
            <v>09.002.0001-0</v>
          </cell>
          <cell r="B4863" t="str">
            <v>Plantio de árvore isolada até 2,00m de altura, de qualquer espécie, em logradouro público, inclusive transporte, terra preta simples e estaca de madeira (tutor), exclusive o fornecimento da árvore</v>
          </cell>
          <cell r="C4863" t="str">
            <v>un</v>
          </cell>
        </row>
        <row r="4864">
          <cell r="A4864" t="str">
            <v>09.002.0002-0</v>
          </cell>
          <cell r="B4864" t="str">
            <v>Plantio de arbustos de 50 a 70cm de altura, formando jardim, com 12 unidades por metro quadrado, exclusive o fornecimento</v>
          </cell>
          <cell r="C4864" t="str">
            <v>m²</v>
          </cell>
        </row>
        <row r="4865">
          <cell r="A4865" t="str">
            <v>09.002.0003-0</v>
          </cell>
          <cell r="B4865" t="str">
            <v>Plantio de arbustos de 70 a 100cm de altura, formando jardim, com 9 unidades por metro quadrado, exclusive o fornecimento</v>
          </cell>
          <cell r="C4865" t="str">
            <v>m²</v>
          </cell>
        </row>
        <row r="4866">
          <cell r="A4866" t="str">
            <v>09.002.0010-0</v>
          </cell>
          <cell r="B4866" t="str">
            <v>Plantio de arbustos de 50 a 100cm de altura, formando jardim, com 6 unidades por metro quadrado, exclusive o fornecimento</v>
          </cell>
          <cell r="C4866" t="str">
            <v>m²</v>
          </cell>
        </row>
        <row r="4867">
          <cell r="A4867" t="str">
            <v>09.002.0012-0</v>
          </cell>
          <cell r="B4867" t="str">
            <v>Plantio em encosta de mudas com 50 a 70cm de altura, exclusive fornecimento</v>
          </cell>
          <cell r="C4867" t="str">
            <v>un</v>
          </cell>
        </row>
        <row r="4868">
          <cell r="A4868" t="str">
            <v>09.002.0015-0</v>
          </cell>
          <cell r="B4868" t="str">
            <v>Plantio de plantas de cobertura vegetal, considerando 4 mudas/m², exclusive fornecimento da planta</v>
          </cell>
          <cell r="C4868" t="str">
            <v>m²</v>
          </cell>
        </row>
        <row r="4869">
          <cell r="A4869" t="str">
            <v>09.002.0017-0</v>
          </cell>
          <cell r="B4869" t="str">
            <v>Idem Item 09.002.0015, considerando 8 mudas/m²</v>
          </cell>
          <cell r="C4869" t="str">
            <v>m²</v>
          </cell>
        </row>
        <row r="4870">
          <cell r="A4870" t="str">
            <v>09.002.0019-0</v>
          </cell>
          <cell r="B4870" t="str">
            <v>Idem Item 09.002.0015, considerando 12 mudas/m²</v>
          </cell>
          <cell r="C4870" t="str">
            <v>m²</v>
          </cell>
        </row>
        <row r="4871">
          <cell r="A4871" t="str">
            <v>09.002.0021-0</v>
          </cell>
          <cell r="B4871" t="str">
            <v>Idem Item 09.002.0015, considerando 16 mudas/m²</v>
          </cell>
          <cell r="C4871" t="str">
            <v>m²</v>
          </cell>
        </row>
        <row r="4872">
          <cell r="A4872" t="str">
            <v>09.002.0023-0</v>
          </cell>
          <cell r="B4872" t="str">
            <v>Idem Item 09.002.0015, considerando 25 mudas/m²</v>
          </cell>
          <cell r="C4872" t="str">
            <v>m²</v>
          </cell>
        </row>
        <row r="4873">
          <cell r="A4873" t="str">
            <v>09.002.0030-0</v>
          </cell>
          <cell r="B4873" t="str">
            <v>Plantio de grama, incluindo preparo do terreno com 10cm de saibro e 5cm de terra estrumada, exclusive fornecimento da grama</v>
          </cell>
          <cell r="C4873" t="str">
            <v>m²</v>
          </cell>
        </row>
        <row r="4874">
          <cell r="A4874" t="str">
            <v>09.002.0032-0</v>
          </cell>
          <cell r="B4874" t="str">
            <v>Plantio de grama em mudas, exclusive o fornecimento do material</v>
          </cell>
          <cell r="C4874" t="str">
            <v>m²</v>
          </cell>
        </row>
        <row r="4875">
          <cell r="A4875" t="str">
            <v>09.002.0050-0</v>
          </cell>
          <cell r="B4875" t="str">
            <v>Amarrio de mudas de árvore ao tutor, com fitilho plástico, exclusive este</v>
          </cell>
          <cell r="C4875" t="str">
            <v>un</v>
          </cell>
        </row>
        <row r="4876">
          <cell r="A4876" t="str">
            <v>09.003.0006-0</v>
          </cell>
          <cell r="B4876" t="str">
            <v>Árvore em torno de 2,00m de altura, tipo amendoeira, castanheira, etc. FORNECIMENTO</v>
          </cell>
          <cell r="C4876" t="str">
            <v>un</v>
          </cell>
        </row>
        <row r="4877">
          <cell r="A4877" t="str">
            <v>09.003.0008-0</v>
          </cell>
          <cell r="B4877" t="str">
            <v>Arbusto para jardins, tipo lantana, hibisco, cedrinho, etc, com 50 a 70cm de altura. FORNECIMENTO</v>
          </cell>
          <cell r="C4877" t="str">
            <v>un</v>
          </cell>
        </row>
        <row r="4878">
          <cell r="A4878" t="str">
            <v>09.003.0009-0</v>
          </cell>
          <cell r="B4878" t="str">
            <v>Idem item 09.003.0008, com 70 a 100cm de altura</v>
          </cell>
          <cell r="C4878" t="str">
            <v>un</v>
          </cell>
        </row>
        <row r="4879">
          <cell r="A4879" t="str">
            <v>09.003.0026-0</v>
          </cell>
          <cell r="B4879" t="str">
            <v>Espécies vegetais com altura de (0,30 a 2,00)m, tipo Arbusto Dracaena Marginata (Dracena de Madagascar), Agave Attenuata (Agave Dragão), Agave Angustifolia (Piteira do Caribe), Arbusto Clusia Rosea (Clusia), Cortadoria Selloana (Pluma, Capim dos Pampas), Dracaena Arborea (Dracena), Eugenia Sprengelii (Murta), Euphorbia Cotinifolia (Caracasana),Philodendron Gloriosum (Filodendro Glorioso), Philodendron Undulatum (Guaimbe da Folha Ondulada),Tibouchina Grandifolia (Orelha de Onça), YuccaElephantIpês (iuca Elefante) ou similar. FORNECIMENTO</v>
          </cell>
          <cell r="C4879" t="str">
            <v>un</v>
          </cell>
        </row>
        <row r="4880">
          <cell r="A4880" t="str">
            <v>09.003.0034-0</v>
          </cell>
          <cell r="B4880" t="str">
            <v>Espécies vegetais com altura de (0,40 a 2,00)m, tipo Arbusto Philodendron Bipinnatifidum (Banana de Macaco), Agave Americana (Pita Azul), Agave Americana Marginata (Agave), Codiaeum variegatum (Croton), Colocasia Esculenta (Inhame Branco), Cordia Lutea (Cordia Amarela), Dracaena Fragans (Coqueiro de Vênus, Pau D'Agua), Ligustrum Sinensi (Ligustro Chinês), Musa Coccinea (Bananeira Florida, Bananeira Vermelha), Myrthus Communs (Murta), Nerium Oleander (Espirradeira), Philodendron Selloum (Guaimbe), Philodendron Speciosum (Filodendro Imperial), Philodendron Wilsonii (Filodendro), Polyscias Fruticosa (Árvore da Felicidade), Rhododendron x Simsii (Azaléia Belga), Senna Alata (Maria Preta), Stenolobium Stans/Tecoma Stans (Ipê de Jardim) ou similar. FORNECIMENTO</v>
          </cell>
          <cell r="C4880" t="str">
            <v>un</v>
          </cell>
        </row>
        <row r="4881">
          <cell r="A4881" t="str">
            <v>09.003.0066-0</v>
          </cell>
          <cell r="B4881" t="str">
            <v>Espécies vegetais nativas com CAP (Circunferência na Altura do Peito) variando entre 0,10m e 0,15m e altura entre 2,50m e 3,00m. FORNECIMENTO</v>
          </cell>
          <cell r="C4881" t="str">
            <v>un</v>
          </cell>
        </row>
        <row r="4882">
          <cell r="A4882" t="str">
            <v>09.003.0068-0</v>
          </cell>
          <cell r="B4882" t="str">
            <v>Espécies vegetais nativas com CAP (Circunferência na Altura do Peito) variando entre 0,15m e 0,20m e altura entre 3,00m e 3,50m. FORNECIMENTO</v>
          </cell>
          <cell r="C4882" t="str">
            <v>un</v>
          </cell>
        </row>
        <row r="4883">
          <cell r="A4883" t="str">
            <v>09.003.0070-0</v>
          </cell>
          <cell r="B4883" t="str">
            <v>Espécies vegetais nativas com CAP (Circunferência na Altura do Peito) variando entre 0,20m e 0,25m e altura entre 3,50m e 4,00m. FORNECIMENTO</v>
          </cell>
          <cell r="C4883" t="str">
            <v>un</v>
          </cell>
        </row>
        <row r="4884">
          <cell r="A4884" t="str">
            <v>09.003.0074-0</v>
          </cell>
          <cell r="B4884" t="str">
            <v>Espécies vegetais com altura de (0,60 a 1,00)m, tipo Palmeira Phoenix Roebelenii (Tamareira Ana), Coccothrinax SP (Leque-Prateada), Elaeis Guineensis (Dendezeiro), Gaussia Maya (Palmeira Maia) ou similar. FORNECIMENTO</v>
          </cell>
          <cell r="C4884" t="str">
            <v>un</v>
          </cell>
        </row>
        <row r="4885">
          <cell r="A4885" t="str">
            <v>09.003.0076-0</v>
          </cell>
          <cell r="B4885" t="str">
            <v>Espécies vegetais com altura de (2,50 a 3,50)m, tipo Palmeira Syagrus Romanzoffiana (Baba-de-Boi / Geriva), Aiphanes Caryotifolia (Palmeira "Spine"), Livistonia Chinensis (Leque da China / Falsa Latania), Rhapis Excelsa (Palmeira Rafia), Roystonea Oleracea (Palmeira Real) ou similar. FORNECIMENTO</v>
          </cell>
          <cell r="C4885" t="str">
            <v>un</v>
          </cell>
        </row>
        <row r="4886">
          <cell r="A4886" t="str">
            <v>09.003.0142-0</v>
          </cell>
          <cell r="B4886" t="str">
            <v>Espécies vegetais com altura de (0,40 a 1,50)m, tipo Gardenia Jasminoides (Jasmim do Cabo), Alpinia Purpurata (Gengibre Vermelho), Cordyline Terminalis (Dracena Vermelha), Dieffenbachia Amoema (Comigo Ninguém Pode) ou similar e considerando 4 mudas por m².FORNECIMENTO</v>
          </cell>
          <cell r="C4886" t="str">
            <v>m²</v>
          </cell>
        </row>
        <row r="4887">
          <cell r="A4887" t="str">
            <v>09.003.0144-0</v>
          </cell>
          <cell r="B4887" t="str">
            <v>Espécies vegetais com altura de (0,60 a 1,50)m, tipo Calliandra Tweedii (Esponjinha Vermelha), Hibiscus Rosa-Sinensis (Hibisco Argentino), Malvaviscus Arboreus (Hibisco Colibri) ou similar e considerando 4 mudas por m². FORNECIMENTO</v>
          </cell>
          <cell r="C4887" t="str">
            <v>m²</v>
          </cell>
        </row>
        <row r="4888">
          <cell r="A4888" t="str">
            <v>09.003.0154-0</v>
          </cell>
          <cell r="B4888" t="str">
            <v>Espécies vegetais com altura de (0,25 a 1,00)m, tipo Sanchezia Nobilis (Sanquesia), Allamanda SP (Alamanda), Anthurium Andraeanum (Antúrio de Flor), Alocasia Cucullata (Inhame Chinês), Crinum Asiaticum (Crino Branco), Panbanus Veitchi (Pandano Veitchi), Spathoglottis Plicata (Orquídea Violeta) ou similar e considerando 8 mudas por m². FORNECIMENTO</v>
          </cell>
          <cell r="C4888" t="str">
            <v>m²</v>
          </cell>
        </row>
        <row r="4889">
          <cell r="A4889" t="str">
            <v>09.003.0156-0</v>
          </cell>
          <cell r="B4889" t="str">
            <v>Espécies vegetais com altura de (0,40 a 1,50)m, tipo Arundina Bambusifolia (Orquídea Bambu), Jatropha Podagrica (Batata do Inferno), Strelitzia Reginae (Flor Ave do Paraíso), Heliconia Angusta (Falsa Ave do Paraíso) ou similar e considerando 8 mudas por m². FORNECIMENTO</v>
          </cell>
          <cell r="C4889" t="str">
            <v>m²</v>
          </cell>
        </row>
        <row r="4890">
          <cell r="A4890" t="str">
            <v>09.003.0162-0</v>
          </cell>
          <cell r="B4890" t="str">
            <v>Espécies vegetais com altura de (0,10 a 0,40)m, tipo Jasminum Nitidum (Jasmim Estrela), Barleria Cristata (Caetizinho), Canna Denudata (Cana da Índia), Canna x Generallis (Cana-Índica, Biri), Curculigo Capitulata (Curculigo), Dichorisandra Thyrsiflora (Gengibre Azul), Ixora SP (Ixora Ana), Kalanchoe Gastonis-Bonnieri (Planta da Vida), Maranta Arundinacea (Araruta), Tradescantia Spathacea (Rhoeo), Zantedeschia Aethiopica (Copo de Leite) ou similar e considerando 12 mudas por m². FORNECIMENTO</v>
          </cell>
          <cell r="C4890" t="str">
            <v>m²</v>
          </cell>
        </row>
        <row r="4891">
          <cell r="A4891" t="str">
            <v>09.003.0166-0</v>
          </cell>
          <cell r="B4891" t="str">
            <v>Espécies vegetais com altura de (0,20 a 0,80)m, tipo Heliconia Psittacorum (Helicônia Papagaio), Xanthosoma Lindeni (Xantia), Calathea Zebrina (Calatea Zebra), Jasminum Sambac (Bogari) ou similar e considerando 12 mudas por m².FORNECIMENTO</v>
          </cell>
          <cell r="C4891" t="str">
            <v>m²</v>
          </cell>
        </row>
        <row r="4892">
          <cell r="A4892" t="str">
            <v>09.003.0176-0</v>
          </cell>
          <cell r="B4892" t="str">
            <v>Espécies vegetais com altura de (0,15 a 0,40)m, tipo Pachystachys Lutea (Camarão Amarelo), Asparagus Densiflorus "Sprengeri" (Aspasgo/Bambuzinho), Justica Brandegeana / Beloperone Guttata (Camarão Vermelho), Penta Laceolata (Penta), Strobilanthes Dyerianus (Escudo Persa), Nephrolepis Exaltata (Samambaia Crespa) ou similar e considerando 16 mudas por m². FORNECIMENTO</v>
          </cell>
          <cell r="C4892" t="str">
            <v>m²</v>
          </cell>
        </row>
        <row r="4893">
          <cell r="A4893" t="str">
            <v>09.003.0178-0</v>
          </cell>
          <cell r="B4893" t="str">
            <v>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m². FORNECIMENTO</v>
          </cell>
          <cell r="C4893" t="str">
            <v>m²</v>
          </cell>
        </row>
        <row r="4894">
          <cell r="A4894" t="str">
            <v>09.003.0188-0</v>
          </cell>
          <cell r="B4894" t="str">
            <v>Espécies vegetais com altura de (0,10 a 0,20)m, tipo Cuphea Gracilis (Érica), Acalypha Reptans (Rabo de Gato / Mini Acalifa), Arachis Repens (Grama Amendoim), Asystasia Gangetica ou Coromandedeliana (Asistásia), Bulbeline Frutescens ou Caulescens (Bulbine),Chlorophytum Comosum Variegatum (Clorofito), Duranta Repens (Pingo de Ouro / Violeteira), EvolvulusGlomeratus (Evolvolo),Hemigrafhis Colorata (Hera-Roxa), Ophiopogon Japonicus (Pele-de-Urso),Peristrophe Augustifolia (PeriquitoAmarelo),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m². FORNECIMENTO</v>
          </cell>
          <cell r="C4894" t="str">
            <v>m²</v>
          </cell>
        </row>
        <row r="4895">
          <cell r="A4895" t="str">
            <v>09.003.0192-0</v>
          </cell>
          <cell r="B4895" t="str">
            <v>Espécies vegetais com altura de (0,10 a 0,30)m, tipo Lantana Camara (Cambara), Ajuga Reptans (Ajuga), barleria Repens (Barleria-Vermelha),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m². FORNECIMENTO</v>
          </cell>
          <cell r="C4895" t="str">
            <v>m²</v>
          </cell>
        </row>
        <row r="4896">
          <cell r="A4896" t="str">
            <v>09.003.0194-0</v>
          </cell>
          <cell r="B4896" t="str">
            <v>Espécies vegetais com altura de (0,10 a 0,20)m, tipo Hemerocallis Flava (Hemerocacalis, Lírio), Begonia Cucullata ou Semperflorens (Azedinha do Brejo), Coreopsis Grandiflora (Camomila), Episcia Cupreata (Violeta Vermelha), Fittonia Verschaffeltii (Planta Mosaico), Impatiens Waleriana (Maria-Sem-Vergonha), Maranta Leuconeura (Barriga de Sapo), Petunia Hybrida (Petúnia), Tagetes Patula (Cravo-Francês), Verbena Hibrida (Verbena / Camaradinha) ou similar e considerando 25 mudas por m². FORNECIMENTO</v>
          </cell>
          <cell r="C4896" t="str">
            <v>m²</v>
          </cell>
        </row>
        <row r="4897">
          <cell r="A4897" t="str">
            <v>09.003.0200-0</v>
          </cell>
          <cell r="B4897" t="str">
            <v>Espécies vegetais com altura de (0,15 a 0,30)m, tipo Ophiopogon jaburan (Barba-de-Serpente), Kalanchoe Blossfeldiana (Calancoe), Maranta Bicolor (Caeté) ou similar e considerando 25 mudas por m². FORNECIMENTO</v>
          </cell>
          <cell r="C4897" t="str">
            <v>m²</v>
          </cell>
        </row>
        <row r="4898">
          <cell r="A4898" t="str">
            <v>09.004.0001-0</v>
          </cell>
          <cell r="B4898" t="str">
            <v>Protetor de madeira de lei, pintado a óleo, para árvore. FORNECIMENTO e COLOCAÇÃO</v>
          </cell>
          <cell r="C4898" t="str">
            <v>un</v>
          </cell>
        </row>
        <row r="4899">
          <cell r="A4899" t="str">
            <v>09.004.0002-0</v>
          </cell>
          <cell r="B4899" t="str">
            <v>Protetor de ferro, pintado a óleo, para árvore. FORNECIMENTO e COLOCAÇÃO</v>
          </cell>
          <cell r="C4899" t="str">
            <v>un</v>
          </cell>
        </row>
        <row r="4900">
          <cell r="A4900" t="str">
            <v>09.004.0003-0</v>
          </cell>
          <cell r="B4900" t="str">
            <v>Protetor (gola) de Árvore em ferro fundido nodular, nas dimensões de (1,00 x 1,00 x 0,60)m. FORNECIMENTO</v>
          </cell>
          <cell r="C4900" t="str">
            <v>un</v>
          </cell>
        </row>
        <row r="4901">
          <cell r="A4901" t="str">
            <v>09.004.0004-0</v>
          </cell>
          <cell r="B4901" t="str">
            <v>Idem item 09.004.0003, nas dimensões de (1,28 x 1,28 x 0,90)m</v>
          </cell>
          <cell r="C4901" t="str">
            <v>un</v>
          </cell>
        </row>
        <row r="4902">
          <cell r="A4902" t="str">
            <v>09.004.0005-0</v>
          </cell>
          <cell r="B4902" t="str">
            <v>Guarda-corpo para brinquedos, em lances de 4,00m e altura de 1,00m, com 3 montantes espaçados de 2,00m, executados com tubos de aço galvanizado de 1.1/2” de diâmetro, chumbados em blocos de concreto simples de 30 x 30 x 40cm, tela de arame galvanizado nº 8 de malha quadrada de 5 x 5cm com 70cm de largura, afastada do piso 30cm, inclusive pintura antioxidante de acabamento. FORNECIMENTO e COLOCAÇÃO</v>
          </cell>
          <cell r="C4902" t="str">
            <v>m</v>
          </cell>
        </row>
        <row r="4903">
          <cell r="A4903" t="str">
            <v>09.004.0010-0</v>
          </cell>
          <cell r="B4903" t="str">
            <v>Cerca protetora para jardim, de 33cm de altura, em tela de chapa expandida de 3/16”, decapada, fosfatizada, pintada a “primer” e acabamento a cor, chumbada no solo com hastes de ferro de 1/2” espaçadas de 1,00m.  FORNECIMENTO e COLOCAÇÃO</v>
          </cell>
          <cell r="C4903" t="str">
            <v>m</v>
          </cell>
        </row>
        <row r="4904">
          <cell r="A4904" t="str">
            <v>09.004.0011-0</v>
          </cell>
          <cell r="B4904" t="str">
            <v>Cerca protetora para jardim, de 40cm de altura, em barra chata de 1” x 1/4”, chumbada no solo com hastes de 30cm, espaçadas de 60cm, em módulos de 1,20m.  FORNECIMENTO e COLOCAÇÃO</v>
          </cell>
          <cell r="C4904" t="str">
            <v>m</v>
          </cell>
        </row>
        <row r="4905">
          <cell r="A4905" t="str">
            <v>09.004.0013-0</v>
          </cell>
          <cell r="B4905" t="str">
            <v>Grampos de proteção para calçada em tubos de ferro galvanizado de 2”, chumbados em blocos de concreto, inclusive demolição e recomposição da calçada, e transporte do material excedente, exclusive pintura. FORNECIMENTO e COLOCAÇÃO</v>
          </cell>
          <cell r="C4905" t="str">
            <v>un</v>
          </cell>
        </row>
        <row r="4906">
          <cell r="A4906" t="str">
            <v>09.004.0015-0</v>
          </cell>
          <cell r="B4906" t="str">
            <v>Retentor flutuante para proteção de manguezal. Confecção e instalação</v>
          </cell>
          <cell r="C4906" t="str">
            <v>m</v>
          </cell>
        </row>
        <row r="4907">
          <cell r="A4907" t="str">
            <v>09.004.0017-0</v>
          </cell>
          <cell r="B4907" t="str">
            <v>Cerca protetora de jardim com 18cm de altura, em barra chata de aço ASTM 588 de (3” x 1/4”), com montantes do mesmo material, distanciados de 1,00m, chumbados em bloco de concreto, inclusive escavação, reaterro, carga, descarga e transporte</v>
          </cell>
          <cell r="C4907" t="str">
            <v>m</v>
          </cell>
        </row>
        <row r="4908">
          <cell r="A4908" t="str">
            <v>09.004.0019-0</v>
          </cell>
          <cell r="B4908" t="str">
            <v>Cerca protetora de jardim, tipo capelinha, em módulos de 1,20m. FORNECIMENTO e COLOCAÇÃO</v>
          </cell>
          <cell r="C4908" t="str">
            <v>un</v>
          </cell>
        </row>
        <row r="4909">
          <cell r="A4909" t="str">
            <v>09.004.0020-0</v>
          </cell>
          <cell r="B4909" t="str">
            <v>Cerca protetora de jardim, formando arcos com 46cm de diâmetro em aço redondo liso de 1/2”, superpostos de 10cm, soldados em barra de (1.1/2” x 3/8”), com montantes do mesmo material, distanciados de 75cm, chumbados em blocos de concreto, inclusive escavação, reaterro, carga, descarga e transporte. FORNECIMENTO e COLOCAÇÃO</v>
          </cell>
          <cell r="C4909" t="str">
            <v>m</v>
          </cell>
        </row>
        <row r="4910">
          <cell r="A4910" t="str">
            <v>09.004.0023-0</v>
          </cell>
          <cell r="B4910" t="str">
            <v>Limitador de grama em PVC reciclado Linha Borda. FORNECIMENTO e COLOCAÇÃO</v>
          </cell>
          <cell r="C4910" t="str">
            <v>m</v>
          </cell>
        </row>
        <row r="4911">
          <cell r="A4911" t="str">
            <v>09.004.0025-0</v>
          </cell>
          <cell r="B4911" t="str">
            <v>Limitador de grama em PVC reciclado Linha Plana. FORNECIMENTO e COLOCAÇÃO</v>
          </cell>
          <cell r="C4911" t="str">
            <v>m</v>
          </cell>
        </row>
        <row r="4912">
          <cell r="A4912" t="str">
            <v>09.004.0028-0</v>
          </cell>
          <cell r="B4912" t="str">
            <v>Moirão em madeira de reflorestamento, para sustentação de retentores em área de manguezal, com seção de diâmetro de 15cm, altura livre média de 2,00m, enterrado a 1,00m de profundidade, incluindo escavação manual de cova. FORNECIMENTO e COLOCAÇÃO</v>
          </cell>
          <cell r="C4912" t="str">
            <v>un</v>
          </cell>
        </row>
        <row r="4913">
          <cell r="A4913" t="str">
            <v>09.004.0050-0</v>
          </cell>
          <cell r="B4913" t="str">
            <v>“Frade” de concreto 10MPa, para proteção de calçadas, apicoado, inclusive escavação e reaterro. FORNECIMENTO e COLOCAÇÃO</v>
          </cell>
          <cell r="C4913" t="str">
            <v>un</v>
          </cell>
        </row>
        <row r="4914">
          <cell r="A4914" t="str">
            <v>09.004.0051-0</v>
          </cell>
          <cell r="B4914" t="str">
            <v>Idem item 09.004.0050, pintado com verniz</v>
          </cell>
          <cell r="C4914" t="str">
            <v>un</v>
          </cell>
        </row>
        <row r="4915">
          <cell r="A4915" t="str">
            <v>09.004.0055-0</v>
          </cell>
          <cell r="B4915" t="str">
            <v>Idem item 09.004.0050, sendo liso</v>
          </cell>
          <cell r="C4915" t="str">
            <v>un</v>
          </cell>
        </row>
        <row r="4916">
          <cell r="A4916" t="str">
            <v>09.004.0056-0</v>
          </cell>
          <cell r="B4916" t="str">
            <v>Idem item 09.004.0050, sendo liso e pintado com verniz</v>
          </cell>
          <cell r="C4916" t="str">
            <v>un</v>
          </cell>
        </row>
        <row r="4917">
          <cell r="A4917" t="str">
            <v>09.004.0060-0</v>
          </cell>
          <cell r="B4917" t="str">
            <v>“Frade” metálico, em ferro fundido, modelo ciclovia. FORNECIMENTO e COLOCAÇÃO</v>
          </cell>
          <cell r="C4917" t="str">
            <v>un</v>
          </cell>
        </row>
        <row r="4918">
          <cell r="A4918" t="str">
            <v>09.005.0001-0</v>
          </cell>
          <cell r="B4918" t="str">
            <v>Revolvimento e destorroamento da camada superficial de gramado, até 20cm de profundidade</v>
          </cell>
          <cell r="C4918" t="str">
            <v>m²</v>
          </cell>
        </row>
        <row r="4919">
          <cell r="A4919" t="str">
            <v>09.005.0002-0</v>
          </cell>
          <cell r="B4919" t="str">
            <v>Revolvimento do solo até 10cm de profundidade</v>
          </cell>
          <cell r="C4919" t="str">
            <v>m²</v>
          </cell>
        </row>
        <row r="4920">
          <cell r="A4920" t="str">
            <v>09.005.0003-0</v>
          </cell>
          <cell r="B4920" t="str">
            <v>Revolvimento do solo até 20cm de profundidade</v>
          </cell>
          <cell r="C4920" t="str">
            <v>m²</v>
          </cell>
        </row>
        <row r="4921">
          <cell r="A4921" t="str">
            <v>09.005.0004-0</v>
          </cell>
          <cell r="B4921" t="str">
            <v>Irrigador giratório, de plástico. FORNECIMENTO e COLOCAÇÃO</v>
          </cell>
          <cell r="C4921" t="str">
            <v>un</v>
          </cell>
        </row>
        <row r="4922">
          <cell r="A4922" t="str">
            <v>09.005.0005-0</v>
          </cell>
          <cell r="B4922" t="str">
            <v>Irrigador de impulso setorial, de plástico, com 10cm de altura. FORNECIMENTO e COLOCAÇÃO</v>
          </cell>
          <cell r="C4922" t="str">
            <v>un</v>
          </cell>
        </row>
        <row r="4923">
          <cell r="A4923" t="str">
            <v>09.005.0006-0</v>
          </cell>
          <cell r="B4923" t="str">
            <v>Idem item 09.005.0005, com 40cm de altura</v>
          </cell>
          <cell r="C4923" t="str">
            <v>un</v>
          </cell>
        </row>
        <row r="4924">
          <cell r="A4924" t="str">
            <v>09.005.0007-0</v>
          </cell>
          <cell r="B4924" t="str">
            <v>Rega de jardim ou gramado, com esguicho, usando água local canalizada</v>
          </cell>
          <cell r="C4924" t="str">
            <v>dam²</v>
          </cell>
        </row>
        <row r="4925">
          <cell r="A4925" t="str">
            <v>09.005.0008-0</v>
          </cell>
          <cell r="B4925" t="str">
            <v>Erradicação manual de ervas daninhas em gramados (200,00m²/dia)</v>
          </cell>
          <cell r="C4925" t="str">
            <v>ha</v>
          </cell>
        </row>
        <row r="4926">
          <cell r="A4926" t="str">
            <v>09.005.0009-0</v>
          </cell>
          <cell r="B4926" t="str">
            <v>Retirada de grama em placas</v>
          </cell>
          <cell r="C4926" t="str">
            <v>m²</v>
          </cell>
        </row>
        <row r="4927">
          <cell r="A4927" t="str">
            <v>09.005.0011-0</v>
          </cell>
          <cell r="B4927" t="str">
            <v>Nivelamento em gramados, inclusive transporte no serviço, carga e descarga, exclusive o fornecimento do material</v>
          </cell>
          <cell r="C4927" t="str">
            <v>m³</v>
          </cell>
        </row>
        <row r="4928">
          <cell r="A4928" t="str">
            <v>09.005.0012-0</v>
          </cell>
          <cell r="B4928" t="str">
            <v>Nivelamento e compactação de áreas ensaibradas</v>
          </cell>
          <cell r="C4928" t="str">
            <v>ha</v>
          </cell>
        </row>
        <row r="4929">
          <cell r="A4929" t="str">
            <v>09.005.0020-0</v>
          </cell>
          <cell r="B4929" t="str">
            <v>Catação de papéis em gramados (196 vezes por ano)</v>
          </cell>
          <cell r="C4929" t="str">
            <v>ha</v>
          </cell>
        </row>
        <row r="4930">
          <cell r="A4930" t="str">
            <v>09.005.0021-0</v>
          </cell>
          <cell r="B4930" t="str">
            <v>Catação de papéis em superfícies pavimentadas (196 vezes por ano)</v>
          </cell>
          <cell r="C4930" t="str">
            <v>ha</v>
          </cell>
        </row>
        <row r="4931">
          <cell r="A4931" t="str">
            <v>09.005.0022-0</v>
          </cell>
          <cell r="B4931" t="str">
            <v>Catação de papéis em superfícies ensaibradas ou em areia (196 vezes por ano)</v>
          </cell>
          <cell r="C4931" t="str">
            <v>ha</v>
          </cell>
        </row>
        <row r="4932">
          <cell r="A4932" t="str">
            <v>09.005.0023-0</v>
          </cell>
          <cell r="B4932" t="str">
            <v>Catação de papéis em superfícies pavimentadas com pedra portuguesa (196 vezes por ano)</v>
          </cell>
          <cell r="C4932" t="str">
            <v>ha</v>
          </cell>
        </row>
        <row r="4933">
          <cell r="A4933" t="str">
            <v>09.005.0024-0</v>
          </cell>
          <cell r="B4933" t="str">
            <v>Varredura em gramados (104 vezes por ano)</v>
          </cell>
          <cell r="C4933" t="str">
            <v>ha</v>
          </cell>
        </row>
        <row r="4934">
          <cell r="A4934" t="str">
            <v>09.005.0025-0</v>
          </cell>
          <cell r="B4934" t="str">
            <v>Varredura em superfícies cimentadas ou asfaltadas (104 vezes por ano)</v>
          </cell>
          <cell r="C4934" t="str">
            <v>ha</v>
          </cell>
        </row>
        <row r="4935">
          <cell r="A4935" t="str">
            <v>09.005.0026-0</v>
          </cell>
          <cell r="B4935" t="str">
            <v>Varredura em superfícies ensaibradas (104 vezes por ano)</v>
          </cell>
          <cell r="C4935" t="str">
            <v>ha</v>
          </cell>
        </row>
        <row r="4936">
          <cell r="A4936" t="str">
            <v>09.005.0027-0</v>
          </cell>
          <cell r="B4936" t="str">
            <v>Varredura de papéis em superfícies pavimentadas com pedra portuguesa (104 vezes por ano)</v>
          </cell>
          <cell r="C4936" t="str">
            <v>ha</v>
          </cell>
        </row>
        <row r="4937">
          <cell r="A4937" t="str">
            <v>09.005.0028-0</v>
          </cell>
          <cell r="B4937" t="str">
            <v>Capina em superfícies ensaibradas (24 vezes por ano)</v>
          </cell>
          <cell r="C4937" t="str">
            <v>ha</v>
          </cell>
        </row>
        <row r="4938">
          <cell r="A4938" t="str">
            <v>09.005.0029-0</v>
          </cell>
          <cell r="B4938" t="str">
            <v>Capina de conservação (1 vez por ano), em terreno de vegetação pouco densa, com retirada ou queima de resíduos</v>
          </cell>
          <cell r="C4938" t="str">
            <v>m²</v>
          </cell>
        </row>
        <row r="4939">
          <cell r="A4939" t="str">
            <v>09.005.0030-0</v>
          </cell>
          <cell r="B4939" t="str">
            <v>Limpeza de folhas e papéis flutuando em lagos e canais (104 vezes por ano)</v>
          </cell>
          <cell r="C4939" t="str">
            <v>ha</v>
          </cell>
        </row>
        <row r="4940">
          <cell r="A4940" t="str">
            <v>09.005.0032-0</v>
          </cell>
          <cell r="B4940" t="str">
            <v>Limpeza de caixas de areia em parques e jardins (12 vezes por ano)</v>
          </cell>
          <cell r="C4940" t="str">
            <v>un</v>
          </cell>
        </row>
        <row r="4941">
          <cell r="A4941" t="str">
            <v>09.005.0033-0</v>
          </cell>
          <cell r="B4941" t="str">
            <v>Limpeza de caixas de ralo em parques e jardins (12 vezes por ano)</v>
          </cell>
          <cell r="C4941" t="str">
            <v>un</v>
          </cell>
        </row>
        <row r="4942">
          <cell r="A4942" t="str">
            <v>09.005.0034-0</v>
          </cell>
          <cell r="B4942" t="str">
            <v>Limpeza de galerias em parques e jardins (2 vezes por ano)</v>
          </cell>
          <cell r="C4942" t="str">
            <v>m</v>
          </cell>
        </row>
        <row r="4943">
          <cell r="A4943" t="str">
            <v>09.005.0035-0</v>
          </cell>
          <cell r="B4943" t="str">
            <v>Limpeza de ramais de ralo em parques e jardins (12 vezes por ano)</v>
          </cell>
          <cell r="C4943" t="str">
            <v>m</v>
          </cell>
        </row>
        <row r="4944">
          <cell r="A4944" t="str">
            <v>09.005.0036-0</v>
          </cell>
          <cell r="B4944" t="str">
            <v>Retirada de material proveniente de poda, de varredura, ou de limpezas diversas, a ser feita em caminhão com no mínimo 4,00m³ de capacidade, compreendendo carga, descarga e transporte até 30km de distância</v>
          </cell>
          <cell r="C4944" t="str">
            <v>m³</v>
          </cell>
        </row>
        <row r="4945">
          <cell r="A4945" t="str">
            <v>09.005.0037-0</v>
          </cell>
          <cell r="B4945" t="str">
            <v>Irrigação de árvore e/ou palmeira com caminhão pipa, inclusive fornecimento da água</v>
          </cell>
          <cell r="C4945" t="str">
            <v>un</v>
          </cell>
        </row>
        <row r="4946">
          <cell r="A4946" t="str">
            <v>09.005.0038-0</v>
          </cell>
          <cell r="B4946" t="str">
            <v>Irrigação de árvore e/ou palmeira com caminhão pipa, exclusive o fornecimento da água</v>
          </cell>
          <cell r="C4946" t="str">
            <v>un</v>
          </cell>
        </row>
        <row r="4947">
          <cell r="A4947" t="str">
            <v>09.005.0039-0</v>
          </cell>
          <cell r="B4947" t="str">
            <v>Irrigação de gramado e/ou canteiro com caminhão pipa, exclusive o fornecimento da água</v>
          </cell>
          <cell r="C4947" t="str">
            <v>m²</v>
          </cell>
        </row>
        <row r="4948">
          <cell r="A4948" t="str">
            <v>09.005.0041-0</v>
          </cell>
          <cell r="B4948" t="str">
            <v>Irrigação de gramado com caminhão pipa, inclusive fornecimento de água</v>
          </cell>
          <cell r="C4948" t="str">
            <v>dam²</v>
          </cell>
        </row>
        <row r="4949">
          <cell r="A4949" t="str">
            <v>09.005.0052-0</v>
          </cell>
          <cell r="B4949" t="str">
            <v>Corte, desgalhamento, destocamento e desenraizamento de árvore, com altura até 3,00m, diâmetro em torno de 15cm, com auxílio de equipamento mecânico</v>
          </cell>
          <cell r="C4949" t="str">
            <v>un</v>
          </cell>
        </row>
        <row r="4950">
          <cell r="A4950" t="str">
            <v>09.005.0053-0</v>
          </cell>
          <cell r="B4950" t="str">
            <v>Idem item 09.005.0052, com altura de 3,00 a 5,00m e diâmetro em torno de 25cm</v>
          </cell>
          <cell r="C4950" t="str">
            <v>un</v>
          </cell>
        </row>
        <row r="4951">
          <cell r="A4951" t="str">
            <v>09.005.0054-0</v>
          </cell>
          <cell r="B4951" t="str">
            <v>Idem item 09.005.0052, com altura acima de 5,00m e diâmetro em torno de 50cm</v>
          </cell>
          <cell r="C4951" t="str">
            <v>un</v>
          </cell>
        </row>
        <row r="4952">
          <cell r="A4952" t="str">
            <v>09.005.0059-0</v>
          </cell>
          <cell r="B4952" t="str">
            <v>Manutenção e recomposição de áreas ajardinadas, corte de folhas e ramos secos, retirada de parasitas, limpeza e replantio de arbustos (1 vez por semana)</v>
          </cell>
          <cell r="C4952" t="str">
            <v>m²</v>
          </cell>
        </row>
        <row r="4953">
          <cell r="A4953" t="str">
            <v>09.005.0060-0</v>
          </cell>
          <cell r="B4953" t="str">
            <v>Limpeza, após esvaziamento, dos fundos de lagos e canais</v>
          </cell>
          <cell r="C4953" t="str">
            <v>m²</v>
          </cell>
        </row>
        <row r="4954">
          <cell r="A4954" t="str">
            <v>09.005.0061-0</v>
          </cell>
          <cell r="B4954" t="str">
            <v>Limpeza de superfície de fundo de lagos e bacias de chafarizes e entornos, sem esvaziamento, exclusive transporte</v>
          </cell>
          <cell r="C4954" t="str">
            <v>m²</v>
          </cell>
        </row>
        <row r="4955">
          <cell r="A4955" t="str">
            <v>09.005.0100-0</v>
          </cell>
          <cell r="B4955" t="str">
            <v>Corte de grama com alfange, inclusive varredura e remoção de entulho</v>
          </cell>
          <cell r="C4955" t="str">
            <v>ha</v>
          </cell>
        </row>
        <row r="4956">
          <cell r="A4956" t="str">
            <v>09.005.0105-0</v>
          </cell>
          <cell r="B4956" t="str">
            <v>Idem item 09.005.0100, com máquinas manuais</v>
          </cell>
          <cell r="C4956" t="str">
            <v>ha</v>
          </cell>
        </row>
        <row r="4957">
          <cell r="A4957" t="str">
            <v>09.005.0110-0</v>
          </cell>
          <cell r="B4957" t="str">
            <v>Poda de arbustos tipo cerca viva</v>
          </cell>
          <cell r="C4957" t="str">
            <v>m²</v>
          </cell>
        </row>
        <row r="4958">
          <cell r="A4958" t="str">
            <v>09.005.0115-0</v>
          </cell>
          <cell r="B4958" t="str">
            <v>Poda de árvores, limpeza de galhos secos e retirada de parasitas</v>
          </cell>
          <cell r="C4958" t="str">
            <v>un</v>
          </cell>
        </row>
        <row r="4959">
          <cell r="A4959" t="str">
            <v>09.005.0120-0</v>
          </cell>
          <cell r="B4959" t="str">
            <v>Corte de grama com máquinas motorizadas, inclusive varredura e recolhimento do entulho (24 vezes por ano)</v>
          </cell>
          <cell r="C4959" t="str">
            <v>ha</v>
          </cell>
        </row>
        <row r="4960">
          <cell r="A4960" t="str">
            <v>09.005.0125-0</v>
          </cell>
          <cell r="B4960" t="str">
            <v>Aparo de bordos em gramados (6 vezes por ano)</v>
          </cell>
          <cell r="C4960" t="str">
            <v>km</v>
          </cell>
        </row>
        <row r="4961">
          <cell r="A4961" t="str">
            <v>09.005.0130-0</v>
          </cell>
          <cell r="B4961" t="str">
            <v>Aparo manual, com enxadão ou tesoura, de beiral de gramado</v>
          </cell>
          <cell r="C4961" t="str">
            <v>m</v>
          </cell>
        </row>
        <row r="4962">
          <cell r="A4962" t="str">
            <v>09.005.0135-0</v>
          </cell>
          <cell r="B4962" t="str">
            <v>Aparo manual de capim, com tesoura, ao redor de mudas vegetais</v>
          </cell>
          <cell r="C4962" t="str">
            <v>m</v>
          </cell>
        </row>
        <row r="4963">
          <cell r="A4963" t="str">
            <v>09.005.0140-0</v>
          </cell>
          <cell r="B4963" t="str">
            <v>Arrancamento de ervas daninhas pela raiz, em área gramada</v>
          </cell>
          <cell r="C4963" t="str">
            <v>m²</v>
          </cell>
        </row>
        <row r="4964">
          <cell r="A4964" t="str">
            <v>09.005.0145-0</v>
          </cell>
          <cell r="B4964" t="str">
            <v>Capina de ervas, gramíneas, etc, em área de brita</v>
          </cell>
          <cell r="C4964" t="str">
            <v>m²</v>
          </cell>
        </row>
        <row r="4965">
          <cell r="A4965" t="str">
            <v>09.005.0150-0</v>
          </cell>
          <cell r="B4965" t="str">
            <v>Capina de ervas, gramíneas, etc., em superfície ensaibrada</v>
          </cell>
          <cell r="C4965" t="str">
            <v>m²</v>
          </cell>
        </row>
        <row r="4966">
          <cell r="A4966" t="str">
            <v>09.005.0155-0</v>
          </cell>
          <cell r="B4966" t="str">
            <v>Capina para construção de trilhas e aceiros, sobre material de 1ª categoria, a céu aberto, até a profundidade de 0,10m</v>
          </cell>
          <cell r="C4966" t="str">
            <v>m²</v>
          </cell>
        </row>
        <row r="4967">
          <cell r="A4967" t="str">
            <v>09.006.0003-0</v>
          </cell>
          <cell r="B4967" t="str">
            <v>Enchimento de cavas, sendo um terço com terra preta vegetal</v>
          </cell>
          <cell r="C4967" t="str">
            <v>m³</v>
          </cell>
        </row>
        <row r="4968">
          <cell r="A4968" t="str">
            <v>09.006.0006-0</v>
          </cell>
          <cell r="B4968" t="str">
            <v>Calagem de gramados (1 vez por ano)</v>
          </cell>
          <cell r="C4968" t="str">
            <v>ha</v>
          </cell>
        </row>
        <row r="4969">
          <cell r="A4969" t="str">
            <v>09.006.0007-0</v>
          </cell>
          <cell r="B4969" t="str">
            <v>Aplicação de herbicida seletivo em gramados (2 vezes por ano)</v>
          </cell>
          <cell r="C4969" t="str">
            <v>ha</v>
          </cell>
        </row>
        <row r="4970">
          <cell r="A4970" t="str">
            <v>09.006.0008-0</v>
          </cell>
          <cell r="B4970" t="str">
            <v>Aplicação de herbicida de ação total em superfícies pavimentadas com pedra portuguesa (2 vezes por ano)</v>
          </cell>
          <cell r="C4970" t="str">
            <v>ha</v>
          </cell>
        </row>
        <row r="4971">
          <cell r="A4971" t="str">
            <v>09.006.0009-0</v>
          </cell>
          <cell r="B4971" t="str">
            <v>Combate às formigas, com aplicação de formicida, em encosta, exclusive este</v>
          </cell>
          <cell r="C4971" t="str">
            <v>ha</v>
          </cell>
        </row>
        <row r="4972">
          <cell r="A4972" t="str">
            <v>09.006.0010-0</v>
          </cell>
          <cell r="B4972" t="str">
            <v>Adubação química com fórmula completa (NPK-04-14-08) e aldrinizada, em gramados (1 vez por ano)</v>
          </cell>
          <cell r="C4972" t="str">
            <v>ha</v>
          </cell>
        </row>
        <row r="4973">
          <cell r="A4973" t="str">
            <v>09.006.0015-0</v>
          </cell>
          <cell r="B4973" t="str">
            <v>Adubação nitrogenada em gramados (5 vezes por ano)</v>
          </cell>
          <cell r="C4973" t="str">
            <v>ha</v>
          </cell>
        </row>
        <row r="4974">
          <cell r="A4974" t="str">
            <v>09.006.0020-0</v>
          </cell>
          <cell r="B4974" t="str">
            <v>Adubo orgânico (esterco de gado). FORNECIMENTO</v>
          </cell>
          <cell r="C4974" t="str">
            <v>m³</v>
          </cell>
        </row>
        <row r="4975">
          <cell r="A4975" t="str">
            <v>09.006.0030-0</v>
          </cell>
          <cell r="B4975" t="str">
            <v>Aterro com terra preta vegetal, para execução de gramados</v>
          </cell>
          <cell r="C4975" t="str">
            <v>m³</v>
          </cell>
        </row>
        <row r="4976">
          <cell r="A4976" t="str">
            <v>09.006.0032-0</v>
          </cell>
          <cell r="B4976" t="str">
            <v>Terra estrumada, inclusive carga, transporte e descarga. FORNECIMENTO</v>
          </cell>
          <cell r="C4976" t="str">
            <v>m³</v>
          </cell>
        </row>
        <row r="4977">
          <cell r="A4977" t="str">
            <v>09.006.0035-0</v>
          </cell>
          <cell r="B4977" t="str">
            <v>Terra tipo capa de morro, inclusive carga, descarga e transporte. FORNECIMENTO</v>
          </cell>
          <cell r="C4977" t="str">
            <v>m³</v>
          </cell>
        </row>
        <row r="4978">
          <cell r="A4978" t="str">
            <v>09.007.0001-0</v>
          </cell>
          <cell r="B4978" t="str">
            <v>Arrancamento e replantio de árvore adulta, com até 3,00m de altura e até 15cm de diâmetro, inclusive escavação e rega durante 15 dias, exclusive transporte</v>
          </cell>
          <cell r="C4978" t="str">
            <v>un</v>
          </cell>
        </row>
        <row r="4979">
          <cell r="A4979" t="str">
            <v>09.007.0002-0</v>
          </cell>
          <cell r="B4979" t="str">
            <v>Idem item 09.007.0001, entre 3,00 e 5,00m de altura e até 20cm de diâmetro</v>
          </cell>
          <cell r="C4979" t="str">
            <v>un</v>
          </cell>
        </row>
        <row r="4980">
          <cell r="A4980" t="str">
            <v>09.007.0003-0</v>
          </cell>
          <cell r="B4980" t="str">
            <v>Idem item 09.007.0001, acima de 5,00m de altura e mais de 20cm de diâmetro</v>
          </cell>
          <cell r="C4980" t="str">
            <v>un</v>
          </cell>
        </row>
        <row r="4981">
          <cell r="A4981" t="str">
            <v>09.007.0010-0</v>
          </cell>
          <cell r="B4981" t="str">
            <v>Retirada de gramíneas em piso de pedra portuguesa, utilizando roçadeira costal</v>
          </cell>
          <cell r="C4981" t="str">
            <v>m²</v>
          </cell>
        </row>
        <row r="4982">
          <cell r="A4982" t="str">
            <v>09.007.0015-0</v>
          </cell>
          <cell r="B4982" t="str">
            <v>Retirada de cobertura vegetal de piso de junta seca</v>
          </cell>
          <cell r="C4982" t="str">
            <v>m</v>
          </cell>
        </row>
        <row r="4983">
          <cell r="A4983" t="str">
            <v>09.007.0030-0</v>
          </cell>
          <cell r="B4983" t="str">
            <v>Retirada de protetor de árvore, inclusive carga, descarga e transporte</v>
          </cell>
          <cell r="C4983" t="str">
            <v>un</v>
          </cell>
        </row>
        <row r="4984">
          <cell r="A4984" t="str">
            <v>09.007.0035-0</v>
          </cell>
          <cell r="B4984" t="str">
            <v>Retirada de galhos secos e de parasitas em árvores</v>
          </cell>
          <cell r="C4984" t="str">
            <v>un</v>
          </cell>
        </row>
        <row r="4985">
          <cell r="A4985" t="str">
            <v>09.008.0010-0</v>
          </cell>
          <cell r="B4985" t="str">
            <v>Camada de areia espalhada manualmente, medida após a compactação</v>
          </cell>
          <cell r="C4985" t="str">
            <v>m³</v>
          </cell>
        </row>
        <row r="4986">
          <cell r="A4986" t="str">
            <v>09.009.0001-0</v>
          </cell>
          <cell r="B4986" t="str">
            <v>Execução de pavimentação em saibro melhorado com cimento, em camadas de 8cm de espessura, medida após a compressão, sendo a proporção de cimento de 5% em volume (72kg/m³), inclusive fornecimento dos materiais</v>
          </cell>
          <cell r="C4986" t="str">
            <v>m²</v>
          </cell>
        </row>
        <row r="4987">
          <cell r="A4987" t="str">
            <v>09.009.0002-0</v>
          </cell>
          <cell r="B4987" t="str">
            <v>Execução de pavimentação de saibro e areia grossa na proporção de 3:1, em camadas de 15cm, medida após a compactação, inclusive espalhamento e rega</v>
          </cell>
          <cell r="C4987" t="str">
            <v>m²</v>
          </cell>
        </row>
        <row r="4988">
          <cell r="A4988" t="str">
            <v>09.009.0003-0</v>
          </cell>
          <cell r="B4988" t="str">
            <v>Execução de pavimentação de saibro arenoso, em camadas de 10cm, medida após a compactação, inclusive espalhamento e rega</v>
          </cell>
          <cell r="C4988" t="str">
            <v>m²</v>
          </cell>
        </row>
        <row r="4989">
          <cell r="A4989" t="str">
            <v>09.009.0004-0</v>
          </cell>
          <cell r="B4989" t="str">
            <v>Camada de pó-de-pedra espalhada manualmente, medida após a compactação</v>
          </cell>
          <cell r="C4989" t="str">
            <v>m³</v>
          </cell>
        </row>
        <row r="4990">
          <cell r="A4990" t="str">
            <v>09.009.0010-0</v>
          </cell>
          <cell r="B4990" t="str">
            <v>Nivelamento e compactação de áreas ensaibradas</v>
          </cell>
          <cell r="C4990" t="str">
            <v>ha</v>
          </cell>
        </row>
        <row r="4991">
          <cell r="A4991" t="str">
            <v>09.010.0001-0</v>
          </cell>
          <cell r="B4991" t="str">
            <v>Cordões de concreto simples, com seção de 10 x 25cm, moldados no local, inclusive escavação e reaterro</v>
          </cell>
          <cell r="C4991" t="str">
            <v>m</v>
          </cell>
        </row>
        <row r="4992">
          <cell r="A4992" t="str">
            <v>09.010.0002-0</v>
          </cell>
          <cell r="B4992" t="str">
            <v>Idem item 09.010.0001, pré-moldado, com seção de 6 x 25cm</v>
          </cell>
          <cell r="C4992" t="str">
            <v>m</v>
          </cell>
        </row>
        <row r="4993">
          <cell r="A4993" t="str">
            <v>09.011.0001-0</v>
          </cell>
          <cell r="B4993" t="str">
            <v>Cordões de granito, com seção de 10 x 25cm, inclusive escavação e reaterro</v>
          </cell>
          <cell r="C4993" t="str">
            <v>m</v>
          </cell>
        </row>
        <row r="4994">
          <cell r="A4994" t="str">
            <v>09.012.0001-0</v>
          </cell>
          <cell r="B4994" t="str">
            <v>Banco de concreto aparente, com 1,50m de comprimento, 45cm de largura e 10cm de espessura, sobre dois apoios do mesmo material, com seção de 10 x 30cm</v>
          </cell>
          <cell r="C4994" t="str">
            <v>un</v>
          </cell>
        </row>
        <row r="4995">
          <cell r="A4995" t="str">
            <v>09.012.0002-0</v>
          </cell>
          <cell r="B4995" t="str">
            <v>Banco de concreto aparente, com 45cm de largura e 10cm de espessura, sobre dois apoios do mesmo material, com seção de 10 x 30cm</v>
          </cell>
          <cell r="C4995" t="str">
            <v>m</v>
          </cell>
        </row>
        <row r="4996">
          <cell r="A4996" t="str">
            <v>09.012.0003-0</v>
          </cell>
          <cell r="B4996" t="str">
            <v>Banco de concreto armado, medindo 2,00 x 0,45 x 0,10m, com 0,40m de altura, apoiado em 2 blocos de concreto de 0,10 x 0,30 x 0,40m com fundação conforme projeto CEHAB, revestido com argamassa de cimento e areia, no traço 1:4, acabamento áspero</v>
          </cell>
          <cell r="C4996" t="str">
            <v>un</v>
          </cell>
        </row>
        <row r="4997">
          <cell r="A4997" t="str">
            <v>09.012.0004-0</v>
          </cell>
          <cell r="B4997" t="str">
            <v>Mesa de concreto armado, com 4 bancos, conforme projeto CEHAB, revestidos com argamassa de cimento e areia, no traço 1:4.  A mesa medindo 0,80 x 0,80m, com 0,80m de altura mais a fundação e os bancos com 0,35 x 0,35m e 0,50m de altura mais a fundação</v>
          </cell>
          <cell r="C4997" t="str">
            <v>un</v>
          </cell>
        </row>
        <row r="4998">
          <cell r="A4998" t="str">
            <v>09.012.0010-0</v>
          </cell>
          <cell r="B4998" t="str">
            <v>Banco em concreto armado, sem encosto, medindo (225 x 50 x 50)cm. FORNECIMENTO</v>
          </cell>
          <cell r="C4998" t="str">
            <v>un</v>
          </cell>
        </row>
        <row r="4999">
          <cell r="A4999" t="str">
            <v>09.012.0015-0</v>
          </cell>
          <cell r="B4999" t="str">
            <v>Balizador modelo Copacabana, cilíndrico, liso, pré-fabricado em concreto fck=18MPa, com reforço interno de malha de vergalhão curvado de 1/2”, embutido no piso, com 40cm de diâmetro e altura de 46,50cm. FORNECIMENTO e COLOCAÇÃO</v>
          </cell>
          <cell r="C4999" t="str">
            <v>un</v>
          </cell>
        </row>
        <row r="5000">
          <cell r="A5000" t="str">
            <v>09.013.0001-0</v>
          </cell>
          <cell r="B5000" t="str">
            <v>Banco de prancha em madeira de lei, de 4cm de espessura, 40cm de largura e 2,00m de comprimento, com dois pés do mesmo material, altura total de 40cm, acabamento a óleo, com duas demãos diretamente sobre a madeira</v>
          </cell>
          <cell r="C5000" t="str">
            <v>un</v>
          </cell>
        </row>
        <row r="5001">
          <cell r="A5001" t="str">
            <v>09.013.0002-0</v>
          </cell>
          <cell r="B5001" t="str">
            <v>Banco para jardins com 14 réguas de madeira de lei, seção de 5,5 x 2,5cm e comprimento de 2,00m, presas com parafusos de porca nos pés de ferro fundido, estes com 14kg, barra de ferro ao centro do assentamento, inclusive espigão de fixação, 4 bases de concreto de 15 x 15 x 30cm, e pintura na cor a ser indicada</v>
          </cell>
          <cell r="C5001" t="str">
            <v>un</v>
          </cell>
        </row>
        <row r="5002">
          <cell r="A5002" t="str">
            <v>09.013.0010-0</v>
          </cell>
          <cell r="B5002" t="str">
            <v>Banco de madeira de maçaranduba em ripas de 8 x 2,5cm, fixadas em estrutura de 7,5 x 4cm, conforme detalhe nº 6026/EMOP</v>
          </cell>
          <cell r="C5002" t="str">
            <v>m</v>
          </cell>
        </row>
        <row r="5003">
          <cell r="A5003" t="str">
            <v>09.013.0015-0</v>
          </cell>
          <cell r="B5003" t="str">
            <v>Mesa de jardim, medindo 1,80 x 0,91 x 0,73m, executada em peças de maçaranduba de 7 x 22cm, fixadas em 2 (dois) apoios de concreto, conforme detalhe nº 6028/EMOP. FORNECIMENTO e COLOCAÇÃO</v>
          </cell>
          <cell r="C5003" t="str">
            <v>un</v>
          </cell>
        </row>
        <row r="5004">
          <cell r="A5004" t="str">
            <v>09.013.0016-0</v>
          </cell>
          <cell r="B5004" t="str">
            <v>Banco de jardim, medindo 1,80 x 0,30 x 0,45m, executado com 01 (uma) peça de maçaranduba de 30 x 7cm, fixada em 02 (dois) apoios de concreto, conforme detalhe nº 6028/EMOP.  FORNECIMENTO e COLOCAÇÃO</v>
          </cell>
          <cell r="C5004" t="str">
            <v>un</v>
          </cell>
        </row>
        <row r="5005">
          <cell r="A5005" t="str">
            <v>09.013.0020-0</v>
          </cell>
          <cell r="B5005" t="str">
            <v>Banco rústico. FORNECIMENTO e COLOCAÇÃO</v>
          </cell>
          <cell r="C5005" t="str">
            <v>un</v>
          </cell>
        </row>
        <row r="5006">
          <cell r="A5006" t="str">
            <v>09.013.0030-0</v>
          </cell>
          <cell r="B5006" t="str">
            <v>Prancha em madeira aparelhada para bancos de jardins, com seção de (15 x 4,5)cm e comprimento de 2,20m, presa com parafusos e porcas nos pés de ferro e pintura na cor a ser indicada. FORNECIMENTO e COLOCAÇÃO</v>
          </cell>
          <cell r="C5006" t="str">
            <v>un</v>
          </cell>
        </row>
        <row r="5007">
          <cell r="A5007" t="str">
            <v>09.013.0035-0</v>
          </cell>
          <cell r="B5007" t="str">
            <v>Régua de madeira aparelhada para bancos de jardins, com seção de (5,5 x 3,75)cm e comprimento de 2m, presas com parafusos de porcas nos pés de ferro fundido e pintura na cor a ser indicada. FORNECIMENTO e COLOCAÇÃO</v>
          </cell>
          <cell r="C5007" t="str">
            <v>un</v>
          </cell>
        </row>
        <row r="5008">
          <cell r="A5008" t="str">
            <v>09.013.0040-0</v>
          </cell>
          <cell r="B5008" t="str">
            <v>Régua de madeira aparelhada para bancos de jardins, com seção de (3 x 1,5)cm e comprimento de 1m, presas com parafusos de porcas nos pés de ferro e envernizada na cor a ser indicada. FORNECIMENTO e COLOCAÇÃO</v>
          </cell>
          <cell r="C5008" t="str">
            <v>un</v>
          </cell>
        </row>
        <row r="5009">
          <cell r="A5009" t="str">
            <v>09.014.0015-0</v>
          </cell>
          <cell r="B5009" t="str">
            <v>Mesa de jogos com 4 bancos, tampo de mesa em marmorite armado, na cor natural, tendo no centro tabuleiro de xadrez em marmorite nas cores branca e preta, pés (mesa e bancos) de concreto armado. FORNECIMENTO e COLOCAÇÃO</v>
          </cell>
          <cell r="C5009" t="str">
            <v>un</v>
          </cell>
        </row>
        <row r="5010">
          <cell r="A5010" t="str">
            <v>09.015.0003-0</v>
          </cell>
          <cell r="B5010" t="str">
            <v>Alambrado com 1,50m de altura, em chapa expandida de aço carbono 3/16”, decapada, fosfatizada, formando painéis modulados, fixados em montantes de tubos galvanizados de 1.1/2”, com carapuça de fechamento superior do mesmo material dos tubos, estes espaçados de 2,00m e chumbados no solo, exclusive material de concretagem das fundações, inclusive mão-de-obra destas. FORNECIMENTO e COLOCAÇÃO</v>
          </cell>
          <cell r="C5010" t="str">
            <v>m²</v>
          </cell>
        </row>
        <row r="5011">
          <cell r="A5011" t="str">
            <v>09.015.0005-0</v>
          </cell>
          <cell r="B5011" t="str">
            <v>Alambrado em tela de arame galvanizado nº 14, malha losango de 6cm de lado, presa à armação de tubos galvanizados, com elementos horizontais e verticais, sendo estes fixados em blocos de concreto de 30 x 30 x 60cm, fck=15MPa, espaçados de 3,00m, com altura total de 2,50m, acima do terreno. Os tubos horizontais serão dois, ambos com 1.1/2” de diâmetro, assim como os verticais, as emendas serão soldadas. FORNECIMENTO e COLOCAÇÃO</v>
          </cell>
          <cell r="C5011" t="str">
            <v>m²</v>
          </cell>
        </row>
        <row r="5012">
          <cell r="A5012" t="str">
            <v>09.015.0006-0</v>
          </cell>
          <cell r="B5012" t="str">
            <v>Alambrado para campo de esporte, constando de postes de tubo de ferro galvanizado, espaçados de 2,00m, com diâmetro de 2”, e altura de 3,00m livres sobre o solo, fixados em prismas de concreto com fck=20MPa, medindo 30 x 30 x 100cm, e sobre estes postes fixada tela de arame nº 12 plastificado, malha de 7,5cm, presa em dois arames nº 12 plastificados, colocados transversalmente e atravessando os tubos superior e inferior, com um “T” e uma cruzeta de 2”, respectivamente. FORNECIMENTO e COLOCAÇÃO</v>
          </cell>
          <cell r="C5012" t="str">
            <v>m²</v>
          </cell>
        </row>
        <row r="5013">
          <cell r="A5013" t="str">
            <v>09.015.0007-0</v>
          </cell>
          <cell r="B5013" t="str">
            <v>Alambrado para campo de esporte, de 3,00 x 6,00m, com um montante a cada 3,00m, em tela galvanizada nº 12 e malha losango de 5cm, fixada em tubos de ferro galvanizado de 2” e contraventamento de 1,75m, em cada módulo, estes chumbados em blocos de concreto, inclusive escavação, concreto dos blocos, reaterro, transporte, carga e descarga, exclusive pintura. FORNECIMENTO e COLOCAÇÃO</v>
          </cell>
          <cell r="C5013" t="str">
            <v>m²</v>
          </cell>
        </row>
        <row r="5014">
          <cell r="A5014" t="str">
            <v>09.015.0008-0</v>
          </cell>
          <cell r="B5014" t="str">
            <v>Idem item 09.015.0007, sendo com altura de 4,50m</v>
          </cell>
          <cell r="C5014" t="str">
            <v>m²</v>
          </cell>
        </row>
        <row r="5015">
          <cell r="A5015" t="str">
            <v>09.015.0010-0</v>
          </cell>
          <cell r="B5015" t="str">
            <v>Alambrado com até 2,00m de altura, com tela de arame galvanizado nº 12, de malha quadrada de 1”, formando quadros contornados de cantoneiras de 3/4” x 3/4” x 1/8”, fixados em montantes de tubos galvanizados de 2”, com carapuças de fechamento superior, espaçados a cada 2,50m e chumbados no solo, exclusive a base de fixação. FORNECIMENTO e COLOCAÇÃO</v>
          </cell>
          <cell r="C5015" t="str">
            <v>m²</v>
          </cell>
        </row>
        <row r="5016">
          <cell r="A5016" t="str">
            <v>09.015.0015-0</v>
          </cell>
          <cell r="B5016" t="str">
            <v>Alambrado para campo de esporte, vôlei ou basquete, com 1,00m de altura, em tubo galvanizado de 2” horizontal e montantes do mesmo material, espaçados a cada 2,00m e chumbados no solo, exclusive a base de fixação e tela. FORNECIMENTO e COLOCAÇÃO</v>
          </cell>
          <cell r="C5016" t="str">
            <v>m²</v>
          </cell>
        </row>
        <row r="5017">
          <cell r="A5017" t="str">
            <v>09.015.0020-0</v>
          </cell>
          <cell r="B5017" t="str">
            <v>Alambrado para cabeceira de campo de esporte, executado com postes de tubo de ferro galvanizado de 2”, com altura livre de 5,30m, ficando 0,70m enterrados em prismas de concreto 25MPa, com 0,30 x 0,30 x 0,75m, estando os postes espaçados de 2,00m, com 3 tubos horizontais e um de contraventamento, também a cada 2,00m, todos de 2” e sobre estes, fixada tela de arame nº 12, plastificada, malha 7,5cm, inclusive tês, cruzetas, curvas e fundações. FORNECIMENTO e COLOCAÇÃO</v>
          </cell>
          <cell r="C5017" t="str">
            <v>m²</v>
          </cell>
        </row>
        <row r="5018">
          <cell r="A5018" t="str">
            <v>09.015.0025-0</v>
          </cell>
          <cell r="B5018" t="str">
            <v>Alambrado de tela formada por barras de aço CA-60, cruzadas e soldadas entre si, constituindo malhas de 5 x 15cm, fio 3mm, soldada em postes de tubo de ferro galvanizado de 1.1/2”, com altura livre de 1,60m, ficando 0,40m enterrados em prismas de concreto 25MPa, com 0,30 x 0,30 x 0,50m, estando os postes espaçados de 2,00m, inclusive fundações, exclusive pintura.  FORNECIMENTO e COLOCAÇÃO</v>
          </cell>
          <cell r="C5018" t="str">
            <v>m²</v>
          </cell>
        </row>
        <row r="5019">
          <cell r="A5019" t="str">
            <v>09.015.0030-0</v>
          </cell>
          <cell r="B5019" t="str">
            <v>Alambrado de tela de arame galvanizado fio 12, malha losango de 7,5cm, com altura de 2,00m mais 0,30m de aba inclinada a 45°.  A tela é presa à estrutura com arame galvanizado nº 14. Esta estrutura é formada de tubos de aço galvanizado de 1.1/4”, horizontais e verticais, sendo os horizontais um a 0,15m do chão e o outro distante 2,00m deste, os verticais a cada 2,00m.  São enterrados a 0,50m, fixados em cilindros de concreto fck=25MPa, de 0,20m de diâmetro e profundidade de 0,40m. A ligação entre os tubos será soldada. Os tubos verticais tem a ponta inclinada com a carapuça do mesmo material, inclusive portões e ferragens, tudo conforme detalhe CEHAB, exclusive pintura. FORNECIMENTO e COLOCAÇÃO</v>
          </cell>
          <cell r="C5019" t="str">
            <v>m²</v>
          </cell>
        </row>
        <row r="5020">
          <cell r="A5020" t="str">
            <v>09.015.0032-0</v>
          </cell>
          <cell r="B5020" t="str">
            <v>Idem item 09.015.0030, com altura de 4,00m, tendo mais um tubo horizontal a 4,00m</v>
          </cell>
          <cell r="C5020" t="str">
            <v>m²</v>
          </cell>
        </row>
        <row r="5021">
          <cell r="A5021" t="str">
            <v>09.015.0034-0</v>
          </cell>
          <cell r="B5021" t="str">
            <v>Idem item 09.015.0030, com 2,00m de altura sobre mureta de alvenaria revestida, exclusive esta e sua fundação, inclusive concreto de fixação do alambrado na mureta</v>
          </cell>
          <cell r="C5021" t="str">
            <v>m²</v>
          </cell>
        </row>
        <row r="5022">
          <cell r="A5022" t="str">
            <v>09.015.0036-0</v>
          </cell>
          <cell r="B5022" t="str">
            <v>Idem item 09.015.0030, com 1,70m de altura e tubos de diâmetro de 2”, verticais a cada 3,00m e estrutura horizontal constituída de 3 fios de arame galvanizado nº 10, um a 0,15m do chão, outro a 1,70m deste e outro no extremo da aba, conforme detalhe CEHAB, exclusive pintura</v>
          </cell>
          <cell r="C5022" t="str">
            <v>m²</v>
          </cell>
        </row>
        <row r="5023">
          <cell r="A5023" t="str">
            <v>09.015.0040-0</v>
          </cell>
          <cell r="B5023" t="str">
            <v>Alambrado com 3,0m de altura, em tela de arame galvanizado nº 12, malha losango de 5cm, fixada em tubos de ferro galvanizado (externa e internamente) com diâmetro interno de 2” e espessura de parede de 1/8”, em módulos de (3,00x1,50)m, chumbados em blocos de concreto, inclusive escavação, reaterro, carga, descarga, transporte e pintura dos tubos, com 2 demãos de acabamento. FORNECIMENTO e COLOCAÇÃO</v>
          </cell>
          <cell r="C5023" t="str">
            <v>m²</v>
          </cell>
        </row>
        <row r="5024">
          <cell r="A5024" t="str">
            <v>09.015.0042-0</v>
          </cell>
          <cell r="B5024" t="str">
            <v>Alambrado com 4,5m de altura, em tela de arame galvanizado nº 12, malha losango de 5cm, fixada em tubos de ferro galvanizado (externa e internamente) com diâmetro interno de 2” e espessura de parede de 1/8”, em módulos de (3,00x1,50)m, chumbados em blocos de concreto, inclusive escavação, reaterro, carga, descarga, transporte e pintura dos tubos, com 2 demãos de acabamento. FORNECIMENTO e COLOCAÇÃO</v>
          </cell>
          <cell r="C5024" t="str">
            <v>m²</v>
          </cell>
        </row>
        <row r="5025">
          <cell r="A5025" t="str">
            <v>09.015.0044-0</v>
          </cell>
          <cell r="B5025" t="str">
            <v>Idem item 09.015.0042, com diâmetro interno de 2.1/2”</v>
          </cell>
          <cell r="C5025" t="str">
            <v>m²</v>
          </cell>
        </row>
        <row r="5026">
          <cell r="A5026" t="str">
            <v>09.015.0046-0</v>
          </cell>
          <cell r="B5026" t="str">
            <v>Alambrado com 4,5m de altura, em tela de arame galvanizado nº 12, malha losango de 5cm, fixada em tubos de ferro galvanizado (externa e internamente) com diâmetro interno de 3” e espessura de parede de 1/8”, sem costura, em módulos de (3,00x1,50)m, chumbados em blocos de concreto, inclusive escavação, reaterro, carga, descarga, transporte e pintura dos tubos, com 2 demãos de acabamento. FORNECIMENTO e COLOCAÇÃO</v>
          </cell>
          <cell r="C5026" t="str">
            <v>m²</v>
          </cell>
        </row>
        <row r="5027">
          <cell r="A5027" t="str">
            <v>09.015.0048-0</v>
          </cell>
          <cell r="B5027" t="str">
            <v>Alambrado em tela de arame galvanizado nº 12, malha losango de 5cm, fixada em tubos de ferro galvanizado (externa e internamente) com diâmetro interno de 2” e espessura de parede de 1/8”, chumbados em blocos de concreto, inclusive escavação, reaterro, transporte, carga, descarga e pintura dos tubos, com 2 demãos de acabamento. FORNECIMENTO e COLOCAÇÃO</v>
          </cell>
          <cell r="C5027" t="str">
            <v>m²</v>
          </cell>
        </row>
        <row r="5028">
          <cell r="A5028" t="str">
            <v>09.015.0050-0</v>
          </cell>
          <cell r="B5028" t="str">
            <v>Alambrado com 6m de altura, em tela de arame galvanizado nº 12, malha losango de 5cm, fixada em tubos de ferro galvanizado (externa e internamente) com diâmetro interno de 2” e espessura de parede de 1/8”, em módulos de (3,00 x1,50)m, chumbados em blocos de concreto, inclusive escavação, reaterro, carga, descarga, transporte e pintura dos tubos, com 2 demãos de acabamento. FORNECIMENTO e COLOCAÇÃO</v>
          </cell>
          <cell r="C5028" t="str">
            <v>m²</v>
          </cell>
        </row>
        <row r="5029">
          <cell r="A5029" t="str">
            <v>09.015.0052-0</v>
          </cell>
          <cell r="B5029" t="str">
            <v>Idem item 09.015.0050, com diâmetro interno de 2 1/2”</v>
          </cell>
          <cell r="C5029" t="str">
            <v>m²</v>
          </cell>
        </row>
        <row r="5030">
          <cell r="A5030" t="str">
            <v>09.015.0056-0</v>
          </cell>
          <cell r="B5030" t="str">
            <v>Idem item 09.015.0050, com diâmetro interno de 3”</v>
          </cell>
          <cell r="C5030" t="str">
            <v>m²</v>
          </cell>
        </row>
        <row r="5031">
          <cell r="A5031" t="str">
            <v>09.015.0058-0</v>
          </cell>
          <cell r="B5031" t="str">
            <v>Alambrado com 7,5m de altura, em tela de arame galvanizado nº 12, malha losango de 5cm, fixada em tubos de ferro galvanizado (externa e internamente) com diâmetro interno de 2” e espessura de parede de 1/8”, em módulos de (2,00 x 1,50)m, chumbados em blocos de concreto, inclusive escavação, reaterro, carga, descarga, transporte e pintura dos tubos, com 2 demãos de acabamento. FORNECIMENTO e COLOCAÇÃO</v>
          </cell>
          <cell r="C5031" t="str">
            <v>m²</v>
          </cell>
        </row>
        <row r="5032">
          <cell r="A5032" t="str">
            <v>09.015.0060-0</v>
          </cell>
          <cell r="B5032" t="str">
            <v>Idem item 09.015.0058, com diâmetro interno de 2 1/2”</v>
          </cell>
          <cell r="C5032" t="str">
            <v>m²</v>
          </cell>
        </row>
        <row r="5033">
          <cell r="A5033" t="str">
            <v>09.015.0062-0</v>
          </cell>
          <cell r="B5033" t="str">
            <v>Idem item 09.015.0058, com diâmetro interno de 3”</v>
          </cell>
          <cell r="C5033" t="str">
            <v>m²</v>
          </cell>
        </row>
        <row r="5034">
          <cell r="A5034" t="str">
            <v>09.015.0064-0</v>
          </cell>
          <cell r="B5034" t="str">
            <v>Alambrado em tela de arame galvanizado nº 14, malha losango de 6cm de lado, presa a armação de tubos galvanizados (externa e internamente), com elementos horizontais e verticais, sendo estes fixados em bloco de concreto de (0,30 x 0,30 x 0,60)m, fck=15MPa, espaçados de 3m com altura total de 2,50m acima do terreno. Os tubos horizontais serão 2, ambos com 1.1/2" de diâmetro e espessura de parede de 1/8”, assim como os verticais, as emendas serão soldadas. FORNECIMENTO e COLOCAÇÃO</v>
          </cell>
          <cell r="C5034" t="str">
            <v>m²</v>
          </cell>
        </row>
        <row r="5035">
          <cell r="A5035" t="str">
            <v>09.015.0066-0</v>
          </cell>
          <cell r="B5035" t="str">
            <v>Alambrado em tela de arame plastificado nº 12, malha losango de 5cm, fixada em tubos de ferro galvanizado (externa e internamente) com diâmetro de 2” e espessura de parede de 1/8”, espaçados de 2m, chumbados em blocos de concreto com fck=15MPa, medindo (0,30 x 0,30 x 1,00)m, tela presa em arame nº 12 plastificada, inclusive escavação, reaterro, transporte, carga, descarga e pintura dos tubos, com 2 demãos de acabamento. FORNECIMENTO e COLOCAÇÃO</v>
          </cell>
          <cell r="C5035" t="str">
            <v>m²</v>
          </cell>
        </row>
        <row r="5036">
          <cell r="A5036" t="str">
            <v>09.015.0068-0</v>
          </cell>
          <cell r="B5036" t="str">
            <v>Alambrado para campo de esporte, constando de poste de tubo de ferro galvanizado (externa e internamente), espaçados de 2m, com diâmetro de 2” e espessura de parede de 1/8”, e altura de 3m livres sobre o solo, fixados em prismas de concreto com fck=15MPa, medindo (0,30 x 0,30 x 1,00)m, sobre estes postes fixada tela de arame nº 12 plastificada, malha de 5,0cm, presa em 2 arames nº 12 plastificados, colocados transversalmente e atravessando os tubos superior e inferiormente, com um T e uma cruzeta de 2", respectivamente. FORNECIMENTO e COLOCAÇÃO</v>
          </cell>
          <cell r="C5036" t="str">
            <v>m²</v>
          </cell>
        </row>
        <row r="5037">
          <cell r="A5037" t="str">
            <v>09.015.0070-0</v>
          </cell>
          <cell r="B5037" t="str">
            <v>Alambrado para campo de esporte, constando de postes de tubo de ferro galvanizado (externa e internamente), espaçados de 2m, com diâmetro de 2” e espessura de parede de 1/8”, e altura de 3m livres sobre o solo, fixados em prismas de concreto com fck=18MPa, medindo (0,30 x 0,30 x 1,00)m, e sobre estes postes fixada tela de arame nº 12 plastificado, malha de 7,5cm, presa em 2 arames nº 12 plastificados, colocados transversalmente e atravessando os tubos superior e inferiormente, com um T e uma cruzeta de 2”, respectivamente. FORNECIMENTO e COLOCAÇÃO</v>
          </cell>
          <cell r="C5037" t="str">
            <v>m²</v>
          </cell>
        </row>
        <row r="5038">
          <cell r="A5038" t="str">
            <v>09.015.0072-0</v>
          </cell>
          <cell r="B5038" t="str">
            <v>Alambrado para cabeceira de campo de esporte, executado com postes de tubo de ferro galvanizado (externa e internamente) com diâmetro de 2” e espessura de parede de 1/8”, com altura livre de 5,30m, ficando 0,70m enterrados em prismas de concreto de 18MPa, medindo (0,30 x 0,30 x 0,75)m, estando os postes espaçados de 2m, com 3 tubos horizontais e 1 de contraventamento, também, a cada 2m, todos de 2”, e sobre estes fixada tela de arame nº 12 plastificado, malha de 7,5cm, inclusive 3 cruzetas, curvas, fundações. FORNECIMENTO e COLOCACAO</v>
          </cell>
          <cell r="C5038" t="str">
            <v>m²</v>
          </cell>
        </row>
        <row r="5039">
          <cell r="A5039" t="str">
            <v>09.015.0074-0</v>
          </cell>
          <cell r="B5039" t="str">
            <v>Contraventamento de alambrado com tubos de ferro galvanizado (externa e internamente), com diâmetro interno de 2” e espessura de parede de 1/8”. FORNECIMENTO e COLOCAÇÃO</v>
          </cell>
          <cell r="C5039" t="str">
            <v>m</v>
          </cell>
        </row>
        <row r="5040">
          <cell r="A5040" t="str">
            <v>09.015.0078-0</v>
          </cell>
          <cell r="B5040" t="str">
            <v>Contraventamento de alambrado com tubos de ferro galvanizado (externa e internamente), com diâmetro interno de 2.1/2” e espessura de parede de 1/8”. FORNECIMENTO e COLOCAÇÃO</v>
          </cell>
          <cell r="C5040" t="str">
            <v>m</v>
          </cell>
        </row>
        <row r="5041">
          <cell r="A5041" t="str">
            <v>09.015.0080-0</v>
          </cell>
          <cell r="B5041" t="str">
            <v>Contraventamento de alambrado com tubos de ferro galvanizado (externa e internamente), com diâmetro interno de 3” e espessura de parede de 1/8”. FORNECIMENTO e COLOCAÇÃO</v>
          </cell>
          <cell r="C5041" t="str">
            <v>m</v>
          </cell>
        </row>
        <row r="5042">
          <cell r="A5042" t="str">
            <v>09.015.0300-0</v>
          </cell>
          <cell r="B5042" t="str">
            <v>Amarelinha em blocos de concreto pré-moldados com aplicação de letras e números coloridos em baixo relevo. FORNECIMENTO e APLICAÇÃO</v>
          </cell>
          <cell r="C5042" t="str">
            <v>un</v>
          </cell>
        </row>
        <row r="5043">
          <cell r="A5043" t="str">
            <v>09.015.0302-0</v>
          </cell>
          <cell r="B5043" t="str">
            <v>Arco simples em tubo de ferro galvanizado (externa e internamente) de 1” e 2” e espessura de parede de 1/8”, chumbados em blocos de concreto, com pintura de base galvite e 2 demãos de acabamento. FORNECIMENTO e COLOCAÇÃO</v>
          </cell>
          <cell r="C5043" t="str">
            <v>un</v>
          </cell>
        </row>
        <row r="5044">
          <cell r="A5044" t="str">
            <v>09.015.0304-0</v>
          </cell>
          <cell r="B5044" t="str">
            <v>Barra simples para ginástica, em tubo de ferro galvanizado (externa e internamente) de 1.1/2” e 4” e espessura de parede de 1/8”, chumbados em blocos de concreto, com pintura de base galvite e 2 demãos de acabamento. FORNECIMENTO e COLOCAÇÃO</v>
          </cell>
          <cell r="C5044" t="str">
            <v>un</v>
          </cell>
        </row>
        <row r="5045">
          <cell r="A5045" t="str">
            <v>09.015.0306-0</v>
          </cell>
          <cell r="B5045" t="str">
            <v>Barra dupla para ginástica, em tubos de ferro galvanizado (externa e internamente) de 1” e espessura de parede de 1/8” horizontais e montantes de 4”, chumbados em blocos de concreto, com pintura de base galvite e 2 demãos de acabamento. FORNECIMENTO e COLOCAÇÃO</v>
          </cell>
          <cell r="C5045" t="str">
            <v>un</v>
          </cell>
        </row>
        <row r="5046">
          <cell r="A5046" t="str">
            <v>09.015.0308-0</v>
          </cell>
          <cell r="B5046" t="str">
            <v>Barras paralelas para ginástica, em tubo de ferro galvanizado (externa e internamente) de 2” e espessura de parede de 1/8”, chumbados em blocos de concreto, com pintura de base galvite e 2 demãos de acabamento. FORNECIMENTO e COLOCACAO</v>
          </cell>
          <cell r="C5046" t="str">
            <v>un</v>
          </cell>
        </row>
        <row r="5047">
          <cell r="A5047" t="str">
            <v>09.015.0310-0</v>
          </cell>
          <cell r="B5047" t="str">
            <v>Balanço multiuso em tubo de ferro galvanizado (externa e internamente) de 2.1/2”, 2” e 1” e espessura de parede de 1/8”,  composto de 2 balanços simples com assento de madeira aparelhada, 1 escada dupla, 1 barra simples e 1 balanço para cadeira de rodas com rampa de acesso pivotante, trava para cadeira e para balanço, piso em madeira intertravada reforçada com capacidade de carga de 200kg, pintura com 1 demão de galvite e 2 demãos de tinta esmalte sintético. FORNECIMENTO e COLOCAÇÃO</v>
          </cell>
          <cell r="C5047" t="str">
            <v>un</v>
          </cell>
        </row>
        <row r="5048">
          <cell r="A5048" t="str">
            <v>09.015.0312-0</v>
          </cell>
          <cell r="B5048" t="str">
            <v>Balanço de 0/4 anos composto com 2 cadeiras presas em correntes galvanizadas, fixadas por meio de braçadeiras, com travessão de tubo de ferro galvanizado (externa e internamente) de 2.1/2” e espessura de parede de 1/8”, suspensas em cavaletes de tubo de ferro galvanizado de 2”, chumbados em sapatas de concreto, pintados com base galvite e 2 demãos de acabamento. FORNECIMENTO e COLOCAÇÃO</v>
          </cell>
          <cell r="C5048" t="str">
            <v>un</v>
          </cell>
        </row>
        <row r="5049">
          <cell r="A5049" t="str">
            <v>09.015.0314-0</v>
          </cell>
          <cell r="B5049" t="str">
            <v>Balanço de 5/10 anos composto com 2 cadeiras presas em correntes galvanizadas, fixadas por meio de braçadeiras, com travessão de tubo de ferro galvanizado (externa e internamente) de 2.1/2” e espessura de parede de 1/8”, suspensas em cavaletes de tubo de ferro galvanizado de 2”, chumbados em sapatas de concreto, pintados com base galvite e 2 demãos de acabamento. FORNECIMENTO e COLOCAÇÃO</v>
          </cell>
          <cell r="C5049" t="str">
            <v>un</v>
          </cell>
        </row>
        <row r="5050">
          <cell r="A5050" t="str">
            <v>09.015.0316-0</v>
          </cell>
          <cell r="B5050" t="str">
            <v>Cadeira de balanço completa, com correntes, braçadeiras, rolamentos, parafusos, barras etc, inclusive desmontagem da danificada, pintura e transporte. FORNECIMENTO e COLOCAÇÃO</v>
          </cell>
          <cell r="C5050" t="str">
            <v>un</v>
          </cell>
        </row>
        <row r="5051">
          <cell r="A5051" t="str">
            <v>09.015.0318-0</v>
          </cell>
          <cell r="B5051" t="str">
            <v>Bola ao aro em tubo de ferro galvanizado (externa e internamente) com diâmetros de 3”, 2” e 3/4” e espessura de parede de 1/8”, pintura com 1 demão de galvite e 2 demãos de esmalte sintético. FORNECIMENTO e COLOCAÇÃO</v>
          </cell>
          <cell r="C5051" t="str">
            <v>un</v>
          </cell>
        </row>
        <row r="5052">
          <cell r="A5052" t="str">
            <v>09.015.0320-0</v>
          </cell>
          <cell r="B5052" t="str">
            <v>Escada em árvore, em madeira aparelhada. FORNECIMENTO e COLOCAÇÃO</v>
          </cell>
          <cell r="C5052" t="str">
            <v>un</v>
          </cell>
        </row>
        <row r="5053">
          <cell r="A5053" t="str">
            <v>09.015.0322-0</v>
          </cell>
          <cell r="B5053" t="str">
            <v>Escorrega de 0/4 anos com altura de 1,17m em madeira aparelhada e tubos de ferro galvanizado (externa e internamente) com diâmetro de 3/4” e 2” e espessura de parede de 1/8”, com pintura de base galvite e 2 demãos de acabamento. FORNECIMENTO e COLOCAÇÃO</v>
          </cell>
          <cell r="C5053" t="str">
            <v>un</v>
          </cell>
        </row>
        <row r="5054">
          <cell r="A5054" t="str">
            <v>09.015.0324-0</v>
          </cell>
          <cell r="B5054" t="str">
            <v>Escorrega de 5/10 anos com altura de 1,57m em madeira aparelhada e tubos de ferro galvanizado (externa e internamente) de 3/4” e 2” e espessura de parede de 1/8”, com pintura de base galvite e 2 demãos de acabamento. FORNECIMENTO e COLOCAÇÃO</v>
          </cell>
          <cell r="C5054" t="str">
            <v>un</v>
          </cell>
        </row>
        <row r="5055">
          <cell r="A5055" t="str">
            <v>09.015.0326-0</v>
          </cell>
          <cell r="B5055" t="str">
            <v>Escada de escorrega completa, inclusive patamar com pintura, transporte e desmontagem da danificada. FORNECIMENTO e COLOCAÇÃO</v>
          </cell>
          <cell r="C5055" t="str">
            <v>un</v>
          </cell>
        </row>
        <row r="5056">
          <cell r="A5056" t="str">
            <v>09.015.0328-0</v>
          </cell>
          <cell r="B5056" t="str">
            <v>Gangorra de 0/4 anos com pranchas de madeira aparelhada, estas fixadas em tubo de ferro galvanizado (externa e internamente) com diâmetro de 2” e espessura de parede de 1/8”, com pintura de base galvite e 2 demãos de acabamento. FORNECIMENTO e COLOCAÇÃO</v>
          </cell>
          <cell r="C5056" t="str">
            <v>un</v>
          </cell>
        </row>
        <row r="5057">
          <cell r="A5057" t="str">
            <v>09.015.0330-0</v>
          </cell>
          <cell r="B5057" t="str">
            <v>Gangorra de 5/10 anos com 2 pranchas de madeira aparelhada, estas fixadas em tubo de ferro galvanizado (externa e internamente) com diâmetro de 2” e 2.1/2” e espessura de parede de 1/8”, com pintura de base galvite e 2 demãos de acabamento. FORNECIMENTO e COLOCAÇÃO</v>
          </cell>
          <cell r="C5057" t="str">
            <v>un</v>
          </cell>
        </row>
        <row r="5058">
          <cell r="A5058" t="str">
            <v>09.015.0332-0</v>
          </cell>
          <cell r="B5058" t="str">
            <v>Gaiola ginica (trepa-trepa) em tubos de ferro galvanizado (externa e internamente) com diâmetro de 1” horizontais e verticais de 1.1/2” e espessura de parede de 1/8”, chumbados em blocos de concreto e com pintura de base galvite e 2 demãos de acabamento. FORNECIMENTO e COLOCAÇÃO</v>
          </cell>
          <cell r="C5058" t="str">
            <v>un</v>
          </cell>
        </row>
        <row r="5059">
          <cell r="A5059" t="str">
            <v>09.015.0334-0</v>
          </cell>
          <cell r="B5059" t="str">
            <v>Grampos de proteção para calçada em tubos de ferro galvanizado (externa e internamente) com diâmetro de 2” e espessura de parede de 1/8”, chumbados em blocos de concreto, inclusive demolição e recomposição da calçada e transporte do material excedente, com pintura de base alquídica e 2 demãos de acabamento com esmalte e exclusive conexões. FORNECIMENTO e COLOCAÇÃO</v>
          </cell>
          <cell r="C5059" t="str">
            <v>un</v>
          </cell>
        </row>
        <row r="5060">
          <cell r="A5060" t="str">
            <v>09.015.0336-0</v>
          </cell>
          <cell r="B5060" t="str">
            <v>Grampos de proteção para calçada em tubos de ferro galvanizado (externa e internamente) com diâmetro de 2” e espessura de parede de 1/8”, chumbados em blocos de concreto, inclusive demolição e recomposição da calçada e transporte do material excedente, com pintura de base alquídica e 2 demãos de acabamento com esmalte e conexões. FORNECIMENTO e COLOCAÇÃO</v>
          </cell>
          <cell r="C5060" t="str">
            <v>un</v>
          </cell>
        </row>
        <row r="5061">
          <cell r="A5061" t="str">
            <v>09.015.0338-0</v>
          </cell>
          <cell r="B5061" t="str">
            <v>Prancha de gangorra completa, inclusive patamar, com pintura, transporte e desmontagem da danificada. FORNECIMENTO e COLOCAÇÃO</v>
          </cell>
          <cell r="C5061" t="str">
            <v>un</v>
          </cell>
        </row>
        <row r="5062">
          <cell r="A5062" t="str">
            <v>09.015.0340-0</v>
          </cell>
          <cell r="B5062" t="str">
            <v>Prancha rema-rema de madeira aparelhada, completa com ferragens, braçadeiras, rolamentos, etc, pintura e transporte com desmontagem da danificada. FORNECIMENTO e COLOCAÇÃO</v>
          </cell>
          <cell r="C5062" t="str">
            <v>un</v>
          </cell>
        </row>
        <row r="5063">
          <cell r="A5063" t="str">
            <v>09.015.0342-0</v>
          </cell>
          <cell r="B5063" t="str">
            <v>Prancha para abdominal, em madeira aparelhada e estrutura tubular de ferro galvanizado, com diâmetro de 2” e espessura de parede de 1/8”, fixada em blocos de concreto, com pintura de base galvite e 2 demãos de acabamento. FORNECIMENTO e COLOCAÇÃO</v>
          </cell>
          <cell r="C5063" t="str">
            <v>un</v>
          </cell>
        </row>
        <row r="5064">
          <cell r="A5064" t="str">
            <v>09.016.0060-0</v>
          </cell>
          <cell r="B5064" t="str">
            <v>Tubo de ferro galvanizado de 1.1/2”. FORNECIMENTO e COLOCAÇÃO</v>
          </cell>
          <cell r="C5064" t="str">
            <v>m</v>
          </cell>
        </row>
        <row r="5065">
          <cell r="A5065" t="str">
            <v>09.016.0061-0</v>
          </cell>
          <cell r="B5065" t="str">
            <v>Idem item 09.016.0060, com diâmetro de 2”</v>
          </cell>
          <cell r="C5065" t="str">
            <v>m</v>
          </cell>
        </row>
        <row r="5066">
          <cell r="A5066" t="str">
            <v>09.020.0070-0 EMOP</v>
          </cell>
          <cell r="B5066" t="str">
            <v>Tela de arame galvanizado nº 14, malha losango 6 x 6cm. FORNECIMENTO e COLOCAÇÃO</v>
          </cell>
          <cell r="C5066" t="str">
            <v>m²</v>
          </cell>
        </row>
        <row r="5067">
          <cell r="A5067" t="str">
            <v>09.020.0075-0</v>
          </cell>
          <cell r="B5067" t="str">
            <v>Tela de arame galvanizado nº 12, malha quadrada de 2,5 x 2,5cm. FORNECIMENTO e COLOCAÇÃO</v>
          </cell>
          <cell r="C5067" t="str">
            <v>m²</v>
          </cell>
        </row>
        <row r="5068">
          <cell r="A5068" t="str">
            <v>09.020.0076-0</v>
          </cell>
          <cell r="B5068" t="str">
            <v>Tela de arame galvanizado nº 12, malha losango de 5 x 5cm presa a armação de tubo de ferro galvanizado. FORNECIMENTO e COLOCAÇÃO</v>
          </cell>
          <cell r="C5068" t="str">
            <v>m²</v>
          </cell>
        </row>
        <row r="5069">
          <cell r="A5069" t="str">
            <v>09.020.0080-0</v>
          </cell>
          <cell r="B5069" t="str">
            <v>Tela de arame galvanizado nº 12 plastificada, malha quadrada de 7,5 x 7,5cm. FORNECIMENTO e COLOCAÇÃO</v>
          </cell>
          <cell r="C5069" t="str">
            <v>m²</v>
          </cell>
        </row>
        <row r="5070">
          <cell r="A5070" t="str">
            <v>09.020.0085-0</v>
          </cell>
          <cell r="B5070" t="str">
            <v>Tela formada por barras de aço CA-60, cruzadas e soldadas entre si formando malhas de 8 x 10cm, fio 3mm. FORNECIMENTO e COLOCAÇÃO</v>
          </cell>
          <cell r="C5070" t="str">
            <v>m²</v>
          </cell>
        </row>
        <row r="5071">
          <cell r="A5071" t="str">
            <v>09.020.0090-0</v>
          </cell>
          <cell r="B5071" t="str">
            <v>Tela em polietileno de alta densidade, 100% virgem, com malha de (5 x 5)cm, com resistência a tração de 250kgf. FORNECIMENTO e COLOCAÇÃO</v>
          </cell>
          <cell r="C5071" t="str">
            <v>m²</v>
          </cell>
        </row>
        <row r="5072">
          <cell r="A5072" t="str">
            <v>09.025.0100-0</v>
          </cell>
          <cell r="B5072" t="str">
            <v>Cantoneira de aço, de 3/4” x 3/4” x 1/8”. FORNECIMENTO e COLOCAÇÃO</v>
          </cell>
          <cell r="C5072" t="str">
            <v>m</v>
          </cell>
        </row>
        <row r="5073">
          <cell r="A5073" t="str">
            <v>09.026.0010-0</v>
          </cell>
          <cell r="B5073" t="str">
            <v>Contentor plástico para coleta de lixo domiciliar em polietileno (DIN) de 500l. FORNECIMENTO</v>
          </cell>
          <cell r="C5073" t="str">
            <v>un</v>
          </cell>
        </row>
        <row r="5074">
          <cell r="A5074" t="str">
            <v>09.026.0015-0</v>
          </cell>
          <cell r="B5074" t="str">
            <v>Contentor plástico em polietileno, com duas rodas maciças de borracha, capacidade para 240l. FORNECIMENTO</v>
          </cell>
          <cell r="C5074" t="str">
            <v>un</v>
          </cell>
        </row>
        <row r="5075">
          <cell r="A5075" t="str">
            <v>09.026.0020-0</v>
          </cell>
          <cell r="B5075" t="str">
            <v>Fitilho de nylon. FORNECIMENTO</v>
          </cell>
          <cell r="C5075" t="str">
            <v>kg</v>
          </cell>
        </row>
        <row r="5076">
          <cell r="A5076" t="str">
            <v>09.026.0025-0</v>
          </cell>
          <cell r="B5076" t="str">
            <v>Papeleira plástica para vias e praças públicas em polietileno (DIN), capacidade para 50l, medindo (75,50 x 34,50 x 43,50)cm. FORNECIMENTO e COLOCAÇÃO</v>
          </cell>
          <cell r="C5076" t="str">
            <v>un</v>
          </cell>
        </row>
        <row r="5077">
          <cell r="A5077" t="str">
            <v>09.026.0030-0</v>
          </cell>
          <cell r="B5077" t="str">
            <v>Vaso plástico redondo, na cor terracota, cerâmica ou cinza, com diâmetro entre 30cm e 40cm e altura entre 30cm e 35cm, inclusive prato. FORNECIMENTO</v>
          </cell>
          <cell r="C5077" t="str">
            <v>un</v>
          </cell>
        </row>
        <row r="5078">
          <cell r="A5078" t="str">
            <v>09.026.0035-0</v>
          </cell>
          <cell r="B5078" t="str">
            <v>Vaso plástico quadrado, na cor terracota, cerâmica ou cinza, com lados entre 34cm e 40cm e altura entre 28cm e 34cm, inclusive prato. FORNECIMENTO</v>
          </cell>
          <cell r="C5078" t="str">
            <v>un</v>
          </cell>
        </row>
        <row r="5079">
          <cell r="A5079" t="str">
            <v>09.026.0040-0</v>
          </cell>
          <cell r="B5079" t="str">
            <v>Vaso plástico redondo, na cor terracota, cerâmica ou cinza, com diâmetro entre 41cm e 50cm e altura entre 36cm e 40cm, inclusive prato. FORNECIMENTO</v>
          </cell>
          <cell r="C5079" t="str">
            <v>un</v>
          </cell>
        </row>
        <row r="5080">
          <cell r="A5080" t="str">
            <v>09.026.0045-0</v>
          </cell>
          <cell r="B5080" t="str">
            <v>Cesto de tela para retirada de lixo, confeccionado em aço e sombrit, modelo COMLURB. FORNECIMENTO</v>
          </cell>
          <cell r="C5080" t="str">
            <v>un</v>
          </cell>
        </row>
        <row r="5081">
          <cell r="A5081" t="str">
            <v>10.001.0004-1</v>
          </cell>
          <cell r="B5081" t="str">
            <v>Cravação de estaca em madeira de reflorestamento, com diâmetro de 25cm, em terreno de fraca resistência à penetração, inclusive fornecimento da estaca</v>
          </cell>
          <cell r="C5081" t="str">
            <v>m</v>
          </cell>
        </row>
        <row r="5082">
          <cell r="A5082" t="str">
            <v>10.001.0005-1</v>
          </cell>
          <cell r="B5082" t="str">
            <v>Idem item 10.001.0004, em terreno de média resistência à penetração</v>
          </cell>
          <cell r="C5082" t="str">
            <v>m</v>
          </cell>
        </row>
        <row r="5083">
          <cell r="A5083" t="str">
            <v>10.001.0010-0</v>
          </cell>
          <cell r="B5083" t="str">
            <v>Fundação de alvenaria de pedra, com argamassa de cimento, saibro e areia, no traço 1:2:3, tendo 0,35 a 0,45m de largura</v>
          </cell>
          <cell r="C5083" t="str">
            <v>m³</v>
          </cell>
        </row>
        <row r="5084">
          <cell r="A5084" t="str">
            <v>10.001.0015-0</v>
          </cell>
          <cell r="B5084" t="str">
            <v>Idem item 10.001.0010, tendo 0,60 a 0,80m de largura</v>
          </cell>
          <cell r="C5084" t="str">
            <v>m³</v>
          </cell>
        </row>
        <row r="5085">
          <cell r="A5085" t="str">
            <v>10.002.0002-0</v>
          </cell>
          <cell r="B5085" t="str">
            <v>Cravação de estaca de aço, perfil “H” de 6” x 6”, 1ª alma, em terreno de fraca resistência à penetração, inclusive fornecimento e um corte ao maçarico e perdas do perfil, exclusive emendas entaladas</v>
          </cell>
          <cell r="C5085" t="str">
            <v>m</v>
          </cell>
        </row>
        <row r="5086">
          <cell r="A5086" t="str">
            <v>10.002.0003-0</v>
          </cell>
          <cell r="B5086" t="str">
            <v>Obs.: Vide emendas família 10.010 e outros perfis nas famílias 10.014 e 10.017 -  Idem item 10.002.0002, em terreno de média resistência à penetração</v>
          </cell>
          <cell r="C5086" t="str">
            <v>m</v>
          </cell>
        </row>
        <row r="5087">
          <cell r="A5087" t="str">
            <v>10.002.0004-0</v>
          </cell>
          <cell r="B5087" t="str">
            <v>Idem item 10.002.0002, em terreno de forte resistência à penetração</v>
          </cell>
          <cell r="C5087" t="str">
            <v>m</v>
          </cell>
        </row>
        <row r="5088">
          <cell r="A5088" t="str">
            <v>10.002.0010-0</v>
          </cell>
          <cell r="B5088" t="str">
            <v>Cravação de estaca, trilho TR-25, simples, em terreno de média resistência à penetração, inclusive fornecimento, um corte ao maçarico e perdas, exclusive emendas transversais e dispositivos contra a punção</v>
          </cell>
          <cell r="C5088" t="str">
            <v>m</v>
          </cell>
        </row>
        <row r="5089">
          <cell r="A5089" t="str">
            <v>10.002.0015-0</v>
          </cell>
          <cell r="B5089" t="str">
            <v>Idem item 10.002.0010, sendo trilho TR-25 DUPLO</v>
          </cell>
          <cell r="C5089" t="str">
            <v>m</v>
          </cell>
        </row>
        <row r="5090">
          <cell r="A5090" t="str">
            <v>10.002.0020-0</v>
          </cell>
          <cell r="B5090" t="str">
            <v>Idem item 10.002.0010, sendo trilho TR-25 TRIPLO</v>
          </cell>
          <cell r="C5090" t="str">
            <v>m</v>
          </cell>
        </row>
        <row r="5091">
          <cell r="A5091" t="str">
            <v>10.002.0025-0</v>
          </cell>
          <cell r="B5091" t="str">
            <v>Idem item 10.002.0010, sendo trilho TR-32 SIMPLES</v>
          </cell>
          <cell r="C5091" t="str">
            <v>m</v>
          </cell>
        </row>
        <row r="5092">
          <cell r="A5092" t="str">
            <v>10.002.0030-0</v>
          </cell>
          <cell r="B5092" t="str">
            <v>Idem item 10.002.0010, sendo trilho TR-32 DUPLO</v>
          </cell>
          <cell r="C5092" t="str">
            <v>m</v>
          </cell>
        </row>
        <row r="5093">
          <cell r="A5093" t="str">
            <v>10.002.0035-0</v>
          </cell>
          <cell r="B5093" t="str">
            <v>Idem item 10.002.0010, sendo trilho TR-32 TRIPLO</v>
          </cell>
          <cell r="C5093" t="str">
            <v>m</v>
          </cell>
        </row>
        <row r="5094">
          <cell r="A5094" t="str">
            <v>10.002.0040-0</v>
          </cell>
          <cell r="B5094" t="str">
            <v>Idem item 10.002.0010, sendo trilho TR-37 SIMPLES</v>
          </cell>
          <cell r="C5094" t="str">
            <v>m</v>
          </cell>
        </row>
        <row r="5095">
          <cell r="A5095" t="str">
            <v>10.002.0045-0</v>
          </cell>
          <cell r="B5095" t="str">
            <v>Idem item 10.002.0010, sendo trilho TR-37 DUPLO</v>
          </cell>
          <cell r="C5095" t="str">
            <v>m</v>
          </cell>
        </row>
        <row r="5096">
          <cell r="A5096" t="str">
            <v>10.002.0050-0</v>
          </cell>
          <cell r="B5096" t="str">
            <v>Idem item 10.002.0010, sendo trilho TR-37 TRIPLO</v>
          </cell>
          <cell r="C5096" t="str">
            <v>m</v>
          </cell>
        </row>
        <row r="5097">
          <cell r="A5097" t="str">
            <v>10.002.0055-0</v>
          </cell>
          <cell r="B5097" t="str">
            <v>Idem item 10.002.0010, sendo trilho TR-45 SIMPLES</v>
          </cell>
          <cell r="C5097" t="str">
            <v>m</v>
          </cell>
        </row>
        <row r="5098">
          <cell r="A5098" t="str">
            <v>10.002.0060-0</v>
          </cell>
          <cell r="B5098" t="str">
            <v>Idem item 10.002.0010, sendo trilho TR-45 DUPLO</v>
          </cell>
          <cell r="C5098" t="str">
            <v>m</v>
          </cell>
        </row>
        <row r="5099">
          <cell r="A5099" t="str">
            <v>10.002.0065-0</v>
          </cell>
          <cell r="B5099" t="str">
            <v>Idem item 10.002.0010, sendo trilho TR-45 TRIPLO</v>
          </cell>
          <cell r="C5099" t="str">
            <v>m</v>
          </cell>
        </row>
        <row r="5100">
          <cell r="A5100" t="str">
            <v>10.002.0070-0</v>
          </cell>
          <cell r="B5100" t="str">
            <v>Idem item 10.002.0010, sendo trilho TR-50 SIMPLES</v>
          </cell>
          <cell r="C5100" t="str">
            <v>m</v>
          </cell>
        </row>
        <row r="5101">
          <cell r="A5101" t="str">
            <v>10.002.0075-0</v>
          </cell>
          <cell r="B5101" t="str">
            <v>Idem item 10.002.0010, sendo trilho TR-50 DUPLO</v>
          </cell>
          <cell r="C5101" t="str">
            <v>m</v>
          </cell>
        </row>
        <row r="5102">
          <cell r="A5102" t="str">
            <v>10.002.0080-0</v>
          </cell>
          <cell r="B5102" t="str">
            <v>Idem item 10.002.0010, sendo trilho TR-50 TRIPLO</v>
          </cell>
          <cell r="C5102" t="str">
            <v>m</v>
          </cell>
        </row>
        <row r="5103">
          <cell r="A5103" t="str">
            <v>10.002.0085-0</v>
          </cell>
          <cell r="B5103" t="str">
            <v>Idem item 10.002.0010, sendo trilho TR-57 SIMPLES</v>
          </cell>
          <cell r="C5103" t="str">
            <v>m</v>
          </cell>
        </row>
        <row r="5104">
          <cell r="A5104" t="str">
            <v>10.002.0090-0</v>
          </cell>
          <cell r="B5104" t="str">
            <v>Idem item 10.002.0010, sendo trilho TR-57 DUPLO</v>
          </cell>
          <cell r="C5104" t="str">
            <v>m</v>
          </cell>
        </row>
        <row r="5105">
          <cell r="A5105" t="str">
            <v>10.002.0095-0</v>
          </cell>
          <cell r="B5105" t="str">
            <v>Idem item 10.002.0010, sendo trilho TR-57 TRIPLO</v>
          </cell>
          <cell r="C5105" t="str">
            <v>m</v>
          </cell>
        </row>
        <row r="5106">
          <cell r="A5106" t="str">
            <v>10.003.0005-1</v>
          </cell>
          <cell r="B5106" t="str">
            <v>Obs.: Vide estaca de concreto moldado no terreno na família 10.028
Vide itens de perfuração para estaca raiz na família 01.002
 Estaca raiz com diâmetro de 4” para carga de 10t, injeção de argamassa de cimento e areia, com 450 a 500kg de cimento por m³, inclusive o fornecimento dos materiais (cimento, areia e aço), exclusive perfuração</v>
          </cell>
          <cell r="C5106" t="str">
            <v>m</v>
          </cell>
        </row>
        <row r="5107">
          <cell r="A5107" t="str">
            <v>10.003.0006-0</v>
          </cell>
          <cell r="B5107" t="str">
            <v>Idem item 10.003.0005, exclusive fornecimento dos materiais (cimento, areia e aço) e perfuração</v>
          </cell>
          <cell r="C5107" t="str">
            <v>m</v>
          </cell>
        </row>
        <row r="5108">
          <cell r="A5108" t="str">
            <v>10.003.0010-0</v>
          </cell>
          <cell r="B5108" t="str">
            <v>Idem item 10.003.0005, com diâmetro de 4”, para carga de 15t</v>
          </cell>
          <cell r="C5108" t="str">
            <v>m</v>
          </cell>
        </row>
        <row r="5109">
          <cell r="A5109" t="str">
            <v>10.003.0011-0</v>
          </cell>
          <cell r="B5109" t="str">
            <v>Idem item 10.003.0005, com diâmetro de 4”, para carga de 15t, exclusive fornecimento dos materiais (cimento, areia e aço) e perfuração</v>
          </cell>
          <cell r="C5109" t="str">
            <v>m</v>
          </cell>
        </row>
        <row r="5110">
          <cell r="A5110" t="str">
            <v>10.003.0015-0</v>
          </cell>
          <cell r="B5110" t="str">
            <v>Idem item 10.003.0005, com diâmetro de 4”, para carga de 20t</v>
          </cell>
          <cell r="C5110" t="str">
            <v>m</v>
          </cell>
        </row>
        <row r="5111">
          <cell r="A5111" t="str">
            <v>10.003.0016-0</v>
          </cell>
          <cell r="B5111" t="str">
            <v>Idem item 10.003.0005, com diâmetro de 4”, para carga de 20t, exclusive fornecimento dos materiais (cimento, areia e aço) e perfuração</v>
          </cell>
          <cell r="C5111" t="str">
            <v>m</v>
          </cell>
        </row>
        <row r="5112">
          <cell r="A5112" t="str">
            <v>10.003.0020-0</v>
          </cell>
          <cell r="B5112" t="str">
            <v>Idem item 10.003.0005, com diâmetro de 5”, para carga de 25t</v>
          </cell>
          <cell r="C5112" t="str">
            <v>m</v>
          </cell>
        </row>
        <row r="5113">
          <cell r="A5113" t="str">
            <v>10.003.0021-0</v>
          </cell>
          <cell r="B5113" t="str">
            <v>Idem item 10.003.0005, com diâmetro de 5”, para carga de 25t, exclusive fornecimento dos materiais (cimento, areia e aço) e perfuração</v>
          </cell>
          <cell r="C5113" t="str">
            <v>m</v>
          </cell>
        </row>
        <row r="5114">
          <cell r="A5114" t="str">
            <v>10.003.0025-0</v>
          </cell>
          <cell r="B5114" t="str">
            <v>Idem item 10.003.0005, com diâmetro de 6”, para carga de 35t</v>
          </cell>
          <cell r="C5114" t="str">
            <v>m</v>
          </cell>
        </row>
        <row r="5115">
          <cell r="A5115" t="str">
            <v>10.003.0026-0</v>
          </cell>
          <cell r="B5115" t="str">
            <v>Idem item 10.003.0005, com diâmetro de 6”, para carga de 35t, exclusive fornecimento dos materiais (cimento, areia e aço) e perfuração</v>
          </cell>
          <cell r="C5115" t="str">
            <v>m</v>
          </cell>
        </row>
        <row r="5116">
          <cell r="A5116" t="str">
            <v>10.003.0030-A</v>
          </cell>
          <cell r="B5116" t="str">
            <v xml:space="preserve">Estaca raiz com diâmetro de 8” para carga de 50t, injeção de argamassa de cimento e areia, com 450 a 500kg de cimento por m³, inclusive o fornecimento dos materiais (cimento, areia e aço), exclusive perfuração     </v>
          </cell>
          <cell r="C5116" t="str">
            <v>m</v>
          </cell>
        </row>
        <row r="5117">
          <cell r="A5117" t="str">
            <v>10.003.0031-0</v>
          </cell>
          <cell r="B5117" t="str">
            <v>Idem item 10.003.0005, com diâmetro de 8”, para carga de 50t, exclusive fornecimento dos materiais (cimento, areia e aço) e perfuração</v>
          </cell>
          <cell r="C5117" t="str">
            <v>m</v>
          </cell>
        </row>
        <row r="5118">
          <cell r="A5118" t="str">
            <v>10.003.0035-0</v>
          </cell>
          <cell r="B5118" t="str">
            <v>Idem item 10.003.0005, com diâmetro de 8”, para carga de 65t</v>
          </cell>
          <cell r="C5118" t="str">
            <v>m</v>
          </cell>
        </row>
        <row r="5119">
          <cell r="A5119" t="str">
            <v>10.003.0036-0</v>
          </cell>
          <cell r="B5119" t="str">
            <v>Idem item 10.003.0005, com diâmetro de 8”, para carga de 65t, exclusive fornecimento dos materiais (cimento, areia e aço) e perfuração</v>
          </cell>
          <cell r="C5119" t="str">
            <v>m</v>
          </cell>
        </row>
        <row r="5120">
          <cell r="A5120" t="str">
            <v>10.003.0040-0</v>
          </cell>
          <cell r="B5120" t="str">
            <v>Idem item 10.003.0005, com diâmetro de 8”, para carga de 80t</v>
          </cell>
          <cell r="C5120" t="str">
            <v>m</v>
          </cell>
        </row>
        <row r="5121">
          <cell r="A5121" t="str">
            <v>10.003.0041-0</v>
          </cell>
          <cell r="B5121" t="str">
            <v>Idem item 10.003.0005, com diâmetro de 8”, para carga de 80t, exclusive fornecimento dos materiais (cimento, areia e aço) e perfuração</v>
          </cell>
          <cell r="C5121" t="str">
            <v>m</v>
          </cell>
        </row>
        <row r="5122">
          <cell r="A5122" t="str">
            <v>10.003.0045-0</v>
          </cell>
          <cell r="B5122" t="str">
            <v>Idem item 10.003.0005, com diâmetro de 10”, para carga de 90t</v>
          </cell>
          <cell r="C5122" t="str">
            <v>m</v>
          </cell>
        </row>
        <row r="5123">
          <cell r="A5123" t="str">
            <v>10.003.0046-0</v>
          </cell>
          <cell r="B5123" t="str">
            <v>Idem item 10.003.0005, com diâmetro de 10”, para carga de 90t, exclusive fornecimento dos materiais (cimento, areia e aço) e perfuração</v>
          </cell>
          <cell r="C5123" t="str">
            <v>m</v>
          </cell>
        </row>
        <row r="5124">
          <cell r="A5124" t="str">
            <v>10.003.0050-0</v>
          </cell>
          <cell r="B5124" t="str">
            <v>Idem item 10.003.0005, com diâmetro de 12”, para carga de 110t</v>
          </cell>
          <cell r="C5124" t="str">
            <v>m</v>
          </cell>
        </row>
        <row r="5125">
          <cell r="A5125" t="str">
            <v>10.003.0051-0</v>
          </cell>
          <cell r="B5125" t="str">
            <v>Idem item 10.003.0005, com diâmetro de 12”, para carga de 110t, exclusive fornecimento dos materiais (cimento, areia e aço) e perfuração</v>
          </cell>
          <cell r="C5125" t="str">
            <v>m</v>
          </cell>
        </row>
        <row r="5126">
          <cell r="A5126" t="str">
            <v>10.003.0055-0</v>
          </cell>
          <cell r="B5126" t="str">
            <v>Idem item 10.003.0005, com diâmetro de 16”, para carga de 120t</v>
          </cell>
          <cell r="C5126" t="str">
            <v>m</v>
          </cell>
        </row>
        <row r="5127">
          <cell r="A5127" t="str">
            <v>10.003.0056-0</v>
          </cell>
          <cell r="B5127" t="str">
            <v>Idem item 10.003.0005, com diâmetro de 16”, para carga de 120t, exclusive fornecimento dos materiais (cimento, areia e aço) e perfuração</v>
          </cell>
          <cell r="C5127" t="str">
            <v>m</v>
          </cell>
        </row>
        <row r="5128">
          <cell r="A5128" t="str">
            <v>10.003.0080-0</v>
          </cell>
          <cell r="B5128" t="str">
            <v>Estaca de concreto armado, moldada no terreno, tipo hélice contínua, diâmetro de 400mm, capacidade de carga de 60t a 80t, inclusive fornecimento dos materiais, considerando o trecho cravado e concretado</v>
          </cell>
          <cell r="C5128" t="str">
            <v>m</v>
          </cell>
        </row>
        <row r="5129">
          <cell r="A5129" t="str">
            <v>10.003.0082-0</v>
          </cell>
          <cell r="B5129" t="str">
            <v>Idem item 10.003.0080, diâmetro de 500mm, capacidade de carga de 81t a 130t</v>
          </cell>
          <cell r="C5129" t="str">
            <v>m</v>
          </cell>
        </row>
        <row r="5130">
          <cell r="A5130" t="str">
            <v>10.003.0084-0</v>
          </cell>
          <cell r="B5130" t="str">
            <v>Idem item 10.003.0080, diâmetro de 600mm, capacidade de carga de 131t a 150t</v>
          </cell>
          <cell r="C5130" t="str">
            <v>m</v>
          </cell>
        </row>
        <row r="5131">
          <cell r="A5131" t="str">
            <v>10.004.0000-0-</v>
          </cell>
          <cell r="B5131" t="str">
            <v>Índice geral para fornecimento e cravação de estaca pré-fabricada de concreto</v>
          </cell>
          <cell r="C5131" t="str">
            <v>m</v>
          </cell>
        </row>
        <row r="5132">
          <cell r="A5132" t="str">
            <v>10.004.0130-A</v>
          </cell>
          <cell r="B5132" t="str">
            <v>Estaca pré-fabricada de concreto, medida a partir da cota de arrasamento, exclusive emendas, cravação e transporte de bate-estacas, para carga de trabalho de compressão axial de até 250kN (25tf). FORNECIMENTO</v>
          </cell>
          <cell r="C5132" t="str">
            <v>m</v>
          </cell>
        </row>
        <row r="5133">
          <cell r="A5133" t="str">
            <v>10.004.0130-0</v>
          </cell>
          <cell r="B5133" t="str">
            <v>Estaca pré-fabricada de concreto, medida a partir da cota de arrasamento, exclusive emendas, cravação e transporte de bate-estacas, para carga de trabalho de compressão axial de até 250kN (25tf). FORNECIMENTO</v>
          </cell>
          <cell r="C5133" t="str">
            <v>m</v>
          </cell>
        </row>
        <row r="5134">
          <cell r="A5134" t="str">
            <v>10.004.0135-0</v>
          </cell>
          <cell r="B5134" t="str">
            <v>Idem item 10.004.0130, para carga de trabalho de compressão axial de até 350kN (35tf)</v>
          </cell>
          <cell r="C5134" t="str">
            <v>m</v>
          </cell>
        </row>
        <row r="5135">
          <cell r="A5135" t="str">
            <v>10.004.0140-0</v>
          </cell>
          <cell r="B5135" t="str">
            <v>Idem item 10.004.0130, para carga de trabalho de compressão axial de até 450kN (45tf)</v>
          </cell>
          <cell r="C5135" t="str">
            <v>m</v>
          </cell>
        </row>
        <row r="5136">
          <cell r="A5136" t="str">
            <v>10.004.0145-0</v>
          </cell>
          <cell r="B5136" t="str">
            <v>Idem item 10.004.0130, para carga de trabalho de compressão axial de até 600kN (60tf)</v>
          </cell>
          <cell r="C5136" t="str">
            <v>m</v>
          </cell>
        </row>
        <row r="5137">
          <cell r="A5137" t="str">
            <v>10.004.0149-0</v>
          </cell>
          <cell r="B5137" t="str">
            <v>Idem item 10.004.0130, para carga de trabalho de compressão axial de até 750kN (75tf)</v>
          </cell>
          <cell r="C5137" t="str">
            <v>m</v>
          </cell>
        </row>
        <row r="5138">
          <cell r="A5138" t="str">
            <v>10.004.0165-0</v>
          </cell>
          <cell r="B5138" t="str">
            <v>Idem item 10.004.0130, para carga de trabalho de compressão axial de até 950kN (95tf)</v>
          </cell>
          <cell r="C5138" t="str">
            <v>m</v>
          </cell>
        </row>
        <row r="5139">
          <cell r="A5139" t="str">
            <v>10.004.0170-0</v>
          </cell>
          <cell r="B5139" t="str">
            <v>Idem item 10.004.0130, para carga de trabalho de compressão axial de até 1.300kN (130tf)</v>
          </cell>
          <cell r="C5139" t="str">
            <v>m</v>
          </cell>
        </row>
        <row r="5140">
          <cell r="A5140" t="str">
            <v>10.004.0175-0</v>
          </cell>
          <cell r="B5140" t="str">
            <v>Idem item 10.004.0130, para carga de trabalho de compressão axial de até 1.700kN (170tf)</v>
          </cell>
          <cell r="C5140" t="str">
            <v>m</v>
          </cell>
        </row>
        <row r="5141">
          <cell r="A5141" t="str">
            <v>10.004.0180-0</v>
          </cell>
          <cell r="B5141" t="str">
            <v>Estaca pré-moldada de concreto armado, centrifugada, medida a partir da cota de arrasamento, exclusive emendas, cravação e transporte do bate-estacas, D=26cm, para carga de trabalho de compressão axial de até 500kN (50tf). FORNECIMENTO</v>
          </cell>
          <cell r="C5141" t="str">
            <v>m</v>
          </cell>
        </row>
        <row r="5142">
          <cell r="A5142" t="str">
            <v>10.004.0181-0</v>
          </cell>
          <cell r="B5142" t="str">
            <v>Idem item 10.004.0180, D=33cm, para carga de trabalho de compressão axial de até 800kN (80tf)</v>
          </cell>
          <cell r="C5142" t="str">
            <v>m</v>
          </cell>
        </row>
        <row r="5143">
          <cell r="A5143" t="str">
            <v>10.004.0182-0</v>
          </cell>
          <cell r="B5143" t="str">
            <v>Idem item 10.004.0180, D=38cm, para carga de trabalho de compressão axial de até 1000kN (100tf)</v>
          </cell>
          <cell r="C5143" t="str">
            <v>m</v>
          </cell>
        </row>
        <row r="5144">
          <cell r="A5144" t="str">
            <v>10.004.0183-0</v>
          </cell>
          <cell r="B5144" t="str">
            <v>Idem item 10.004.0180, D=42cm, para carga de trabalho de compressão axial de até 1250kN (125tf)</v>
          </cell>
          <cell r="C5144" t="str">
            <v>m</v>
          </cell>
        </row>
        <row r="5145">
          <cell r="A5145" t="str">
            <v>10.004.0184-0</v>
          </cell>
          <cell r="B5145" t="str">
            <v>Idem item 10.004.0180, D=50cm, para carga de trabalho de compressão axial de até 1700kN (170tf)</v>
          </cell>
          <cell r="C5145" t="str">
            <v>m</v>
          </cell>
        </row>
        <row r="5146">
          <cell r="A5146" t="str">
            <v>10.004.0185-0</v>
          </cell>
          <cell r="B5146" t="str">
            <v>Idem item 10.004.0180, D=60cm, para carga de trabalho de compressão axial de até 2350kN (235tf)</v>
          </cell>
          <cell r="C5146" t="str">
            <v>m</v>
          </cell>
        </row>
        <row r="5147">
          <cell r="A5147" t="str">
            <v>10.004.0186-0</v>
          </cell>
          <cell r="B5147" t="str">
            <v>Idem item 10.004.0180, D=70cm, para carga de trabalho de compressão axial de até 3150kN (315tf)</v>
          </cell>
          <cell r="C5147" t="str">
            <v>m</v>
          </cell>
        </row>
        <row r="5148">
          <cell r="A5148" t="str">
            <v>10.004.0187-0</v>
          </cell>
          <cell r="B5148" t="str">
            <v>Idem item 10.004.0180, D=80cm, para carga de trabalho de compressão axial de até 4000kN (400tf)</v>
          </cell>
          <cell r="C5148" t="str">
            <v>m</v>
          </cell>
        </row>
        <row r="5149">
          <cell r="A5149" t="str">
            <v>10.004.0200-A</v>
          </cell>
          <cell r="B5149" t="str">
            <v>Cravação de estaca pré-fabricada de concreto, inclusive bate-estacas (vide transporte na família 04.025), medida a partir do nível de operação do bate-estacas para carga de trabalho de compressão axial de até 250kN (25tf)</v>
          </cell>
          <cell r="C5149" t="str">
            <v>m</v>
          </cell>
        </row>
        <row r="5150">
          <cell r="A5150" t="str">
            <v>10.004.0200-0</v>
          </cell>
          <cell r="B5150" t="str">
            <v>Cravação de estaca pré-fabricada de concreto, inclusive bate-estacas (vide transporte na família 04.025), medida a partir do nível de operação do bate-estacas para carga de trabalho de compressão axial de até 250kN (25tf)</v>
          </cell>
          <cell r="C5150" t="str">
            <v>m</v>
          </cell>
        </row>
        <row r="5151">
          <cell r="A5151" t="str">
            <v>10.004.0205-0</v>
          </cell>
          <cell r="B5151" t="str">
            <v>Idem item 10.004.0200, para carga de trabalho de compressão axial de até 350kN (35tf)</v>
          </cell>
          <cell r="C5151" t="str">
            <v>m</v>
          </cell>
        </row>
        <row r="5152">
          <cell r="A5152" t="str">
            <v>10.004.0210-0</v>
          </cell>
          <cell r="B5152" t="str">
            <v>Idem item 10.004.0200, para carga de trabalho de compressão axial de até 450kN (45tf)</v>
          </cell>
          <cell r="C5152" t="str">
            <v>m</v>
          </cell>
        </row>
        <row r="5153">
          <cell r="A5153" t="str">
            <v>10.004.0215-0</v>
          </cell>
          <cell r="B5153" t="str">
            <v>Idem item 10.004.0200, para carga de trabalho de compressão axial de até 600kN (60tf)</v>
          </cell>
          <cell r="C5153" t="str">
            <v>m</v>
          </cell>
        </row>
        <row r="5154">
          <cell r="A5154" t="str">
            <v>10.004.0220-0</v>
          </cell>
          <cell r="B5154" t="str">
            <v>Idem item 10.004.0200, para carga de trabalho de compressão axial de até 750kN (75tf)</v>
          </cell>
          <cell r="C5154" t="str">
            <v>m</v>
          </cell>
        </row>
        <row r="5155">
          <cell r="A5155" t="str">
            <v>10.004.0225-0</v>
          </cell>
          <cell r="B5155" t="str">
            <v>Idem item 10.004.0200, para carga de trabalho de compressão axial de até 950kN (95tf)</v>
          </cell>
          <cell r="C5155" t="str">
            <v>m</v>
          </cell>
        </row>
        <row r="5156">
          <cell r="A5156" t="str">
            <v>10.004.0230-0</v>
          </cell>
          <cell r="B5156" t="str">
            <v>Idem item 10.004.0200, para carga de trabalho de compressão axial de até 1.300kN (130tf)</v>
          </cell>
          <cell r="C5156" t="str">
            <v>m</v>
          </cell>
        </row>
        <row r="5157">
          <cell r="A5157" t="str">
            <v>10.004.0235-0</v>
          </cell>
          <cell r="B5157" t="str">
            <v>Idem item 10.004.0200, para carga de trabalho de compressão axial de até 1.700kN (170tf)</v>
          </cell>
          <cell r="C5157" t="str">
            <v>m</v>
          </cell>
        </row>
        <row r="5158">
          <cell r="A5158" t="str">
            <v>10.004.0260-0</v>
          </cell>
          <cell r="B5158" t="str">
            <v>Emenda metálica em estaca pré-fabricada, para carga de trabalho de compressão axial de até 250kN (25tf)</v>
          </cell>
          <cell r="C5158" t="str">
            <v>un</v>
          </cell>
        </row>
        <row r="5159">
          <cell r="A5159" t="str">
            <v>10.004.0265-0</v>
          </cell>
          <cell r="B5159" t="str">
            <v>Idem item 10.004.0260, para carga de trabalho de compressão axial de até 350kN (35tf)</v>
          </cell>
          <cell r="C5159" t="str">
            <v>un</v>
          </cell>
        </row>
        <row r="5160">
          <cell r="A5160" t="str">
            <v>10.004.0270-0</v>
          </cell>
          <cell r="B5160" t="str">
            <v>Idem item 10.004.0260, para carga de trabalho de compressão axial de até 450kN (45tf)</v>
          </cell>
          <cell r="C5160" t="str">
            <v>un</v>
          </cell>
        </row>
        <row r="5161">
          <cell r="A5161" t="str">
            <v>10.004.0275-0</v>
          </cell>
          <cell r="B5161" t="str">
            <v>Idem item 10.004.0260, para carga de trabalho de compressão axial de até 600kN (60tf)</v>
          </cell>
          <cell r="C5161" t="str">
            <v>un</v>
          </cell>
        </row>
        <row r="5162">
          <cell r="A5162" t="str">
            <v>10.004.0280-0</v>
          </cell>
          <cell r="B5162" t="str">
            <v>Idem item 10.004.0260, para carga de trabalho de compressão axial de até 750kN (75tf)</v>
          </cell>
          <cell r="C5162" t="str">
            <v>un</v>
          </cell>
        </row>
        <row r="5163">
          <cell r="A5163" t="str">
            <v>10.004.0285-0</v>
          </cell>
          <cell r="B5163" t="str">
            <v>Idem item 10.004.0260, para carga de trabalho de compressão axial de até 950kN (95tf)</v>
          </cell>
          <cell r="C5163" t="str">
            <v>un</v>
          </cell>
        </row>
        <row r="5164">
          <cell r="A5164" t="str">
            <v>10.004.0290-0</v>
          </cell>
          <cell r="B5164" t="str">
            <v>Idem item 10.004.0260, para carga de trabalho de compressão axial de até 1.300kN (130tf)</v>
          </cell>
          <cell r="C5164" t="str">
            <v>un</v>
          </cell>
        </row>
        <row r="5165">
          <cell r="A5165" t="str">
            <v>10.004.0295-0</v>
          </cell>
          <cell r="B5165" t="str">
            <v>Idem item 10.004.0260, para carga de trabalho de compressão axial de até 1.700kN (170tf)</v>
          </cell>
          <cell r="C5165" t="str">
            <v>un</v>
          </cell>
        </row>
        <row r="5166">
          <cell r="A5166" t="str">
            <v>10.005.0000-0</v>
          </cell>
          <cell r="B5166" t="str">
            <v>Índice geral para execução de estaca tipo “FRANKI”</v>
          </cell>
          <cell r="C5166" t="str">
            <v>un</v>
          </cell>
        </row>
        <row r="5167">
          <cell r="A5167" t="str">
            <v>10.005.0002-0</v>
          </cell>
          <cell r="B5167" t="str">
            <v>Estaca de concreto armado, moldada no terreno, tipo “FRANKI STANDARD”, com diâmetro de 350mm, profundidade até 16,00m, capacidade média de carga igual a 55t, inclusive fornecimento dos materiais, considerando o trecho cravado e concretado</v>
          </cell>
          <cell r="C5167" t="str">
            <v>m</v>
          </cell>
        </row>
        <row r="5168">
          <cell r="A5168" t="str">
            <v>10.005.0003-1</v>
          </cell>
          <cell r="B5168" t="str">
            <v>Idem item 10.005.0002, com diâmetro de 400mm, capacidade média de carga igual a 70t</v>
          </cell>
          <cell r="C5168" t="str">
            <v>m</v>
          </cell>
        </row>
        <row r="5169">
          <cell r="A5169" t="str">
            <v>10.005.0004-0</v>
          </cell>
          <cell r="B5169" t="str">
            <v>Idem item 10.005.0002, com diâmetro de 450mm, capacidade média de carga igual a 100t</v>
          </cell>
          <cell r="C5169" t="str">
            <v>m</v>
          </cell>
        </row>
        <row r="5170">
          <cell r="A5170" t="str">
            <v>10.005.0005-0</v>
          </cell>
          <cell r="B5170" t="str">
            <v>Idem item 10.005.0002, com diâmetro de 520mm, capacidade média de carga igual a 130t</v>
          </cell>
          <cell r="C5170" t="str">
            <v>m</v>
          </cell>
        </row>
        <row r="5171">
          <cell r="A5171" t="str">
            <v>10.005.0006-0</v>
          </cell>
          <cell r="B5171" t="str">
            <v>Idem item 10.005.0002, com diâmetro de 600mm, capacidade média de carga igual a 170t</v>
          </cell>
          <cell r="C5171" t="str">
            <v>m</v>
          </cell>
        </row>
        <row r="5172">
          <cell r="A5172" t="str">
            <v>10.005.0022-0</v>
          </cell>
          <cell r="B5172" t="str">
            <v>Estaca de concreto armado, moldada no terreno, tipo “Franki Standard”, com diâmetro de 350mm, profundidade acima de 16,00m e até 18,00m, capacidade média de carga igual a 55t, inclusive fornecimento dos materiais, considerando o trecho cravado e concretado</v>
          </cell>
          <cell r="C5172" t="str">
            <v>m</v>
          </cell>
        </row>
        <row r="5173">
          <cell r="A5173" t="str">
            <v>10.005.0023-1</v>
          </cell>
          <cell r="B5173" t="str">
            <v>Idem item 10.005.0022, com diâmetro de 400mm, profundidade acima de 16,00m e até 23,00m, capacidade média de carga igual a 70t</v>
          </cell>
          <cell r="C5173" t="str">
            <v>m</v>
          </cell>
        </row>
        <row r="5174">
          <cell r="A5174" t="str">
            <v>10.005.0024-0</v>
          </cell>
          <cell r="B5174" t="str">
            <v>Idem item 10.005.0022, com diâmetro de 450mm, profundidade acima de 16,00m e até 27,00m, capacidade média de carga igual a 100t</v>
          </cell>
          <cell r="C5174" t="str">
            <v>m</v>
          </cell>
        </row>
        <row r="5175">
          <cell r="A5175" t="str">
            <v>10.005.0025-0</v>
          </cell>
          <cell r="B5175" t="str">
            <v>Idem item 10.005.0022, com diâmetro de 520mm, profundidade acima de 16,00m e até 35,00m, capacidade média de carga igual a 130t</v>
          </cell>
          <cell r="C5175" t="str">
            <v>m</v>
          </cell>
        </row>
        <row r="5176">
          <cell r="A5176" t="str">
            <v>10.005.0026-0</v>
          </cell>
          <cell r="B5176" t="str">
            <v>Idem item 10.005.0022, com diâmetro de 600mm, profundidade acima de 16,00m e até 35,00m, capacidade média de carga igual a 170t</v>
          </cell>
          <cell r="C5176" t="str">
            <v>m</v>
          </cell>
        </row>
        <row r="5177">
          <cell r="A5177" t="str">
            <v>10.005.0030-0</v>
          </cell>
          <cell r="B5177" t="str">
            <v>Trecho cravado, mas não concretado (situado acima da cota de arrasamento), de tubulação necessária para execução de estaca moldada no terreno, tipo “FRANKI”, com diâmetro de 350mm</v>
          </cell>
          <cell r="C5177" t="str">
            <v>m</v>
          </cell>
        </row>
        <row r="5178">
          <cell r="A5178" t="str">
            <v>10.005.0031-0</v>
          </cell>
          <cell r="B5178" t="str">
            <v>Idem item 10.005.0030, com diâmetro de 400mm</v>
          </cell>
          <cell r="C5178" t="str">
            <v>m</v>
          </cell>
        </row>
        <row r="5179">
          <cell r="A5179" t="str">
            <v>10.005.0032-0</v>
          </cell>
          <cell r="B5179" t="str">
            <v>Idem item 10.005.0030, com diâmetro de 450mm</v>
          </cell>
          <cell r="C5179" t="str">
            <v>m</v>
          </cell>
        </row>
        <row r="5180">
          <cell r="A5180" t="str">
            <v>10.005.0033-0</v>
          </cell>
          <cell r="B5180" t="str">
            <v>Idem item 10.005.0030, com diâmetro de 520mm</v>
          </cell>
          <cell r="C5180" t="str">
            <v>m</v>
          </cell>
        </row>
        <row r="5181">
          <cell r="A5181" t="str">
            <v>10.005.0034-0</v>
          </cell>
          <cell r="B5181" t="str">
            <v>Idem item 10.005.0030, com diâmetro de 600mm</v>
          </cell>
          <cell r="C5181" t="str">
            <v>m</v>
          </cell>
        </row>
        <row r="5182">
          <cell r="A5182" t="str">
            <v>10.005.0050-1</v>
          </cell>
          <cell r="B5182" t="str">
            <v>Bulbo de alargamento para estaca tipo “FRANKI”, diâmetro de 350mm (até 270l)</v>
          </cell>
          <cell r="C5182" t="str">
            <v>un</v>
          </cell>
        </row>
        <row r="5183">
          <cell r="A5183" t="str">
            <v>10.005.0052-0</v>
          </cell>
          <cell r="B5183" t="str">
            <v>Idem item 10.005.0050, com diâmetro da estaca de 400mm (até 360l)</v>
          </cell>
          <cell r="C5183" t="str">
            <v>un</v>
          </cell>
        </row>
        <row r="5184">
          <cell r="A5184" t="str">
            <v>10.005.0055-0</v>
          </cell>
          <cell r="B5184" t="str">
            <v>Idem item 10.005.0050, com diâmetro da estaca de 450mm (até 450l)</v>
          </cell>
          <cell r="C5184" t="str">
            <v>un</v>
          </cell>
        </row>
        <row r="5185">
          <cell r="A5185" t="str">
            <v>10.005.0057-0</v>
          </cell>
          <cell r="B5185" t="str">
            <v>Idem item 10.005.0050, com diâmetro da estaca de 520mm (até 600l)</v>
          </cell>
          <cell r="C5185" t="str">
            <v>un</v>
          </cell>
        </row>
        <row r="5186">
          <cell r="A5186" t="str">
            <v>10.005.0060-0</v>
          </cell>
          <cell r="B5186" t="str">
            <v>Idem item 10.005.0050, com diâmetro da estaca de 600mm (até 750l)</v>
          </cell>
          <cell r="C5186" t="str">
            <v>un</v>
          </cell>
        </row>
        <row r="5187">
          <cell r="A5187" t="str">
            <v>10.006.0006-0</v>
          </cell>
          <cell r="B5187" t="str">
            <v>Estaca (mista, tubada) de concreto, diâmetro de 417mm, moldada em tubo de aço que permanece incorporado, executada “IN SITU” com auxílio de cravação preliminar de tubo exterior tipo “FRANKI”, diâmetro de 520mm, este posteriormente retirado.  Capacidade média da estaca igual a 90t</v>
          </cell>
          <cell r="C5187" t="str">
            <v>m</v>
          </cell>
        </row>
        <row r="5188">
          <cell r="A5188" t="str">
            <v>10.006.0007-0</v>
          </cell>
          <cell r="B5188" t="str">
            <v>Obs.: O Bulbo equivale ao custo do item, isto é, a 1,00m de estaca - Idem item 10.006.0006, sendo o diâmetro da estaca de 487mm, capacidade média de 120t e o diâmetro do tubo exterior de 600mm</v>
          </cell>
          <cell r="C5188" t="str">
            <v>m</v>
          </cell>
        </row>
        <row r="5189">
          <cell r="A5189" t="str">
            <v>10.006.0010-0</v>
          </cell>
          <cell r="B5189" t="str">
            <v>Tubulão de concreto com camisa de aço incorporada de 1/4”, tendo 0,80m de diâmetro e o plano inferior da base até 10,00m da cota de arrasamento, a céu aberto em terreno de 1ª categoria, exclusive escavação e armação do fuste, inclusive a ferragem de transição à base e aos blocos de fundação e o concreto de enchimento</v>
          </cell>
          <cell r="C5189" t="str">
            <v>m</v>
          </cell>
        </row>
        <row r="5190">
          <cell r="A5190" t="str">
            <v>10.006.0011-0</v>
          </cell>
          <cell r="B5190" t="str">
            <v>Idem item 10.006.0010, com diâmetro de 1,00m</v>
          </cell>
          <cell r="C5190" t="str">
            <v>m</v>
          </cell>
        </row>
        <row r="5191">
          <cell r="A5191" t="str">
            <v>10.006.0012-0</v>
          </cell>
          <cell r="B5191" t="str">
            <v>Idem item 10.006.0010, com diâmetro de 1,25m</v>
          </cell>
          <cell r="C5191" t="str">
            <v>m</v>
          </cell>
        </row>
        <row r="5192">
          <cell r="A5192" t="str">
            <v>10.006.0013-0</v>
          </cell>
          <cell r="B5192" t="str">
            <v>Idem item 10.006.0010, com diâmetro de 1,50m e camisa de chapa de 3/8” de espessura</v>
          </cell>
          <cell r="C5192" t="str">
            <v>m</v>
          </cell>
        </row>
        <row r="5193">
          <cell r="A5193" t="str">
            <v>10.006.0020-1</v>
          </cell>
          <cell r="B5193" t="str">
            <v>Escavação de fuste de tubulão de concreto com camisa de aço incorporada, diâmetro de 0,80m e o plano inferior da base até 10,00m da cota de arrasamento, a céu aberto em material de 1ª categoria, exclusive carga, transporte e descarga do material escavado</v>
          </cell>
          <cell r="C5193" t="str">
            <v>m</v>
          </cell>
        </row>
        <row r="5194">
          <cell r="A5194" t="str">
            <v>10.006.0021-0</v>
          </cell>
          <cell r="B5194" t="str">
            <v>Idem item 10.006.0020, em material de 2ª categoria</v>
          </cell>
          <cell r="C5194" t="str">
            <v>m</v>
          </cell>
        </row>
        <row r="5195">
          <cell r="A5195" t="str">
            <v>10.006.0022-0</v>
          </cell>
          <cell r="B5195" t="str">
            <v>Idem item 10.006.0020, em material de 3ª categoria</v>
          </cell>
          <cell r="C5195" t="str">
            <v>m</v>
          </cell>
        </row>
        <row r="5196">
          <cell r="A5196" t="str">
            <v>10.006.0023-0</v>
          </cell>
          <cell r="B5196" t="str">
            <v>Idem item 10.006.0020, entre 10,00 e 20,00m (trecho excedente a 10,00m)</v>
          </cell>
          <cell r="C5196" t="str">
            <v>m</v>
          </cell>
        </row>
        <row r="5197">
          <cell r="A5197" t="str">
            <v>10.006.0024-0</v>
          </cell>
          <cell r="B5197" t="str">
            <v>Idem item 10.006.0021, entre 10,00 e 20,00m (trecho excedente a 10,00m)</v>
          </cell>
          <cell r="C5197" t="str">
            <v>m</v>
          </cell>
        </row>
        <row r="5198">
          <cell r="A5198" t="str">
            <v>10.006.0025-0</v>
          </cell>
          <cell r="B5198" t="str">
            <v>Idem item 10.006.0022, entre 10,00 e 20,00m (trecho excedente a 10,00m)</v>
          </cell>
          <cell r="C5198" t="str">
            <v>m</v>
          </cell>
        </row>
        <row r="5199">
          <cell r="A5199" t="str">
            <v>10.006.0030-1</v>
          </cell>
          <cell r="B5199" t="str">
            <v>Escavação de fuste de tubulão de concreto com camisa de aço incorporada, diâmetro de 1,00m e o plano inferior da base até 10,00m da cota de arrasamento, a céu aberto em material de 1ª categoria, exclusive carga, transporte e descarga do material escavado</v>
          </cell>
          <cell r="C5199" t="str">
            <v>m</v>
          </cell>
        </row>
        <row r="5200">
          <cell r="A5200" t="str">
            <v>10.006.0031-0</v>
          </cell>
          <cell r="B5200" t="str">
            <v>Idem item 10.006.0030, em material de 2ª categoria</v>
          </cell>
          <cell r="C5200" t="str">
            <v>m</v>
          </cell>
        </row>
        <row r="5201">
          <cell r="A5201" t="str">
            <v>10.006.0032-0</v>
          </cell>
          <cell r="B5201" t="str">
            <v>Idem item 10.006.0030, em material de 3ª categoria</v>
          </cell>
          <cell r="C5201" t="str">
            <v>m</v>
          </cell>
        </row>
        <row r="5202">
          <cell r="A5202" t="str">
            <v>10.006.0033-0</v>
          </cell>
          <cell r="B5202" t="str">
            <v>Idem item 10.006.0030, entre 10,00 e 20,00m (trecho excedente a 10,00m)</v>
          </cell>
          <cell r="C5202" t="str">
            <v>m</v>
          </cell>
        </row>
        <row r="5203">
          <cell r="A5203" t="str">
            <v>10.006.0034-0</v>
          </cell>
          <cell r="B5203" t="str">
            <v>Idem item 10.006.0031, entre 10,00 e 20,00m (trecho excedente a 10,00m)</v>
          </cell>
          <cell r="C5203" t="str">
            <v>m</v>
          </cell>
        </row>
        <row r="5204">
          <cell r="A5204" t="str">
            <v>10.006.0035-0</v>
          </cell>
          <cell r="B5204" t="str">
            <v>Idem item 10.006.0032, entre 10,00 e 20,00m (trecho excedente a 10,00m)</v>
          </cell>
          <cell r="C5204" t="str">
            <v>m</v>
          </cell>
        </row>
        <row r="5205">
          <cell r="A5205" t="str">
            <v>10.006.0040-1</v>
          </cell>
          <cell r="B5205" t="str">
            <v>Escavação de fuste de tubulão de concreto com camisa de aço incorporada, diâmetro de 1,25m e o plano inferior da base até 10,00m da cota de arrasamento, a céu aberto em material de 1ª categoria, exclusive carga, transporte e descarga do material escavado</v>
          </cell>
          <cell r="C5205" t="str">
            <v>m</v>
          </cell>
        </row>
        <row r="5206">
          <cell r="A5206" t="str">
            <v>10.006.0041-0</v>
          </cell>
          <cell r="B5206" t="str">
            <v>Idem item 10.006.0040, em material de 2ª categoria</v>
          </cell>
          <cell r="C5206" t="str">
            <v>m</v>
          </cell>
        </row>
        <row r="5207">
          <cell r="A5207" t="str">
            <v>10.006.0042-0</v>
          </cell>
          <cell r="B5207" t="str">
            <v>Idem item 10.006.0040, em material de 3ª categoria</v>
          </cell>
          <cell r="C5207" t="str">
            <v>m</v>
          </cell>
        </row>
        <row r="5208">
          <cell r="A5208" t="str">
            <v>10.006.0043-0</v>
          </cell>
          <cell r="B5208" t="str">
            <v>Idem item 10.006.0040, entre 10,00 e 20,00m (trecho excedente a 10,00m)</v>
          </cell>
          <cell r="C5208" t="str">
            <v>m</v>
          </cell>
        </row>
        <row r="5209">
          <cell r="A5209" t="str">
            <v>10.006.0044-0</v>
          </cell>
          <cell r="B5209" t="str">
            <v>Idem item 10.006.0041, entre 10,00 e 20,00m (trecho excedente a 10,00m)</v>
          </cell>
          <cell r="C5209" t="str">
            <v>m</v>
          </cell>
        </row>
        <row r="5210">
          <cell r="A5210" t="str">
            <v>10.006.0045-0</v>
          </cell>
          <cell r="B5210" t="str">
            <v>Idem item 10.006.0042, entre 10,00 e 20,00m (trecho excedente a 10,00m)</v>
          </cell>
          <cell r="C5210" t="str">
            <v>m</v>
          </cell>
        </row>
        <row r="5211">
          <cell r="A5211" t="str">
            <v>10.006.0050-1</v>
          </cell>
          <cell r="B5211" t="str">
            <v>Escavação de fuste de tubulão de concreto com camisa de aço incorporada, diâmetro de 1,50m e o plano inferior da base até 10,00m da cota de arrasamento, a céu aberto em material de 1ª categoria, exclusive carga, transporte e descarga do material escavado</v>
          </cell>
          <cell r="C5211" t="str">
            <v>m</v>
          </cell>
        </row>
        <row r="5212">
          <cell r="A5212" t="str">
            <v>10.006.0051-0</v>
          </cell>
          <cell r="B5212" t="str">
            <v>Idem item 10.006.0050, em material de 2ª categoria</v>
          </cell>
          <cell r="C5212" t="str">
            <v>m</v>
          </cell>
        </row>
        <row r="5213">
          <cell r="A5213" t="str">
            <v>10.006.0052-0</v>
          </cell>
          <cell r="B5213" t="str">
            <v>Idem item 10.006.0050, em material de 3ª categoria</v>
          </cell>
          <cell r="C5213" t="str">
            <v>m</v>
          </cell>
        </row>
        <row r="5214">
          <cell r="A5214" t="str">
            <v>10.006.0053-0</v>
          </cell>
          <cell r="B5214" t="str">
            <v>Idem item 10.006.0050, entre 10,00 e 20,00m (trecho excedente a 10,00m)</v>
          </cell>
          <cell r="C5214" t="str">
            <v>m</v>
          </cell>
        </row>
        <row r="5215">
          <cell r="A5215" t="str">
            <v>10.006.0054-0</v>
          </cell>
          <cell r="B5215" t="str">
            <v>Idem item 10.006.0051, entre 10,00 e 20,00m (trecho excedente a 10,00m)</v>
          </cell>
          <cell r="C5215" t="str">
            <v>m</v>
          </cell>
        </row>
        <row r="5216">
          <cell r="A5216" t="str">
            <v>10.006.0055-0</v>
          </cell>
          <cell r="B5216" t="str">
            <v>Idem item 10.006.0052, entre 10,00 e 20,00m (trecho excedente a 10,00m)</v>
          </cell>
          <cell r="C5216" t="str">
            <v>m</v>
          </cell>
        </row>
        <row r="5217">
          <cell r="A5217" t="str">
            <v>10.007.0030-1</v>
          </cell>
          <cell r="B5217" t="str">
            <v>Escavação de fuste de tubulão com camisa de concreto armado, tendo 1,00m de diâmetro externo e o plano inferior da base até 10,00m da cota de arrasamento, escavação em material de 1ª categoria, a ar comprimido, exclusive material e mão-de-obra do concreto, formas, armação, carga, transporte e descarga do material escavado e alargamento da base</v>
          </cell>
          <cell r="C5217" t="str">
            <v>m</v>
          </cell>
        </row>
        <row r="5218">
          <cell r="A5218" t="str">
            <v>10.007.0031-0</v>
          </cell>
          <cell r="B5218" t="str">
            <v>Idem item 10.007.0030, em material de 2ª categoria</v>
          </cell>
          <cell r="C5218" t="str">
            <v>m</v>
          </cell>
        </row>
        <row r="5219">
          <cell r="A5219" t="str">
            <v>10.007.0032-0</v>
          </cell>
          <cell r="B5219" t="str">
            <v>Idem item 10.007.0030, em material de 3ª categoria</v>
          </cell>
          <cell r="C5219" t="str">
            <v>m</v>
          </cell>
        </row>
        <row r="5220">
          <cell r="A5220" t="str">
            <v>10.007.0033-0</v>
          </cell>
          <cell r="B5220" t="str">
            <v>Idem item 10.007.0030, entre 10,00 e 20,00m (trecho excedente a 10,00m)</v>
          </cell>
          <cell r="C5220" t="str">
            <v>m</v>
          </cell>
        </row>
        <row r="5221">
          <cell r="A5221" t="str">
            <v>10.007.0034-0</v>
          </cell>
          <cell r="B5221" t="str">
            <v>Idem item 10.007.0031, entre 10,00 e 20,00m (trecho excedente a 10,00m)</v>
          </cell>
          <cell r="C5221" t="str">
            <v>m</v>
          </cell>
        </row>
        <row r="5222">
          <cell r="A5222" t="str">
            <v>10.007.0035-0</v>
          </cell>
          <cell r="B5222" t="str">
            <v>Idem item 10.007.0032, entre 10,00 e 20,00m (trecho excedente a 10,00m)</v>
          </cell>
          <cell r="C5222" t="str">
            <v>m</v>
          </cell>
        </row>
        <row r="5223">
          <cell r="A5223" t="str">
            <v>10.007.0040-1</v>
          </cell>
          <cell r="B5223" t="str">
            <v>Escavação de fuste de tubulão com camisa de concreto armado, tendo 1,20m de diâmetro externo e o plano inferior da base até 10,00m da cota de arrasamento, em material de 1ª categoria, a ar comprimido, exclusive material e mão-de-obra do concreto, formas, armação, carga, transporte e descarga do material escavado e alargamento da base</v>
          </cell>
          <cell r="C5223" t="str">
            <v>m</v>
          </cell>
        </row>
        <row r="5224">
          <cell r="A5224" t="str">
            <v>10.007.0041-0</v>
          </cell>
          <cell r="B5224" t="str">
            <v>Idem item 10.007.0040, em material de 2ª categoria</v>
          </cell>
          <cell r="C5224" t="str">
            <v>m</v>
          </cell>
        </row>
        <row r="5225">
          <cell r="A5225" t="str">
            <v>10.007.0042-0</v>
          </cell>
          <cell r="B5225" t="str">
            <v>Idem item 10.007.0040, em material de 3ª categoria</v>
          </cell>
          <cell r="C5225" t="str">
            <v>m</v>
          </cell>
        </row>
        <row r="5226">
          <cell r="A5226" t="str">
            <v>10.007.0043-0</v>
          </cell>
          <cell r="B5226" t="str">
            <v>Idem item 10.007.0040, entre 10,00 e 20,00m (trecho excedente a 10,00m)</v>
          </cell>
          <cell r="C5226" t="str">
            <v>m</v>
          </cell>
        </row>
        <row r="5227">
          <cell r="A5227" t="str">
            <v>10.007.0044-0</v>
          </cell>
          <cell r="B5227" t="str">
            <v>Idem item 10.007.0041, entre 10,00 e 20,00m (trecho excedente a 10,00m)</v>
          </cell>
          <cell r="C5227" t="str">
            <v>m</v>
          </cell>
        </row>
        <row r="5228">
          <cell r="A5228" t="str">
            <v>10.007.0045-0</v>
          </cell>
          <cell r="B5228" t="str">
            <v>Idem item 10.007.0042, entre 10,00 e 20,00m (trecho excedente a 10,00m)</v>
          </cell>
          <cell r="C5228" t="str">
            <v>m</v>
          </cell>
        </row>
        <row r="5229">
          <cell r="A5229" t="str">
            <v>10.007.0060-1</v>
          </cell>
          <cell r="B5229" t="str">
            <v>Escavação de fuste de tubulão com camisa de concreto armado, tendo 1,40m de diâmetro externo e o plano inferior da base até 10,00m da cota de arrasamento, em material de 1ª categoria, a ar comprimido, exclusive material e mão-de-obra do concreto, formas, armação, carga, transporte e descarga do material escavado e alargamento da base</v>
          </cell>
          <cell r="C5229" t="str">
            <v>m</v>
          </cell>
        </row>
        <row r="5230">
          <cell r="A5230" t="str">
            <v>10.007.0061-0</v>
          </cell>
          <cell r="B5230" t="str">
            <v>Idem item 10.007.0060, em material de 2ª categoria</v>
          </cell>
          <cell r="C5230" t="str">
            <v>m</v>
          </cell>
        </row>
        <row r="5231">
          <cell r="A5231" t="str">
            <v>10.007.0062-0</v>
          </cell>
          <cell r="B5231" t="str">
            <v>Idem item 10.007.0060, em material de 3ª categoria</v>
          </cell>
          <cell r="C5231" t="str">
            <v>m</v>
          </cell>
        </row>
        <row r="5232">
          <cell r="A5232" t="str">
            <v>10.007.0063-0</v>
          </cell>
          <cell r="B5232" t="str">
            <v>Idem item 10.007.0060, entre 10,00 e 20,00m (trecho excedente a 10,00m)</v>
          </cell>
          <cell r="C5232" t="str">
            <v>m</v>
          </cell>
        </row>
        <row r="5233">
          <cell r="A5233" t="str">
            <v>10.007.0064-0</v>
          </cell>
          <cell r="B5233" t="str">
            <v>Idem item 10.007.0061, entre 10,00 e 20,00m (trecho excedente a 10,00m)</v>
          </cell>
          <cell r="C5233" t="str">
            <v>m</v>
          </cell>
        </row>
        <row r="5234">
          <cell r="A5234" t="str">
            <v>10.007.0065-0</v>
          </cell>
          <cell r="B5234" t="str">
            <v>Idem item 10.007.0062, entre 10,00 e 20,00m (trecho excedente a 10,00m)</v>
          </cell>
          <cell r="C5234" t="str">
            <v>m</v>
          </cell>
        </row>
        <row r="5235">
          <cell r="A5235" t="str">
            <v>10.007.0070-1</v>
          </cell>
          <cell r="B5235" t="str">
            <v>Escavação de fuste de tubulão com camisa de concreto armado, tendo 1,50m de diâmetro externo e o plano inferior da base até 10,00m da cota de arrasamento, em material de 1ª categoria, a ar comprimido, exclusive material e mão-de-obra do concreto, formas, armação, carga, transporte e descarga do material escavado e alargamento da base</v>
          </cell>
          <cell r="C5235" t="str">
            <v>m</v>
          </cell>
        </row>
        <row r="5236">
          <cell r="A5236" t="str">
            <v>10.007.0071-0</v>
          </cell>
          <cell r="B5236" t="str">
            <v>Idem item 10.007.0070, em material de 2ª categoria</v>
          </cell>
          <cell r="C5236" t="str">
            <v>m</v>
          </cell>
        </row>
        <row r="5237">
          <cell r="A5237" t="str">
            <v>10.007.0072-0</v>
          </cell>
          <cell r="B5237" t="str">
            <v>Idem item 10.007.0070, em material de 3ª categoria</v>
          </cell>
          <cell r="C5237" t="str">
            <v>m</v>
          </cell>
        </row>
        <row r="5238">
          <cell r="A5238" t="str">
            <v>10.007.0073-0</v>
          </cell>
          <cell r="B5238" t="str">
            <v>Idem item 10.007.0070, entre 10,00 e 20,00m (trecho excedente a 10,00m)</v>
          </cell>
          <cell r="C5238" t="str">
            <v>m</v>
          </cell>
        </row>
        <row r="5239">
          <cell r="A5239" t="str">
            <v>10.007.0074-0</v>
          </cell>
          <cell r="B5239" t="str">
            <v>Idem item 10.007.0071, entre 10,00 e 20,00m (trecho excedente a 10,00m)</v>
          </cell>
          <cell r="C5239" t="str">
            <v>m</v>
          </cell>
        </row>
        <row r="5240">
          <cell r="A5240" t="str">
            <v>10.007.0075-0</v>
          </cell>
          <cell r="B5240" t="str">
            <v>Idem item 10.007.0072, entre 10,00 e 20,00m (trecho excedente a 10,00m)</v>
          </cell>
          <cell r="C5240" t="str">
            <v>m</v>
          </cell>
        </row>
        <row r="5241">
          <cell r="A5241" t="str">
            <v>10.007.0080-1</v>
          </cell>
          <cell r="B5241" t="str">
            <v>Escavação de fuste de tubulão com camisa de concreto armado, tendo 1,60m de diâmetro externo e o plano inferior da base até 10,00m da cota de arrasamento, em material de 1ª categoria, a ar comprimido, exclusive material e mão-de-obra do concreto, formas, armação, carga, transporte e descarga do material escavado e alargamento da base</v>
          </cell>
          <cell r="C5241" t="str">
            <v>m</v>
          </cell>
        </row>
        <row r="5242">
          <cell r="A5242" t="str">
            <v>10.007.0081-0</v>
          </cell>
          <cell r="B5242" t="str">
            <v>Idem item 10.007.0080, em material de 2ª categoria</v>
          </cell>
          <cell r="C5242" t="str">
            <v>m</v>
          </cell>
        </row>
        <row r="5243">
          <cell r="A5243" t="str">
            <v>10.007.0082-0</v>
          </cell>
          <cell r="B5243" t="str">
            <v>Idem item 10.007.0080, em material de 3ª categoria</v>
          </cell>
          <cell r="C5243" t="str">
            <v>m</v>
          </cell>
        </row>
        <row r="5244">
          <cell r="A5244" t="str">
            <v>10.007.0083-0</v>
          </cell>
          <cell r="B5244" t="str">
            <v>Idem item 10.007.0080, entre 10,00 e 20,00m (trecho excedente a 10,00m)</v>
          </cell>
          <cell r="C5244" t="str">
            <v>m</v>
          </cell>
        </row>
        <row r="5245">
          <cell r="A5245" t="str">
            <v>10.007.0084-0</v>
          </cell>
          <cell r="B5245" t="str">
            <v>Idem item 10.007.0081, entre 10,00 e 20,00m (trecho excedente a 10,00m)</v>
          </cell>
          <cell r="C5245" t="str">
            <v>m</v>
          </cell>
        </row>
        <row r="5246">
          <cell r="A5246" t="str">
            <v>10.007.0085-0</v>
          </cell>
          <cell r="B5246" t="str">
            <v>Idem item 10.007.0082, entre 10,00 e 20,00m (trecho excedente a 10,00m)</v>
          </cell>
          <cell r="C5246" t="str">
            <v>m</v>
          </cell>
        </row>
        <row r="5247">
          <cell r="A5247" t="str">
            <v>10.007.0090-1</v>
          </cell>
          <cell r="B5247" t="str">
            <v>Escavação de fuste de tubulão com camisa de concreto armado, tendo 1,80m de diâmetro externo e o plano inferior da base até 10,00m da cota de arrasamento, em material de 1ª categoria, a ar comprimido, exclusive material e mão-de-obra do concreto, formas, armação, carga, transporte e descarga do material escavado e alargamento da base</v>
          </cell>
          <cell r="C5247" t="str">
            <v>m</v>
          </cell>
        </row>
        <row r="5248">
          <cell r="A5248" t="str">
            <v>10.007.0091-0</v>
          </cell>
          <cell r="B5248" t="str">
            <v>Idem item 10.007.0090, em material de 2ª categoria</v>
          </cell>
          <cell r="C5248" t="str">
            <v>m</v>
          </cell>
        </row>
        <row r="5249">
          <cell r="A5249" t="str">
            <v>10.007.0092-0</v>
          </cell>
          <cell r="B5249" t="str">
            <v>Idem item 10.007.0090, em material de 3ª categoria</v>
          </cell>
          <cell r="C5249" t="str">
            <v>m</v>
          </cell>
        </row>
        <row r="5250">
          <cell r="A5250" t="str">
            <v>10.007.0093-0</v>
          </cell>
          <cell r="B5250" t="str">
            <v>Idem item 10.007.0090, entre 10,00 e 20,00m (trecho excedente a 10,00m)</v>
          </cell>
          <cell r="C5250" t="str">
            <v>m</v>
          </cell>
        </row>
        <row r="5251">
          <cell r="A5251" t="str">
            <v>10.007.0094-0</v>
          </cell>
          <cell r="B5251" t="str">
            <v>Idem item 10.007.0091, entre 10,00 e 20,00m (trecho excedente a 10,00m)</v>
          </cell>
          <cell r="C5251" t="str">
            <v>m</v>
          </cell>
        </row>
        <row r="5252">
          <cell r="A5252" t="str">
            <v>10.007.0095-0</v>
          </cell>
          <cell r="B5252" t="str">
            <v>Idem item 10.007.0092, entre 10,00 e 20,00m (trecho excedente a 10,00m)</v>
          </cell>
          <cell r="C5252" t="str">
            <v>m</v>
          </cell>
        </row>
        <row r="5253">
          <cell r="A5253" t="str">
            <v>10.007.0100-1</v>
          </cell>
          <cell r="B5253" t="str">
            <v>Escavação de fuste de tubulão com camisa de concreto armado, tendo 2,00m de diâmetro externo e o plano inferior da base até 10,00m da cota de arrasamento, em material de 1ª categoria, a ar comprimido, exclusive material e mão-de-obra do concreto, formas, armação, carga, transporte e descarga do material escavado e alargamento da base</v>
          </cell>
          <cell r="C5253" t="str">
            <v>m</v>
          </cell>
        </row>
        <row r="5254">
          <cell r="A5254" t="str">
            <v>10.007.0101-0</v>
          </cell>
          <cell r="B5254" t="str">
            <v>Idem item 10.007.0100, em material de 2ª categoria</v>
          </cell>
          <cell r="C5254" t="str">
            <v>m</v>
          </cell>
        </row>
        <row r="5255">
          <cell r="A5255" t="str">
            <v>10.007.0102-0</v>
          </cell>
          <cell r="B5255" t="str">
            <v>Idem item 10.007.0100, em material de 3ª categoria</v>
          </cell>
          <cell r="C5255" t="str">
            <v>m</v>
          </cell>
        </row>
        <row r="5256">
          <cell r="A5256" t="str">
            <v>10.007.0103-0</v>
          </cell>
          <cell r="B5256" t="str">
            <v>Idem item 10.007.0100, entre 10,00 e 20,00m (trecho excedente a 10,00m)</v>
          </cell>
          <cell r="C5256" t="str">
            <v>m</v>
          </cell>
        </row>
        <row r="5257">
          <cell r="A5257" t="str">
            <v>10.007.0104-0</v>
          </cell>
          <cell r="B5257" t="str">
            <v>Idem item 10.007.0101, entre 10,00 e 20,00m (trecho excedente a 10,00m)</v>
          </cell>
          <cell r="C5257" t="str">
            <v>m</v>
          </cell>
        </row>
        <row r="5258">
          <cell r="A5258" t="str">
            <v>10.007.0105-0</v>
          </cell>
          <cell r="B5258" t="str">
            <v>Idem item 10.007.0102, entre 10,00 e 20,00m (trecho excedente a 10,00m)</v>
          </cell>
          <cell r="C5258" t="str">
            <v>m</v>
          </cell>
        </row>
        <row r="5259">
          <cell r="A5259" t="str">
            <v>10.007.0110-1</v>
          </cell>
          <cell r="B5259" t="str">
            <v>Escavação de fuste de tubulão com camisa de concreto armado, tendo 2,20m de diâmetro externo e o plano inferior da base até 10,00m da cota de arrasamento, em material de 1ª categoria, a ar comprimido, exclusive material e mão-de-obra do concreto, formas, armação, carga, transporte e descarga do material escavado e alargamento da base</v>
          </cell>
          <cell r="C5259" t="str">
            <v>m</v>
          </cell>
        </row>
        <row r="5260">
          <cell r="A5260" t="str">
            <v>10.007.0111-0</v>
          </cell>
          <cell r="B5260" t="str">
            <v>Idem item 10.007.0110, em material de 2ª categoria</v>
          </cell>
          <cell r="C5260" t="str">
            <v>m</v>
          </cell>
        </row>
        <row r="5261">
          <cell r="A5261" t="str">
            <v>10.007.0112-0</v>
          </cell>
          <cell r="B5261" t="str">
            <v>Idem item 10.007.0110, em material de 3ª categoria</v>
          </cell>
          <cell r="C5261" t="str">
            <v>m</v>
          </cell>
        </row>
        <row r="5262">
          <cell r="A5262" t="str">
            <v>10.007.0113-0</v>
          </cell>
          <cell r="B5262" t="str">
            <v>Idem item 10.007.0110, entre 10,00 e 20,00m (trecho excedente a 10,00m)</v>
          </cell>
          <cell r="C5262" t="str">
            <v>m</v>
          </cell>
        </row>
        <row r="5263">
          <cell r="A5263" t="str">
            <v>10.007.0114-0</v>
          </cell>
          <cell r="B5263" t="str">
            <v>Idem item 10.007.0111, entre 10,00 e 20,00m (trecho excedente a 10,00m)</v>
          </cell>
          <cell r="C5263" t="str">
            <v>m</v>
          </cell>
        </row>
        <row r="5264">
          <cell r="A5264" t="str">
            <v>10.007.0115-0</v>
          </cell>
          <cell r="B5264" t="str">
            <v>Idem item 10.007.0112, entre 10,00 e 20,00m (trecho excedente a 10,00m)</v>
          </cell>
          <cell r="C5264" t="str">
            <v>m</v>
          </cell>
        </row>
        <row r="5265">
          <cell r="A5265" t="str">
            <v>10.007.0200-1</v>
          </cell>
          <cell r="B5265" t="str">
            <v>Escavação de base alargada de tubulões, estando o plano inferior da mesma até 10,00m da cota de arrasamento, considerando-se em material de 1ª categoria, exclusive carga, transporte e descarga do material escavado</v>
          </cell>
          <cell r="C5265" t="str">
            <v>m³</v>
          </cell>
        </row>
        <row r="5266">
          <cell r="A5266" t="str">
            <v>10.007.0201-0</v>
          </cell>
          <cell r="B5266" t="str">
            <v>Idem item 10.007.0200, em material de 2ª categoria</v>
          </cell>
          <cell r="C5266" t="str">
            <v>m³</v>
          </cell>
        </row>
        <row r="5267">
          <cell r="A5267" t="str">
            <v>10.007.0202-0</v>
          </cell>
          <cell r="B5267" t="str">
            <v>Idem item 10.007.0200, em material de 3ª categoria</v>
          </cell>
          <cell r="C5267" t="str">
            <v>m³</v>
          </cell>
        </row>
        <row r="5268">
          <cell r="A5268" t="str">
            <v>10.007.0203-0</v>
          </cell>
          <cell r="B5268" t="str">
            <v>Idem item 10.007.0200, entre 10,00 e 20,00m de profundidade (trecho excedente a 10,00m)</v>
          </cell>
          <cell r="C5268" t="str">
            <v>m³</v>
          </cell>
        </row>
        <row r="5269">
          <cell r="A5269" t="str">
            <v>10.007.0204-0</v>
          </cell>
          <cell r="B5269" t="str">
            <v>Idem item 10.007.0201, entre 10,00 e 20,00m de profundidade (trecho excedente a 10,00m)</v>
          </cell>
          <cell r="C5269" t="str">
            <v>m³</v>
          </cell>
        </row>
        <row r="5270">
          <cell r="A5270" t="str">
            <v>10.007.0205-0</v>
          </cell>
          <cell r="B5270" t="str">
            <v>Idem item 10.007.0202, entre 10,00 e 20,00m de profundidade (trecho excedente a 10,00m)</v>
          </cell>
          <cell r="C5270" t="str">
            <v>m³</v>
          </cell>
        </row>
        <row r="5271">
          <cell r="A5271" t="str">
            <v>10.008.0001-1</v>
          </cell>
          <cell r="B5271" t="str">
            <v>Escavação de fuste de tubulão com camisa de concreto armado, tendo 1,40m de diâmetro externo e plano da base até 4,50m de profundidade, a céu aberto em material de 1ª categoria, exclusive material, mão-de-obra e material para concreto, formas, armação, carga, transporte e descarga do material escavado e alargamento da base</v>
          </cell>
          <cell r="C5271" t="str">
            <v>m</v>
          </cell>
        </row>
        <row r="5272">
          <cell r="A5272" t="str">
            <v>10.008.0002-1</v>
          </cell>
          <cell r="B5272" t="str">
            <v>Idem item 10.008.0001, com o plano da base entre 4,50 e 7,50m de profundidade</v>
          </cell>
          <cell r="C5272" t="str">
            <v>m</v>
          </cell>
        </row>
        <row r="5273">
          <cell r="A5273" t="str">
            <v>10.008.0003-1</v>
          </cell>
          <cell r="B5273" t="str">
            <v>Idem item 10.008.0001, com diâmetro externo de 1,50m</v>
          </cell>
          <cell r="C5273" t="str">
            <v>m</v>
          </cell>
        </row>
        <row r="5274">
          <cell r="A5274" t="str">
            <v>10.008.0004-1</v>
          </cell>
          <cell r="B5274" t="str">
            <v>Idem item 10.008.0003, com plano da base entre 4,50 e 7,50m de profundidade</v>
          </cell>
          <cell r="C5274" t="str">
            <v>m</v>
          </cell>
        </row>
        <row r="5275">
          <cell r="A5275" t="str">
            <v>10.008.0005-1</v>
          </cell>
          <cell r="B5275" t="str">
            <v>Idem item 10.008.0001, com diâmetro externo de 1,60m</v>
          </cell>
          <cell r="C5275" t="str">
            <v>m</v>
          </cell>
        </row>
        <row r="5276">
          <cell r="A5276" t="str">
            <v>10.008.0006-1</v>
          </cell>
          <cell r="B5276" t="str">
            <v>Idem item 10.008.0005, com plano da base entre 4,50 e 7,50m de profundidade</v>
          </cell>
          <cell r="C5276" t="str">
            <v>m</v>
          </cell>
        </row>
        <row r="5277">
          <cell r="A5277" t="str">
            <v>10.008.0007-1</v>
          </cell>
          <cell r="B5277" t="str">
            <v>Idem item 10.008.0001, com diâmetro externo de 1,80m</v>
          </cell>
          <cell r="C5277" t="str">
            <v>m</v>
          </cell>
        </row>
        <row r="5278">
          <cell r="A5278" t="str">
            <v>10.008.0008-1</v>
          </cell>
          <cell r="B5278" t="str">
            <v>Idem item 10.008.0007, com plano da base entre 4,50 e 7,50m de profundidade</v>
          </cell>
          <cell r="C5278" t="str">
            <v>m</v>
          </cell>
        </row>
        <row r="5279">
          <cell r="A5279" t="str">
            <v>10.008.0009-1</v>
          </cell>
          <cell r="B5279" t="str">
            <v>Idem item 10.008.0001, com diâmetro externo de 2,00m</v>
          </cell>
          <cell r="C5279" t="str">
            <v>m</v>
          </cell>
        </row>
        <row r="5280">
          <cell r="A5280" t="str">
            <v>10.008.0010-1</v>
          </cell>
          <cell r="B5280" t="str">
            <v>Idem item 10.008.0009, com plano da base entre 4,50 e 7,50m de profundidade</v>
          </cell>
          <cell r="C5280" t="str">
            <v>m</v>
          </cell>
        </row>
        <row r="5281">
          <cell r="A5281" t="str">
            <v>10.008.0020-0</v>
          </cell>
          <cell r="B5281" t="str">
            <v>Escavação de fuste de tubulão com camisa de concreto armado, tendo 1,40m de diâmetro externo e plano da base até 4,50m de profundidade, a céu aberto em material de 2ª categoria, exclusive material, mão-de-obra e material para concreto, formas, armação, carga, transporte e descarga do material escavado e alargamento da base</v>
          </cell>
          <cell r="C5281" t="str">
            <v>m</v>
          </cell>
        </row>
        <row r="5282">
          <cell r="A5282" t="str">
            <v>10.008.0021-0</v>
          </cell>
          <cell r="B5282" t="str">
            <v>Idem item 10.008.0020, com o plano da base entre 4,50 e 7,50m de profundidade</v>
          </cell>
          <cell r="C5282" t="str">
            <v>m</v>
          </cell>
        </row>
        <row r="5283">
          <cell r="A5283" t="str">
            <v>10.008.0022-0</v>
          </cell>
          <cell r="B5283" t="str">
            <v>Idem item 10.008.0020, com diâmetro externo de 1,50m</v>
          </cell>
          <cell r="C5283" t="str">
            <v>m</v>
          </cell>
        </row>
        <row r="5284">
          <cell r="A5284" t="str">
            <v>10.008.0023-0</v>
          </cell>
          <cell r="B5284" t="str">
            <v>Idem item 10.008.0022, com plano da base entre 4,50 e 7,50m de profundidade</v>
          </cell>
          <cell r="C5284" t="str">
            <v>m</v>
          </cell>
        </row>
        <row r="5285">
          <cell r="A5285" t="str">
            <v>10.008.0024-0</v>
          </cell>
          <cell r="B5285" t="str">
            <v>Idem item 10.008.0020, com diâmetro externo de 1,60m</v>
          </cell>
          <cell r="C5285" t="str">
            <v>m</v>
          </cell>
        </row>
        <row r="5286">
          <cell r="A5286" t="str">
            <v>10.008.0025-0</v>
          </cell>
          <cell r="B5286" t="str">
            <v>Idem item 10.008.0024, com plano da base entre 4,50 e 7,50m de profundidade</v>
          </cell>
          <cell r="C5286" t="str">
            <v>m</v>
          </cell>
        </row>
        <row r="5287">
          <cell r="A5287" t="str">
            <v>10.008.0026-0</v>
          </cell>
          <cell r="B5287" t="str">
            <v>Idem item 10.008.0020, com diâmetro externo de 1,80m</v>
          </cell>
          <cell r="C5287" t="str">
            <v>m</v>
          </cell>
        </row>
        <row r="5288">
          <cell r="A5288" t="str">
            <v>10.008.0027-0</v>
          </cell>
          <cell r="B5288" t="str">
            <v>Idem item 10.008.0026, com plano da base entre 4,50 e 7,50m de profundidade</v>
          </cell>
          <cell r="C5288" t="str">
            <v>m</v>
          </cell>
        </row>
        <row r="5289">
          <cell r="A5289" t="str">
            <v>10.008.0028-0</v>
          </cell>
          <cell r="B5289" t="str">
            <v>Idem item 10.008.0020, com diâmetro externo de 2,00m</v>
          </cell>
          <cell r="C5289" t="str">
            <v>m</v>
          </cell>
        </row>
        <row r="5290">
          <cell r="A5290" t="str">
            <v>10.008.0029-0</v>
          </cell>
          <cell r="B5290" t="str">
            <v>Idem item 10.008.0028, com plano da base entre 4,50 e 7,50m de profundidade</v>
          </cell>
          <cell r="C5290" t="str">
            <v>m</v>
          </cell>
        </row>
        <row r="5291">
          <cell r="A5291" t="str">
            <v>10.008.0040-0</v>
          </cell>
          <cell r="B5291" t="str">
            <v>Escavação de fuste de tubulão com camisa de concreto armado, tendo 1,40m de diâmetro externo e plano da base até 4,50m de profundidade, a céu aberto em material de 3ª categoria, exclusive material, mão-de-obra e material para concreto, formas, armação, carga, transporte e descarga do material escavado e alargamento da base</v>
          </cell>
          <cell r="C5291" t="str">
            <v>m</v>
          </cell>
        </row>
        <row r="5292">
          <cell r="A5292" t="str">
            <v>10.008.0041-0</v>
          </cell>
          <cell r="B5292" t="str">
            <v>Idem item 10.008.0040, com o plano da base entre 4,50 e 7,50m de profundidade</v>
          </cell>
          <cell r="C5292" t="str">
            <v>m</v>
          </cell>
        </row>
        <row r="5293">
          <cell r="A5293" t="str">
            <v>10.008.0042-0</v>
          </cell>
          <cell r="B5293" t="str">
            <v>Idem item 10.008.0040, com diâmetro externo de 1,50m</v>
          </cell>
          <cell r="C5293" t="str">
            <v>m</v>
          </cell>
        </row>
        <row r="5294">
          <cell r="A5294" t="str">
            <v>10.008.0043-0</v>
          </cell>
          <cell r="B5294" t="str">
            <v>Idem item 10.008.0042, com plano da base entre 4,50 e 7,50m de profundidade</v>
          </cell>
          <cell r="C5294" t="str">
            <v>m</v>
          </cell>
        </row>
        <row r="5295">
          <cell r="A5295" t="str">
            <v>10.008.0044-0</v>
          </cell>
          <cell r="B5295" t="str">
            <v>Idem item 10.008.0040, com diâmetro externo de 1,60m</v>
          </cell>
          <cell r="C5295" t="str">
            <v>m</v>
          </cell>
        </row>
        <row r="5296">
          <cell r="A5296" t="str">
            <v>10.008.0045-0</v>
          </cell>
          <cell r="B5296" t="str">
            <v>Idem item 10.008.0044, com plano da base entre 4,50 e 7,50m de profundidade</v>
          </cell>
          <cell r="C5296" t="str">
            <v>m</v>
          </cell>
        </row>
        <row r="5297">
          <cell r="A5297" t="str">
            <v>10.008.0046-0</v>
          </cell>
          <cell r="B5297" t="str">
            <v>Idem item 10.008.0040, com diâmetro externo de 1,80m</v>
          </cell>
          <cell r="C5297" t="str">
            <v>m</v>
          </cell>
        </row>
        <row r="5298">
          <cell r="A5298" t="str">
            <v>10.008.0047-0</v>
          </cell>
          <cell r="B5298" t="str">
            <v>Idem item 10.008.0046, com plano da base entre 4,50 e 7,50m de profundidade</v>
          </cell>
          <cell r="C5298" t="str">
            <v>m</v>
          </cell>
        </row>
        <row r="5299">
          <cell r="A5299" t="str">
            <v>10.008.0048-0</v>
          </cell>
          <cell r="B5299" t="str">
            <v>Idem item 10.008.0040, com diâmetro externo de 2,00m</v>
          </cell>
          <cell r="C5299" t="str">
            <v>m</v>
          </cell>
        </row>
        <row r="5300">
          <cell r="A5300" t="str">
            <v>10.008.0049-0</v>
          </cell>
          <cell r="B5300" t="str">
            <v>Idem item 10.008.0048, com plano da base entre 4,50 e 7,50m de profundidade</v>
          </cell>
          <cell r="C5300" t="str">
            <v>m</v>
          </cell>
        </row>
        <row r="5301">
          <cell r="A5301" t="str">
            <v>10.008.0050-1</v>
          </cell>
          <cell r="B5301" t="str">
            <v>Escavação de base alargada de tubulão a céu aberto, em material de 1ª categoria, estando o plano inferior da mesma até 4,50m da cota de arrasamento, exclusive carga, transporte e descarga do material escavado</v>
          </cell>
          <cell r="C5301" t="str">
            <v>m³</v>
          </cell>
        </row>
        <row r="5302">
          <cell r="A5302" t="str">
            <v>10.008.0051-1</v>
          </cell>
          <cell r="B5302" t="str">
            <v>Idem item 10.008.0050, com o plano da base entre 4,50 e 7,50m de profundidade</v>
          </cell>
          <cell r="C5302" t="str">
            <v>m³</v>
          </cell>
        </row>
        <row r="5303">
          <cell r="A5303" t="str">
            <v>10.008.0060-0</v>
          </cell>
          <cell r="B5303" t="str">
            <v>Escavação de base alargada de tubulão a céu aberto, em material de 2ª categoria, estando o plano inferior da mesma até 4,50m da cota de arrasamento, exclusive carga, transporte e descarga do material escavado</v>
          </cell>
          <cell r="C5303" t="str">
            <v>m³</v>
          </cell>
        </row>
        <row r="5304">
          <cell r="A5304" t="str">
            <v>10.008.0061-0</v>
          </cell>
          <cell r="B5304" t="str">
            <v>Idem item 10.008.0060, com o plano da base entre 4,50 e 7,50m de profundidade</v>
          </cell>
          <cell r="C5304" t="str">
            <v>m³</v>
          </cell>
        </row>
        <row r="5305">
          <cell r="A5305" t="str">
            <v>10.008.0070-0</v>
          </cell>
          <cell r="B5305" t="str">
            <v>Escavação de base alargada de tubulão a céu aberto, em material de 3ª categoria, estando o plano inferior da mesma até 4,50m da cota de arrasamento, exclusive carga, transporte e descarga do material escavado</v>
          </cell>
          <cell r="C5305" t="str">
            <v>m³</v>
          </cell>
        </row>
        <row r="5306">
          <cell r="A5306" t="str">
            <v>10.008.0071-0</v>
          </cell>
          <cell r="B5306" t="str">
            <v>Idem item 10.008.0070, com o plano da base entre 4,50 e 7,50m de profundidade</v>
          </cell>
          <cell r="C5306" t="str">
            <v>m³</v>
          </cell>
        </row>
        <row r="5307">
          <cell r="A5307" t="str">
            <v>10.009.0015-1</v>
          </cell>
          <cell r="B5307" t="str">
            <v>Materiais para fuste de tubulão com camisa de concreto armado com diâmetro de 1,00m. Fornecimento, preparo e colocação dos materiais para execução (concreto fck=20MPa para camisa e fck=15MPa para enchimento, forma curva, aço CA-50B)</v>
          </cell>
          <cell r="C5307" t="str">
            <v>m</v>
          </cell>
        </row>
        <row r="5308">
          <cell r="A5308" t="str">
            <v>10.009.0016-0</v>
          </cell>
          <cell r="B5308" t="str">
            <v>Idem item 10.009.0015, com diâmetro de 1,20m</v>
          </cell>
          <cell r="C5308" t="str">
            <v>m</v>
          </cell>
        </row>
        <row r="5309">
          <cell r="A5309" t="str">
            <v>10.009.0017-0</v>
          </cell>
          <cell r="B5309" t="str">
            <v>Idem item 10.009.0015, com diâmetro de 1,40m</v>
          </cell>
          <cell r="C5309" t="str">
            <v>m</v>
          </cell>
        </row>
        <row r="5310">
          <cell r="A5310" t="str">
            <v>10.009.0018-0</v>
          </cell>
          <cell r="B5310" t="str">
            <v>Idem item 10.009.0015, com diâmetro de 1,50m</v>
          </cell>
          <cell r="C5310" t="str">
            <v>m</v>
          </cell>
        </row>
        <row r="5311">
          <cell r="A5311" t="str">
            <v>10.009.0019-0</v>
          </cell>
          <cell r="B5311" t="str">
            <v>Idem item 10.009.0015, com diâmetro de 1,60m</v>
          </cell>
          <cell r="C5311" t="str">
            <v>m</v>
          </cell>
        </row>
        <row r="5312">
          <cell r="A5312" t="str">
            <v>10.009.0020-0</v>
          </cell>
          <cell r="B5312" t="str">
            <v>Idem item 10.009.0015, com diâmetro de 1,80m</v>
          </cell>
          <cell r="C5312" t="str">
            <v>m</v>
          </cell>
        </row>
        <row r="5313">
          <cell r="A5313" t="str">
            <v>10.009.0021-0</v>
          </cell>
          <cell r="B5313" t="str">
            <v>Idem item 10.009.0015, com diâmetro de 2,00m</v>
          </cell>
          <cell r="C5313" t="str">
            <v>m</v>
          </cell>
        </row>
        <row r="5314">
          <cell r="A5314" t="str">
            <v>10.009.0022-0</v>
          </cell>
          <cell r="B5314" t="str">
            <v>Idem item 10.009.0015, com diâmetro de 2,20m</v>
          </cell>
          <cell r="C5314" t="str">
            <v>m</v>
          </cell>
        </row>
        <row r="5315">
          <cell r="A5315" t="str">
            <v>10.009.0023-0</v>
          </cell>
          <cell r="B5315" t="str">
            <v>Materiais para base alargada de tubulão com camisa de concreto armado. Fornecimento, preparo e colocação dos materiais (concreto fck=15MPa) para execução de base alargada</v>
          </cell>
          <cell r="C5315" t="str">
            <v>m³</v>
          </cell>
        </row>
        <row r="5316">
          <cell r="A5316" t="str">
            <v>10.010.0001-1</v>
          </cell>
          <cell r="B5316" t="str">
            <v>Emenda de perfil de aço “H”, de 6”, 1ª alma, para estaca, considerando um corte ao maçarico e soldagem de topo em todo o perímetro e de 4 talas, em barras chatas de 5/16” de espessura, inclusive fornecimento de todo o material</v>
          </cell>
          <cell r="C5316" t="str">
            <v>un</v>
          </cell>
        </row>
        <row r="5317">
          <cell r="A5317" t="str">
            <v>10.010.0002-0</v>
          </cell>
          <cell r="B5317" t="str">
            <v>Emenda de perfil de aço “I”, de 8”, 1ª e 2ª almas, para estaca, considerando um corte ao maçarico e soldagem de topo em todo o perímetro e de 4 talas, em barras chatas de 5/16” de espessura, inclusive fornecimento de todo o material</v>
          </cell>
          <cell r="C5317" t="str">
            <v>un</v>
          </cell>
        </row>
        <row r="5318">
          <cell r="A5318" t="str">
            <v>10.010.0003-1</v>
          </cell>
          <cell r="B5318" t="str">
            <v>Emenda de perfil de aço “I”, de 10”, 1ª e 2ª almas, para estaca, considerando um corte ao maçarico e soldagem de topo em todo o perímetro e de 4 talas, em barras chatas de 5/16” de espessura, inclusive fornecimento de todo o material</v>
          </cell>
          <cell r="C5318" t="str">
            <v>un</v>
          </cell>
        </row>
        <row r="5319">
          <cell r="A5319" t="str">
            <v>10.010.0004-1</v>
          </cell>
          <cell r="B5319" t="str">
            <v>Emenda de perfil de aço “I”, de 12”, 1ª e 2ª almas, para estaca, considerando um corte ao maçarico e soldagem de topo em todo o perímetro e de 4 talas, em barras chatas de 3/8” de espessura, inclusive fornecimento de todo o material</v>
          </cell>
          <cell r="C5319" t="str">
            <v>un</v>
          </cell>
        </row>
        <row r="5320">
          <cell r="A5320" t="str">
            <v>10.010.0005-1</v>
          </cell>
          <cell r="B5320" t="str">
            <v>Emenda de perfil de aço “I”, de 15”, 1ª e 2ª almas, para estaca, considerando um corte ao maçarico e soldagem de topo em todo o perímetro e de 4 talas, em barras chatas de 3/8” de espessura, inclusive fornecimento de todo o material</v>
          </cell>
          <cell r="C5320" t="str">
            <v>un</v>
          </cell>
        </row>
        <row r="5321">
          <cell r="A5321" t="str">
            <v>10.010.0008-0</v>
          </cell>
          <cell r="B5321" t="str">
            <v>Emenda de perfil de aço “I”, de 6” duplo, 1ª e 2ª almas, para estaca, considerando um corte ao maçarico e 4 talas, em barras chatas de 1/4” de espessura, soldadas nos perfis, inclusive fornecimento de todos os materiais</v>
          </cell>
          <cell r="C5321" t="str">
            <v>un</v>
          </cell>
        </row>
        <row r="5322">
          <cell r="A5322" t="str">
            <v>10.010.0009-0</v>
          </cell>
          <cell r="B5322" t="str">
            <v>Emenda de perfil de aço “I”, de 8” duplo, 1ª e 2ª almas, para estaca, considerando um corte ao maçarico e 4 talas, em barras chatas de 5/16” de espessura, soldadas nos perfis, inclusive fornecimento de todos os materiais</v>
          </cell>
          <cell r="C5322" t="str">
            <v>un</v>
          </cell>
        </row>
        <row r="5323">
          <cell r="A5323" t="str">
            <v>10.010.0010-0</v>
          </cell>
          <cell r="B5323" t="str">
            <v>Emenda de perfil de aço “I”, de 10” duplo, 1ª e 2ª almas, para estaca, considerando um corte ao maçarico e 4 talas, em barras chatas de 3/8” de espessura, soldadas nos perfis, inclusive fornecimento de todos os materiais</v>
          </cell>
          <cell r="C5323" t="str">
            <v>un</v>
          </cell>
        </row>
        <row r="5324">
          <cell r="A5324" t="str">
            <v>10.010.0012-0</v>
          </cell>
          <cell r="B5324" t="str">
            <v>Emenda de perfil de aço “I”, de 12” duplo, 1ª e 2ª almas, para estaca, considerando um corte ao maçarico e 4 talas, em barras chatas de 1/2” de espessura, soldadas nos perfis, inclusive fornecimento de todos os materiais</v>
          </cell>
          <cell r="C5324" t="str">
            <v>un</v>
          </cell>
        </row>
        <row r="5325">
          <cell r="A5325" t="str">
            <v>10.010.0020-0</v>
          </cell>
          <cell r="B5325" t="str">
            <v>Emenda de topo em estaca de trilho TR-25 SIMPLES, inclusive talas de chapa de aço e soldagem de topo, com fornecimento de todos os materiais</v>
          </cell>
          <cell r="C5325" t="str">
            <v>un</v>
          </cell>
        </row>
        <row r="5326">
          <cell r="A5326" t="str">
            <v>10.010.0025-0</v>
          </cell>
          <cell r="B5326" t="str">
            <v>Idem item 10.010.0020, em trilho TR-25 DUPLO</v>
          </cell>
          <cell r="C5326" t="str">
            <v>un</v>
          </cell>
        </row>
        <row r="5327">
          <cell r="A5327" t="str">
            <v>10.010.0030-0</v>
          </cell>
          <cell r="B5327" t="str">
            <v>Idem item 10.010.0020, em trilho TR-25 TRIPLO</v>
          </cell>
          <cell r="C5327" t="str">
            <v>un</v>
          </cell>
        </row>
        <row r="5328">
          <cell r="A5328" t="str">
            <v>10.010.0035-0</v>
          </cell>
          <cell r="B5328" t="str">
            <v>Idem item 10.010.0020, em trilho TR-32 SIMPLES</v>
          </cell>
          <cell r="C5328" t="str">
            <v>un</v>
          </cell>
        </row>
        <row r="5329">
          <cell r="A5329" t="str">
            <v>10.010.0040-0</v>
          </cell>
          <cell r="B5329" t="str">
            <v>Idem item 10.010.0020, em trilho TR-32 DUPLO</v>
          </cell>
          <cell r="C5329" t="str">
            <v>un</v>
          </cell>
        </row>
        <row r="5330">
          <cell r="A5330" t="str">
            <v>10.010.0045-0</v>
          </cell>
          <cell r="B5330" t="str">
            <v>Idem item 10.010.0020, em trilho TR-32 TRIPLO</v>
          </cell>
          <cell r="C5330" t="str">
            <v>un</v>
          </cell>
        </row>
        <row r="5331">
          <cell r="A5331" t="str">
            <v>10.010.0050-0</v>
          </cell>
          <cell r="B5331" t="str">
            <v>Idem item 10.010.0020, em trilho TR-37 SIMPLES</v>
          </cell>
          <cell r="C5331" t="str">
            <v>un</v>
          </cell>
        </row>
        <row r="5332">
          <cell r="A5332" t="str">
            <v>10.010.0055-0</v>
          </cell>
          <cell r="B5332" t="str">
            <v>Idem item 10.010.0020, em trilho TR-37 DUPLO</v>
          </cell>
          <cell r="C5332" t="str">
            <v>un</v>
          </cell>
        </row>
        <row r="5333">
          <cell r="A5333" t="str">
            <v>10.010.0060-0</v>
          </cell>
          <cell r="B5333" t="str">
            <v>Idem item 10.010.0020, em trilho TR-37 TRIPLO</v>
          </cell>
          <cell r="C5333" t="str">
            <v>un</v>
          </cell>
        </row>
        <row r="5334">
          <cell r="A5334" t="str">
            <v>10.010.0065-0</v>
          </cell>
          <cell r="B5334" t="str">
            <v>Idem item 10.010.0020, em trilho TR-45 SIMPLES</v>
          </cell>
          <cell r="C5334" t="str">
            <v>un</v>
          </cell>
        </row>
        <row r="5335">
          <cell r="A5335" t="str">
            <v>10.010.0070-0</v>
          </cell>
          <cell r="B5335" t="str">
            <v>Idem item 10.010.0020, em trilho TR-45 DUPLO</v>
          </cell>
          <cell r="C5335" t="str">
            <v>un</v>
          </cell>
        </row>
        <row r="5336">
          <cell r="A5336" t="str">
            <v>10.010.0075-0</v>
          </cell>
          <cell r="B5336" t="str">
            <v>Idem item 10.010.0020, em trilho TR-45 TRIPLO</v>
          </cell>
          <cell r="C5336" t="str">
            <v>un</v>
          </cell>
        </row>
        <row r="5337">
          <cell r="A5337" t="str">
            <v>10.010.0080-0</v>
          </cell>
          <cell r="B5337" t="str">
            <v>Idem item 10.010.0020, em trilho TR-50 SIMPLES</v>
          </cell>
          <cell r="C5337" t="str">
            <v>un</v>
          </cell>
        </row>
        <row r="5338">
          <cell r="A5338" t="str">
            <v>10.010.0085-0</v>
          </cell>
          <cell r="B5338" t="str">
            <v>Idem item 10.010.0020, em trilho TR-50 DUPLO</v>
          </cell>
          <cell r="C5338" t="str">
            <v>un</v>
          </cell>
        </row>
        <row r="5339">
          <cell r="A5339" t="str">
            <v>10.010.0090-0</v>
          </cell>
          <cell r="B5339" t="str">
            <v>Idem item 10.010.0020, em trilho TR-50 TRIPLO</v>
          </cell>
          <cell r="C5339" t="str">
            <v>un</v>
          </cell>
        </row>
        <row r="5340">
          <cell r="A5340" t="str">
            <v>10.010.0095-0</v>
          </cell>
          <cell r="B5340" t="str">
            <v>Idem item 10.010.0020, em trilho TR-57 SIMPLES</v>
          </cell>
          <cell r="C5340" t="str">
            <v>un</v>
          </cell>
        </row>
        <row r="5341">
          <cell r="A5341" t="str">
            <v>10.010.0100-0</v>
          </cell>
          <cell r="B5341" t="str">
            <v>Idem item 10.010.0020, em trilho TR-57 DUPLO</v>
          </cell>
          <cell r="C5341" t="str">
            <v>un</v>
          </cell>
        </row>
        <row r="5342">
          <cell r="A5342" t="str">
            <v>10.010.0105-0</v>
          </cell>
          <cell r="B5342" t="str">
            <v>Idem item 10.010.0020, em trilho TR-57 TRIPLO</v>
          </cell>
          <cell r="C5342" t="str">
            <v>un</v>
          </cell>
        </row>
        <row r="5343">
          <cell r="A5343" t="str">
            <v>10.011.0006-1</v>
          </cell>
          <cell r="B5343" t="str">
            <v>Placa de aço contrapunção, com espessura de 1/2”, soldada sobre cabeça de estaca metálica de perfil simples de 10”, inclusive fornecimento</v>
          </cell>
          <cell r="C5343" t="str">
            <v>un</v>
          </cell>
        </row>
        <row r="5344">
          <cell r="A5344" t="str">
            <v>10.011.0007-0</v>
          </cell>
          <cell r="B5344" t="str">
            <v>Idem item 10.001.0006, de perfil simples de 12”</v>
          </cell>
          <cell r="C5344" t="str">
            <v>un</v>
          </cell>
        </row>
        <row r="5345">
          <cell r="A5345" t="str">
            <v>10.011.0008-0</v>
          </cell>
          <cell r="B5345" t="str">
            <v>Idem item 10.001.0006, de perfil simples de 15”</v>
          </cell>
          <cell r="C5345" t="str">
            <v>un</v>
          </cell>
        </row>
        <row r="5346">
          <cell r="A5346" t="str">
            <v>10.011.0009-1</v>
          </cell>
          <cell r="B5346" t="str">
            <v>Placa de aço contrapunção, com espessura de 1/2”, soldada sobre cabeça de estaca metálica de perfil duplo de 10”, inclusive fornecimento</v>
          </cell>
          <cell r="C5346" t="str">
            <v>un</v>
          </cell>
        </row>
        <row r="5347">
          <cell r="A5347" t="str">
            <v>10.011.0010-0</v>
          </cell>
          <cell r="B5347" t="str">
            <v>Idem item 10.011.0009, de perfil duplo de 12”</v>
          </cell>
          <cell r="C5347" t="str">
            <v>un</v>
          </cell>
        </row>
        <row r="5348">
          <cell r="A5348" t="str">
            <v>10.011.0011-0</v>
          </cell>
          <cell r="B5348" t="str">
            <v>Idem item 10.011.0009, de perfil duplo de 15”</v>
          </cell>
          <cell r="C5348" t="str">
            <v>un</v>
          </cell>
        </row>
        <row r="5349">
          <cell r="A5349" t="str">
            <v>10.011.0020-0</v>
          </cell>
          <cell r="B5349" t="str">
            <v xml:space="preserve">Placa de aço contrapunção, nas dimensões de projeto, soldada sobre cabeça de estaca de aço de perfil simples ou duplo, medida pelo peso incorporado de chapa de aço </v>
          </cell>
          <cell r="C5349" t="str">
            <v>kg</v>
          </cell>
        </row>
        <row r="5350">
          <cell r="A5350" t="str">
            <v>10.012.0001-0</v>
          </cell>
          <cell r="B5350" t="str">
            <v>Arrasamento de estaca de concreto para carga de trabalho de compressão axial até 600kN</v>
          </cell>
          <cell r="C5350" t="str">
            <v>un</v>
          </cell>
        </row>
        <row r="5351">
          <cell r="A5351" t="str">
            <v>10.012.0001-A</v>
          </cell>
          <cell r="B5351" t="str">
            <v>Arrasamento de estaca de concreto para carga de trabalho de compressão axial até 600kN</v>
          </cell>
          <cell r="C5351" t="str">
            <v>un</v>
          </cell>
        </row>
        <row r="5352">
          <cell r="A5352" t="str">
            <v>10.012.0005-0</v>
          </cell>
          <cell r="B5352" t="str">
            <v>Idem item 10.012.0001, de 600 a 950kN</v>
          </cell>
          <cell r="C5352" t="str">
            <v>un</v>
          </cell>
        </row>
        <row r="5353">
          <cell r="A5353" t="str">
            <v>10.012.0010-0</v>
          </cell>
          <cell r="B5353" t="str">
            <v>Idem item 10.012.0001, de 950 a 1.300kN</v>
          </cell>
          <cell r="C5353" t="str">
            <v>un</v>
          </cell>
        </row>
        <row r="5354">
          <cell r="A5354" t="str">
            <v>10.012.0015-0</v>
          </cell>
          <cell r="B5354" t="str">
            <v>Idem item 10.012.0001, de 1.300 a 1.700kN</v>
          </cell>
          <cell r="C5354" t="str">
            <v>un</v>
          </cell>
        </row>
        <row r="5355">
          <cell r="A5355" t="str">
            <v>10.012.0050-0</v>
          </cell>
          <cell r="B5355" t="str">
            <v>Arrasamento de tubulão de concreto com diâmetro de 80cm</v>
          </cell>
          <cell r="C5355" t="str">
            <v>un</v>
          </cell>
        </row>
        <row r="5356">
          <cell r="A5356" t="str">
            <v>10.012.0055-1</v>
          </cell>
          <cell r="B5356" t="str">
            <v>Idem item 10.012.0050, com diâmetro de 1,00 a 1,20m</v>
          </cell>
          <cell r="C5356" t="str">
            <v>un</v>
          </cell>
        </row>
        <row r="5357">
          <cell r="A5357" t="str">
            <v>10.012.0060-0</v>
          </cell>
          <cell r="B5357" t="str">
            <v>Idem item 10.012.0050, com diâmetro de 1,25 a 1,40m</v>
          </cell>
          <cell r="C5357" t="str">
            <v>un</v>
          </cell>
        </row>
        <row r="5358">
          <cell r="A5358" t="str">
            <v>10.012.0065-0</v>
          </cell>
          <cell r="B5358" t="str">
            <v>Idem item 10.012.0050, com diâmetro de 1,45 a 1,60m</v>
          </cell>
          <cell r="C5358" t="str">
            <v>un</v>
          </cell>
        </row>
        <row r="5359">
          <cell r="A5359" t="str">
            <v>10.012.0070-0</v>
          </cell>
          <cell r="B5359" t="str">
            <v>Idem item 10.012.0050, com diâmetro de 1,65 a 2,00m</v>
          </cell>
          <cell r="C5359" t="str">
            <v>un</v>
          </cell>
        </row>
        <row r="5360">
          <cell r="A5360" t="str">
            <v>10.012.0080-0</v>
          </cell>
          <cell r="B5360" t="str">
            <v>Idem item 10.012.0050, com diâmetro de 2,10 a 2,50m</v>
          </cell>
          <cell r="C5360" t="str">
            <v>un</v>
          </cell>
        </row>
        <row r="5361">
          <cell r="A5361" t="str">
            <v>10.012.0100-0</v>
          </cell>
          <cell r="B5361" t="str">
            <v>Arrasamento de estaca de trilho TR-25, TR-32, TR-37 ou TR-45, simples</v>
          </cell>
          <cell r="C5361" t="str">
            <v>un</v>
          </cell>
        </row>
        <row r="5362">
          <cell r="A5362" t="str">
            <v>10.012.0101-0</v>
          </cell>
          <cell r="B5362" t="str">
            <v>Idem item 10.012.0100, sendo TR-50 ou TR-57, simples</v>
          </cell>
          <cell r="C5362" t="str">
            <v>un</v>
          </cell>
        </row>
        <row r="5363">
          <cell r="A5363" t="str">
            <v>10.012.0105-0</v>
          </cell>
          <cell r="B5363" t="str">
            <v>Idem item 10.012.0100, sendo TR-25, TR-32, TR-37 ou TR-45, duplo</v>
          </cell>
          <cell r="C5363" t="str">
            <v>un</v>
          </cell>
        </row>
        <row r="5364">
          <cell r="A5364" t="str">
            <v>10.012.0107-0</v>
          </cell>
          <cell r="B5364" t="str">
            <v>Idem item 10.012.0100, sendo TR-50 ou TR-57, duplo</v>
          </cell>
          <cell r="C5364" t="str">
            <v>un</v>
          </cell>
        </row>
        <row r="5365">
          <cell r="A5365" t="str">
            <v>10.012.0110-0</v>
          </cell>
          <cell r="B5365" t="str">
            <v>Idem item 10.012.0100, sendo TR-25, TR-32, TR-37 ou TR-45, triplo</v>
          </cell>
          <cell r="C5365" t="str">
            <v>un</v>
          </cell>
        </row>
        <row r="5366">
          <cell r="A5366" t="str">
            <v>10.012.0112-0</v>
          </cell>
          <cell r="B5366" t="str">
            <v>Idem item 10.012.0100, sendo TR-50 ou TR-57, triplo</v>
          </cell>
          <cell r="C5366" t="str">
            <v>un</v>
          </cell>
        </row>
        <row r="5367">
          <cell r="A5367" t="str">
            <v>10.012.0115-0</v>
          </cell>
          <cell r="B5367" t="str">
            <v>Arrasamento de estaca de aço, perfil H de 6” x 6”</v>
          </cell>
          <cell r="C5367" t="str">
            <v>un</v>
          </cell>
        </row>
        <row r="5368">
          <cell r="A5368" t="str">
            <v>10.012.0120-0</v>
          </cell>
          <cell r="B5368" t="str">
            <v>Idem item 10.012.0115, sendo perfil I de 12” a 20”</v>
          </cell>
          <cell r="C5368" t="str">
            <v>un</v>
          </cell>
        </row>
        <row r="5369">
          <cell r="A5369" t="str">
            <v>10.012.0150-0</v>
          </cell>
          <cell r="B5369" t="str">
            <v>Arrasamento de estaca raiz de 4” a 6” de diâmetro</v>
          </cell>
          <cell r="C5369" t="str">
            <v>un</v>
          </cell>
        </row>
        <row r="5370">
          <cell r="A5370" t="str">
            <v>10.012.0155-0</v>
          </cell>
          <cell r="B5370" t="str">
            <v>Idem item 10.012.0150, com 8” a 10” de diâmetro</v>
          </cell>
          <cell r="C5370" t="str">
            <v>un</v>
          </cell>
        </row>
        <row r="5371">
          <cell r="A5371" t="str">
            <v>10.012.0160-0</v>
          </cell>
          <cell r="B5371" t="str">
            <v>Idem item 10.012.0150, com 12” a 16” de diâmetro</v>
          </cell>
          <cell r="C5371" t="str">
            <v>un</v>
          </cell>
        </row>
        <row r="5372">
          <cell r="A5372" t="str">
            <v>10.013.0001-0</v>
          </cell>
          <cell r="B5372" t="str">
            <v>Retirada de estaca em perfil de aço altura até 15” e comprimento até 12,00m, em terreno de fraca resistência à penetração</v>
          </cell>
          <cell r="C5372" t="str">
            <v>m</v>
          </cell>
        </row>
        <row r="5373">
          <cell r="A5373" t="str">
            <v>10.013.0002-0</v>
          </cell>
          <cell r="B5373" t="str">
            <v>Idem item 10.013.0001, em terreno de média resistência à penetração</v>
          </cell>
          <cell r="C5373" t="str">
            <v>m</v>
          </cell>
        </row>
        <row r="5374">
          <cell r="A5374" t="str">
            <v>10.013.0003-0</v>
          </cell>
          <cell r="B5374" t="str">
            <v>Idem item 10.013.0001, em terreno de forte resistência à penetração</v>
          </cell>
          <cell r="C5374" t="str">
            <v>m</v>
          </cell>
        </row>
        <row r="5375">
          <cell r="A5375" t="str">
            <v>10.013.0005-0</v>
          </cell>
          <cell r="B5375" t="str">
            <v>Arrancamento de estaca em madeira de reflorestamento, diâmetro de 25cm, em terreno de fraca resistência à penetração</v>
          </cell>
          <cell r="C5375" t="str">
            <v>m</v>
          </cell>
        </row>
        <row r="5376">
          <cell r="A5376" t="str">
            <v>10.013.0006-0</v>
          </cell>
          <cell r="B5376" t="str">
            <v>Idem item 10.013.0005, em terreno de média resistência à penetração</v>
          </cell>
          <cell r="C5376" t="str">
            <v>m</v>
          </cell>
        </row>
        <row r="5377">
          <cell r="A5377" t="str">
            <v>10.014.0001-0</v>
          </cell>
          <cell r="B5377" t="str">
            <v>Perfil simples “I” ou “H” até 8”, inclusive perdas. FORNECIMENTO</v>
          </cell>
          <cell r="C5377" t="str">
            <v>kg</v>
          </cell>
        </row>
        <row r="5378">
          <cell r="A5378" t="str">
            <v>10.014.0005-0</v>
          </cell>
          <cell r="B5378" t="str">
            <v>Idem item 10.014.0001, sendo acima de 8”, até 12”</v>
          </cell>
          <cell r="C5378" t="str">
            <v>kg</v>
          </cell>
        </row>
        <row r="5379">
          <cell r="A5379" t="str">
            <v>10.014.0010-0</v>
          </cell>
          <cell r="B5379" t="str">
            <v>Perfil duplo “I” ou “H” até 8”, inclusive emenda longitudinal. O custo já está multiplicado por 2 (dois). FORNECIMENTO</v>
          </cell>
          <cell r="C5379" t="str">
            <v>kg</v>
          </cell>
        </row>
        <row r="5380">
          <cell r="A5380" t="str">
            <v>10.014.0015-0</v>
          </cell>
          <cell r="B5380" t="str">
            <v>Idem item 10.014.0010, sendo acima de 8”, até 12”</v>
          </cell>
          <cell r="C5380" t="str">
            <v>kg</v>
          </cell>
        </row>
        <row r="5381">
          <cell r="A5381" t="str">
            <v>10.014.0020-0</v>
          </cell>
          <cell r="B5381" t="str">
            <v>Chapa de aço carbono, espessura de 1/4", para uso geral. FORNECIMENTO</v>
          </cell>
          <cell r="C5381" t="str">
            <v>kg</v>
          </cell>
        </row>
        <row r="5382">
          <cell r="A5382" t="str">
            <v>10.014.0021-0</v>
          </cell>
          <cell r="B5382" t="str">
            <v>Idem item 10.014.0020, espessura de 5/16”</v>
          </cell>
          <cell r="C5382" t="str">
            <v>kg</v>
          </cell>
        </row>
        <row r="5383">
          <cell r="A5383" t="str">
            <v>10.014.0022-0</v>
          </cell>
          <cell r="B5383" t="str">
            <v>Idem item 10.014.0020, espessura de 3/8”</v>
          </cell>
          <cell r="C5383" t="str">
            <v>kg</v>
          </cell>
        </row>
        <row r="5384">
          <cell r="A5384" t="str">
            <v>10.015.0001-0</v>
          </cell>
          <cell r="B5384" t="str">
            <v>Trilho seminovo simples, inclusive perdas. FORNECIMENTO</v>
          </cell>
          <cell r="C5384" t="str">
            <v>kg</v>
          </cell>
        </row>
        <row r="5385">
          <cell r="A5385" t="str">
            <v>10.015.0005-0</v>
          </cell>
          <cell r="B5385" t="str">
            <v>Trilho seminovo duplo.  No custo já foi considerado emenda longitudinal e multiplicado por 2 (dois), inclusive perdas. FORNECIMENTO</v>
          </cell>
          <cell r="C5385" t="str">
            <v>kg</v>
          </cell>
        </row>
        <row r="5386">
          <cell r="A5386" t="str">
            <v>10.015.0010-0</v>
          </cell>
          <cell r="B5386" t="str">
            <v>Idem item 10.015.0005, sendo triplo</v>
          </cell>
          <cell r="C5386" t="str">
            <v>kg</v>
          </cell>
        </row>
        <row r="5387">
          <cell r="A5387" t="str">
            <v>10.015.0015-0</v>
          </cell>
          <cell r="B5387" t="str">
            <v>Idem item 10.015.0005, sendo quádruplo</v>
          </cell>
          <cell r="C5387" t="str">
            <v>kg</v>
          </cell>
        </row>
        <row r="5388">
          <cell r="A5388" t="str">
            <v>10.016.0001-0</v>
          </cell>
          <cell r="B5388" t="str">
            <v>Estronca (escora) de perfil de aço “I” de 8”, simples ou duplo (soldados ao largo), em trabalhos de escoramento e congêneres, tendo comprimento de 4,00 a 9,00m, soldada em guias, inclusive colocação, retirada e transporte interno com trator, exclusive fornecimento</v>
          </cell>
          <cell r="C5388" t="str">
            <v>un</v>
          </cell>
        </row>
        <row r="5389">
          <cell r="A5389" t="str">
            <v>10.017.0001-0</v>
          </cell>
          <cell r="B5389" t="str">
            <v>Nota:  Para fornecimento vide família 10.014 - Cravação de perfil de aço “H” até 8”, em terreno de fraca resistência à penetração, inclusive um corte ao maçarico, exclusive emendas, fornecimento e perdas do perfil</v>
          </cell>
          <cell r="C5389" t="str">
            <v>m</v>
          </cell>
        </row>
        <row r="5390">
          <cell r="A5390" t="str">
            <v>10.017.0002-0</v>
          </cell>
          <cell r="B5390" t="str">
            <v>Idem item 10.017.0001, em terreno de média resistência à penetração</v>
          </cell>
          <cell r="C5390" t="str">
            <v>m</v>
          </cell>
        </row>
        <row r="5391">
          <cell r="A5391" t="str">
            <v>10.017.0003-0</v>
          </cell>
          <cell r="B5391" t="str">
            <v>Idem item 10.017.0001, em terreno de forte resistência à penetração</v>
          </cell>
          <cell r="C5391" t="str">
            <v>m</v>
          </cell>
        </row>
        <row r="5392">
          <cell r="A5392" t="str">
            <v>10.017.0004-0</v>
          </cell>
          <cell r="B5392" t="str">
            <v>Cravação de perfil de aço “I” de 10” a 12”, em terreno de fraca resistência à penetração, inclusive um corte ao maçarico, exclusive emendas, fornecimento e perdas do perfil</v>
          </cell>
          <cell r="C5392" t="str">
            <v>m</v>
          </cell>
        </row>
        <row r="5393">
          <cell r="A5393" t="str">
            <v>10.017.0005-0</v>
          </cell>
          <cell r="B5393" t="str">
            <v>Idem item 10.017.0004, em terreno de média resistência à penetração</v>
          </cell>
          <cell r="C5393" t="str">
            <v>m</v>
          </cell>
        </row>
        <row r="5394">
          <cell r="A5394" t="str">
            <v>10.017.0006-0</v>
          </cell>
          <cell r="B5394" t="str">
            <v>Idem item 10.017.0004, em terreno de forte resistência à penetração</v>
          </cell>
          <cell r="C5394" t="str">
            <v>m</v>
          </cell>
        </row>
        <row r="5395">
          <cell r="A5395" t="str">
            <v>10.017.0007-0</v>
          </cell>
          <cell r="B5395" t="str">
            <v>Cravação de perfil de aço “I” de 15” a 20”, em terreno de fraca resistência à penetração, inclusive um corte ao maçarico, exclusive emendas, fornecimento e perdas do perfil</v>
          </cell>
          <cell r="C5395" t="str">
            <v>m</v>
          </cell>
        </row>
        <row r="5396">
          <cell r="A5396" t="str">
            <v>10.017.0008-1</v>
          </cell>
          <cell r="B5396" t="str">
            <v>Idem item 10.017.0007, em terreno de média resistência à penetração</v>
          </cell>
          <cell r="C5396" t="str">
            <v>m</v>
          </cell>
        </row>
        <row r="5397">
          <cell r="A5397" t="str">
            <v>10.017.0009-0</v>
          </cell>
          <cell r="B5397" t="str">
            <v>Idem item 10.017.0007, em terreno de forte resistência à penetração</v>
          </cell>
          <cell r="C5397" t="str">
            <v>m</v>
          </cell>
        </row>
        <row r="5398">
          <cell r="A5398" t="str">
            <v>10.017.0012-0</v>
          </cell>
          <cell r="B5398" t="str">
            <v>Cravação de perfil de aço “I” até 8”, duplo, em terreno de fraca resistência à penetração, inclusive um corte ao maçarico, exclusive emendas, fornecimento e perdas do perfil</v>
          </cell>
          <cell r="C5398" t="str">
            <v>m</v>
          </cell>
        </row>
        <row r="5399">
          <cell r="A5399" t="str">
            <v>10.017.0013-0</v>
          </cell>
          <cell r="B5399" t="str">
            <v>Idem item 10.017.0012, em terreno de média resistência à penetração</v>
          </cell>
          <cell r="C5399" t="str">
            <v>m</v>
          </cell>
        </row>
        <row r="5400">
          <cell r="A5400" t="str">
            <v>10.017.0014-0</v>
          </cell>
          <cell r="B5400" t="str">
            <v>Idem item 10.017.0012, em terreno de forte resistência à penetração</v>
          </cell>
          <cell r="C5400" t="str">
            <v>m</v>
          </cell>
        </row>
        <row r="5401">
          <cell r="A5401" t="str">
            <v>10.017.0015-0</v>
          </cell>
          <cell r="B5401" t="str">
            <v>Cravação de perfil de aço “I” de 10”, duplo, em terreno de fraca resistência à penetração, inclusive um corte ao maçarico, exclusive emendas, fornecimento e perdas do perfil</v>
          </cell>
          <cell r="C5401" t="str">
            <v>m</v>
          </cell>
        </row>
        <row r="5402">
          <cell r="A5402" t="str">
            <v>10.017.0016-0</v>
          </cell>
          <cell r="B5402" t="str">
            <v>Idem item 10.017.0015, em terreno de média resistência à penetração</v>
          </cell>
          <cell r="C5402" t="str">
            <v>m</v>
          </cell>
        </row>
        <row r="5403">
          <cell r="A5403" t="str">
            <v>10.017.0017-0</v>
          </cell>
          <cell r="B5403" t="str">
            <v>Idem item 10.017.0015, em terreno de forte resistência à penetração</v>
          </cell>
          <cell r="C5403" t="str">
            <v>m</v>
          </cell>
        </row>
        <row r="5404">
          <cell r="A5404" t="str">
            <v>10.017.0020-0</v>
          </cell>
          <cell r="B5404" t="str">
            <v>Cravação de perfil de aço “I” de 12”, duplo, em terreno de fraca resistência à penetração, inclusive um corte ao maçarico, exclusive emendas, fornecimento e perdas do perfil</v>
          </cell>
          <cell r="C5404" t="str">
            <v>m</v>
          </cell>
        </row>
        <row r="5405">
          <cell r="A5405" t="str">
            <v>10.017.0021-0</v>
          </cell>
          <cell r="B5405" t="str">
            <v>Idem item 10.017.0020, em terreno de média resistência à penetração</v>
          </cell>
          <cell r="C5405" t="str">
            <v>m</v>
          </cell>
        </row>
        <row r="5406">
          <cell r="A5406" t="str">
            <v>10.017.0022-0</v>
          </cell>
          <cell r="B5406" t="str">
            <v>Idem item 10.017.0020, em terreno de forte resistência à penetração</v>
          </cell>
          <cell r="C5406" t="str">
            <v>m</v>
          </cell>
        </row>
        <row r="5407">
          <cell r="A5407" t="str">
            <v>10.028.0005-0</v>
          </cell>
          <cell r="B5407" t="str">
            <v>Estaca de concreto fck=15MPa, armada, moldada no terreno, com diâmetro de 150mm, com capacidade para 15t, inclusive fornecimento dos materiais e concretagem com adensamento manual, exclusive perfuração</v>
          </cell>
          <cell r="C5407" t="str">
            <v>m</v>
          </cell>
        </row>
        <row r="5408">
          <cell r="A5408" t="str">
            <v>10.028.0010-0</v>
          </cell>
          <cell r="B5408" t="str">
            <v>Idem item 10.028.0005, com diâmetro de 200mm para 20t</v>
          </cell>
          <cell r="C5408" t="str">
            <v>m</v>
          </cell>
        </row>
        <row r="5409">
          <cell r="A5409" t="str">
            <v>10.028.0015-0</v>
          </cell>
          <cell r="B5409" t="str">
            <v>Idem item 10.028.0005, com diâmetro de 250mm para 25t</v>
          </cell>
          <cell r="C5409" t="str">
            <v>m</v>
          </cell>
        </row>
        <row r="5410">
          <cell r="A5410" t="str">
            <v>10.028.0025-0</v>
          </cell>
          <cell r="B5410" t="str">
            <v>Idem item 10.028.0005, utilizando tubo de PVC DEFOFO de 150mm, como forma removível, servindo 10 vezes</v>
          </cell>
          <cell r="C5410" t="str">
            <v>m</v>
          </cell>
        </row>
        <row r="5411">
          <cell r="A5411" t="str">
            <v>10.028.0030-0</v>
          </cell>
          <cell r="B5411" t="str">
            <v>Idem item 10.028.0005, utilizando tubo de PVC DEFOFO de 200mm, como forma removível, servindo 10 vezes</v>
          </cell>
          <cell r="C5411" t="str">
            <v>m</v>
          </cell>
        </row>
        <row r="5412">
          <cell r="A5412" t="str">
            <v>10.028.0035-0</v>
          </cell>
          <cell r="B5412" t="str">
            <v>Idem item 10.028.0005, utilizando tubo de PVC DEFOFO de 250mm, como forma removível, servindo 10 vezes</v>
          </cell>
          <cell r="C5412" t="str">
            <v>m</v>
          </cell>
        </row>
        <row r="5413">
          <cell r="A5413" t="str">
            <v>10.028.0040-0</v>
          </cell>
          <cell r="B5413" t="str">
            <v>Idem item 10.028.0005, utilizando tubo de PVC DEFOFO de 150mm, como forma perdida</v>
          </cell>
          <cell r="C5413" t="str">
            <v>m</v>
          </cell>
        </row>
        <row r="5414">
          <cell r="A5414" t="str">
            <v>10.028.0045-0</v>
          </cell>
          <cell r="B5414" t="str">
            <v>Idem item 10.028.0005, utilizandotubo de PVC DEFOFO de 200mm, como forma perdida</v>
          </cell>
          <cell r="C5414" t="str">
            <v>m</v>
          </cell>
        </row>
        <row r="5415">
          <cell r="A5415" t="str">
            <v>10.028.0050-0</v>
          </cell>
          <cell r="B5415" t="str">
            <v>Idem item 10.028.0005, utilizando tubo de PVC DEFOFO de 250mm, como forma perdida</v>
          </cell>
          <cell r="C5415" t="str">
            <v>m</v>
          </cell>
        </row>
        <row r="5416">
          <cell r="A5416" t="str">
            <v>10.060.0004-0</v>
          </cell>
          <cell r="B5416" t="str">
            <v>Cravação de estaca-prancha de concreto pré-moldada, com largura útil de 30cm e comprimento até 7,00m, considerando-se toda a superfície da estaca, em terreno de fraca resistência à penetração, exclusive estaca</v>
          </cell>
          <cell r="C5416" t="str">
            <v>m²</v>
          </cell>
        </row>
        <row r="5417">
          <cell r="A5417" t="str">
            <v>10.060.0005-0</v>
          </cell>
          <cell r="B5417" t="str">
            <v>Idem item 10.060.0004, em terreno de média resistência à penetração</v>
          </cell>
          <cell r="C5417" t="str">
            <v>m²</v>
          </cell>
        </row>
        <row r="5418">
          <cell r="A5418" t="str">
            <v>10.065.0001-0</v>
          </cell>
          <cell r="B5418" t="str">
            <v>Execução de parede diafragma, com 0,40m de espessura, inclusive escavação da trincheira, fornecimento e preparo da lama bentonita, carga do material escavado, operação de colocação da armadura (gaiola) e de concretagem, exclusive materiais (concreto e aço)</v>
          </cell>
          <cell r="C5418" t="str">
            <v>m²</v>
          </cell>
        </row>
        <row r="5419">
          <cell r="A5419" t="str">
            <v>10.065.0002-0</v>
          </cell>
          <cell r="B5419" t="str">
            <v>Idem item 10.065.0001, com 0,60m de espessura</v>
          </cell>
          <cell r="C5419" t="str">
            <v>m²</v>
          </cell>
        </row>
        <row r="5420">
          <cell r="A5420" t="str">
            <v>10.065.0003-0</v>
          </cell>
          <cell r="B5420" t="str">
            <v>Idem item 10.065.0001, com 0,80m de espessura</v>
          </cell>
          <cell r="C5420" t="str">
            <v>m²</v>
          </cell>
        </row>
        <row r="5421">
          <cell r="A5421" t="str">
            <v>10.065.0004-0</v>
          </cell>
          <cell r="B5421" t="str">
            <v>Idem item 10.065.0001, com 1,00m de espessura</v>
          </cell>
          <cell r="C5421" t="str">
            <v>m²</v>
          </cell>
        </row>
        <row r="5422">
          <cell r="A5422" t="str">
            <v>10.070.0001-0</v>
          </cell>
          <cell r="B5422" t="str">
            <v>Gaiola armadura para parede diafragma, em aço CA-50, inclusive fornecimento, perdas, corte, dobragem, montagem e soldas</v>
          </cell>
          <cell r="C5422" t="str">
            <v>kg</v>
          </cell>
        </row>
        <row r="5423">
          <cell r="A5423" t="str">
            <v>10.080.0001-0</v>
          </cell>
          <cell r="B5423" t="str">
            <v>Manuseio de perfis metálicos estruturais até 20,00m</v>
          </cell>
          <cell r="C5423" t="str">
            <v>t</v>
          </cell>
        </row>
        <row r="5424">
          <cell r="A5424" t="str">
            <v>11.001.0001-1</v>
          </cell>
          <cell r="B5424" t="str">
            <v>Concreto dosado racionalmente para uma resistência característica à compressão de 10MPa, compreendendo apenas o fornecimento dos materiais, inclusive 5% de perdas</v>
          </cell>
          <cell r="C5424" t="str">
            <v>m³</v>
          </cell>
        </row>
        <row r="5425">
          <cell r="A5425" t="str">
            <v>11.001.0005-1</v>
          </cell>
          <cell r="B5425" t="str">
            <v>Idem item 11.001.0001, com 15MPa</v>
          </cell>
          <cell r="C5425" t="str">
            <v>m³</v>
          </cell>
        </row>
        <row r="5426">
          <cell r="A5426" t="str">
            <v>11.001.0006-1</v>
          </cell>
          <cell r="B5426" t="str">
            <v>Idem item 11.001.0001, com 20MPa</v>
          </cell>
          <cell r="C5426" t="str">
            <v>m³</v>
          </cell>
        </row>
        <row r="5427">
          <cell r="A5427" t="str">
            <v>11.001.0007-1</v>
          </cell>
          <cell r="B5427" t="str">
            <v>Idem item 11.001.0001, com 25MPa</v>
          </cell>
          <cell r="C5427" t="str">
            <v>m³</v>
          </cell>
        </row>
        <row r="5428">
          <cell r="A5428" t="str">
            <v>11.001.0008-1</v>
          </cell>
          <cell r="B5428" t="str">
            <v>Idem item 11.001.0001, com 30MPa</v>
          </cell>
          <cell r="C5428" t="str">
            <v>m³</v>
          </cell>
        </row>
        <row r="5429">
          <cell r="A5429" t="str">
            <v>11.001.0010-0</v>
          </cell>
          <cell r="B5429" t="str">
            <v>Idem item 11.001.0001, com 35MPa</v>
          </cell>
          <cell r="C5429" t="str">
            <v>m³</v>
          </cell>
        </row>
        <row r="5430">
          <cell r="A5430" t="str">
            <v>11.001.0013-1</v>
          </cell>
          <cell r="B5430" t="str">
            <v>Idem item 11.001.0001, com 40MPa</v>
          </cell>
          <cell r="C5430" t="str">
            <v>m³</v>
          </cell>
        </row>
        <row r="5431">
          <cell r="A5431" t="str">
            <v>11.001.0018-0</v>
          </cell>
          <cell r="B5431" t="str">
            <v>Microconcreto aditivado com 80kg de adesivo estrutural a base de Estireno Butadieno (látex), para uma resistência característica à compressão de 25MPa, compreendendo apenas o fornecimento dos materiais, inclusive 5% de perdas</v>
          </cell>
          <cell r="C5431" t="str">
            <v>m³</v>
          </cell>
        </row>
        <row r="5432">
          <cell r="A5432" t="str">
            <v>11.001.0019-0</v>
          </cell>
          <cell r="B5432" t="str">
            <v>Concreto colorido, utilizando óxido de ferro vermelho sintético, dosado para uma resistência característica a compressão (fck) mínimo de 15MPa, compreendendo apenas o fornecimento dos materiais, inclusive 5% de perdas</v>
          </cell>
          <cell r="C5432" t="str">
            <v>m³</v>
          </cell>
        </row>
        <row r="5433">
          <cell r="A5433" t="str">
            <v>11.001.0020-1</v>
          </cell>
          <cell r="B5433" t="str">
            <v>Concreto para camadas preparatórias com 180kg de cimento por m³ de concreto, compreendendo apenas o fornecimento dos materiais, inclusive 5% de perdas</v>
          </cell>
          <cell r="C5433" t="str">
            <v>m³</v>
          </cell>
        </row>
        <row r="5434">
          <cell r="A5434" t="str">
            <v>11.001.0030-0</v>
          </cell>
          <cell r="B5434" t="str">
            <v>Concreto para meios agressivos com utilização de cimento resistente a sulfatos, com fator água e cimento menor ou igual a 0,50, com consumo maior ou igual a 400kg, compreendendo apenas o fornecimento dos materiais</v>
          </cell>
          <cell r="C5434" t="str">
            <v>m³</v>
          </cell>
        </row>
        <row r="5435">
          <cell r="A5435" t="str">
            <v>11.002.0010-0</v>
          </cell>
          <cell r="B5435" t="str">
            <v>Preparo manual de concreto, inclusive transporte horizontal com carrinho de mão, até 20,00m</v>
          </cell>
          <cell r="C5435" t="str">
            <v>m³</v>
          </cell>
        </row>
        <row r="5436">
          <cell r="A5436" t="str">
            <v>11.002.0011-1</v>
          </cell>
          <cell r="B5436" t="str">
            <v>Preparo de concreto, compreendendo mistura e amassamento em 2 (duas) betoneiras de 600l, admitindo-se uma produção aproximada de 7,00m³/h, excluindo o fornecimento dos materiais</v>
          </cell>
          <cell r="C5436" t="str">
            <v>m³</v>
          </cell>
        </row>
        <row r="5437">
          <cell r="A5437" t="str">
            <v>11.002.0012-1</v>
          </cell>
          <cell r="B5437" t="str">
            <v>Idem item 11.002.0011, em uma betoneira de 600l e produção aproximada de 3,50m³/h</v>
          </cell>
          <cell r="C5437" t="str">
            <v>m³</v>
          </cell>
        </row>
        <row r="5438">
          <cell r="A5438" t="str">
            <v>11.002.0013-1</v>
          </cell>
          <cell r="B5438" t="str">
            <v>Idem item 11.002.0011, em uma betoneira de 320l e produção aproximada de 2,00m³/h</v>
          </cell>
          <cell r="C5438" t="str">
            <v>m³</v>
          </cell>
        </row>
        <row r="5439">
          <cell r="A5439" t="str">
            <v>11.002.0014-1</v>
          </cell>
          <cell r="B5439" t="str">
            <v>Idem item 11.002.0011, em condições especiais, em uma betoneira de 320l e produção aproximada de 1,50m³/h</v>
          </cell>
          <cell r="C5439" t="str">
            <v>m³</v>
          </cell>
        </row>
        <row r="5440">
          <cell r="A5440" t="str">
            <v>11.002.0015-1</v>
          </cell>
          <cell r="B5440" t="str">
            <v>Idem item 11.002.0011, em condições especiais, em uma betoneira de 320l e produção aproximada de 1,00m³/h</v>
          </cell>
          <cell r="C5440" t="str">
            <v>m³</v>
          </cell>
        </row>
        <row r="5441">
          <cell r="A5441" t="str">
            <v>11.002.0017-1</v>
          </cell>
          <cell r="B5441" t="str">
            <v>Preparo de concreto em usina tipo parede, produção de 8,00m³/h, exclusive o fornecimento de materiais</v>
          </cell>
          <cell r="C5441" t="str">
            <v>m³</v>
          </cell>
        </row>
        <row r="5442">
          <cell r="A5442" t="str">
            <v>11.002.0018-0</v>
          </cell>
          <cell r="B5442" t="str">
            <v>Dosagem de concreto em usina dosadora, tipo vertical, para 16,00m³/h, exclusive o fornecimento de materiais, sendo o trabalho intermitente, a 50%</v>
          </cell>
          <cell r="C5442" t="str">
            <v>m³</v>
          </cell>
        </row>
        <row r="5443">
          <cell r="A5443" t="str">
            <v>11.002.0021-1</v>
          </cell>
          <cell r="B5443" t="str">
            <v>Lançamento de concreto em peças armadas, inclusive transporte horizontal até 20,00m em carrinhos, e vertical até 10,00m com torre e guincho, colocação, adensamento e acabamento, considerando uma produção aproximada de 7,00m³/h</v>
          </cell>
          <cell r="C5443" t="str">
            <v>m³</v>
          </cell>
        </row>
        <row r="5444">
          <cell r="A5444" t="str">
            <v>11.002.0022-1</v>
          </cell>
          <cell r="B5444" t="str">
            <v>Idem item 11.002.0021, com produção aproximada de 3,50m³/h</v>
          </cell>
          <cell r="C5444" t="str">
            <v>m³</v>
          </cell>
        </row>
        <row r="5445">
          <cell r="A5445" t="str">
            <v>11.002.0023-1</v>
          </cell>
          <cell r="B5445" t="str">
            <v>Idem item 11.002.0021, com produção aproximada de 2,00m³/h</v>
          </cell>
          <cell r="C5445" t="str">
            <v>m³</v>
          </cell>
        </row>
        <row r="5446">
          <cell r="A5446" t="str">
            <v>11.002.0024-1</v>
          </cell>
          <cell r="B5446" t="str">
            <v>Idem item 11.002.0021, em condições especiais, com produção aproximada de 1,50m³/h</v>
          </cell>
          <cell r="C5446" t="str">
            <v>m³</v>
          </cell>
        </row>
        <row r="5447">
          <cell r="A5447" t="str">
            <v>11.002.0025-1</v>
          </cell>
          <cell r="B5447" t="str">
            <v>Idem item 11.002.0021, em condições especiais, com produção aproximada de 1,00m³/h</v>
          </cell>
          <cell r="C5447" t="str">
            <v>m³</v>
          </cell>
        </row>
        <row r="5448">
          <cell r="A5448" t="str">
            <v>11.002.0027-1</v>
          </cell>
          <cell r="B5448" t="str">
            <v>Lançamento de concreto em peças sem armadura, inclusive transporte horizontal até 20,00m em carrinhos, e vertical até 10,00m com torre e guincho, colocação, adensamento e acabamento, considerando uma produção aproximada de 7,00m³/h</v>
          </cell>
          <cell r="C5448" t="str">
            <v>m³</v>
          </cell>
        </row>
        <row r="5449">
          <cell r="A5449" t="str">
            <v>11.002.0028-1</v>
          </cell>
          <cell r="B5449" t="str">
            <v>Idem item 11.002.0027, com produção aproximada de 3,50m³/h</v>
          </cell>
          <cell r="C5449" t="str">
            <v>m³</v>
          </cell>
        </row>
        <row r="5450">
          <cell r="A5450" t="str">
            <v>11.002.0029-1</v>
          </cell>
          <cell r="B5450" t="str">
            <v>Idem item 11.002.0027, com produção aproximada de 2,00m³/h</v>
          </cell>
          <cell r="C5450" t="str">
            <v>m³</v>
          </cell>
        </row>
        <row r="5451">
          <cell r="A5451" t="str">
            <v>11.002.0030-1</v>
          </cell>
          <cell r="B5451" t="str">
            <v>Idem item 11.002.0027, em condições especiais, com produção aproximada de 1,50m³/h</v>
          </cell>
          <cell r="C5451" t="str">
            <v>m³</v>
          </cell>
        </row>
        <row r="5452">
          <cell r="A5452" t="str">
            <v>11.002.0031-1</v>
          </cell>
          <cell r="B5452" t="str">
            <v>Idem item 11.002.0027, em condições especiais, com produção aproximada de 1,00m³/h</v>
          </cell>
          <cell r="C5452" t="str">
            <v>m³</v>
          </cell>
        </row>
        <row r="5453">
          <cell r="A5453" t="str">
            <v>11.002.0033-1</v>
          </cell>
          <cell r="B5453" t="str">
            <v>Lançamento de concreto em peças sem armadura, inclusive o transporte horizontal até 20,00m em carrinhos, colocação, adensamento e acabamento, considerando uma produção aproximada de 7,00m³/h</v>
          </cell>
          <cell r="C5453" t="str">
            <v>m³</v>
          </cell>
        </row>
        <row r="5454">
          <cell r="A5454" t="str">
            <v>11.002.0034-1</v>
          </cell>
          <cell r="B5454" t="str">
            <v>Idem item 11.002.0033, com produção aproximada de 3,50m³/h</v>
          </cell>
          <cell r="C5454" t="str">
            <v>m³</v>
          </cell>
        </row>
        <row r="5455">
          <cell r="A5455" t="str">
            <v>11.002.0035-1</v>
          </cell>
          <cell r="B5455" t="str">
            <v>Idem item 11.002.0033, com produção aproximada de 2,00m³/h</v>
          </cell>
          <cell r="C5455" t="str">
            <v>m³</v>
          </cell>
        </row>
        <row r="5456">
          <cell r="A5456" t="str">
            <v>11.002.0036-1</v>
          </cell>
          <cell r="B5456" t="str">
            <v>Idem item 11.002.0033, em condições especiais, com produção aproximada de 1,50m³/h</v>
          </cell>
          <cell r="C5456" t="str">
            <v>m³</v>
          </cell>
        </row>
        <row r="5457">
          <cell r="A5457" t="str">
            <v>11.002.0037-1</v>
          </cell>
          <cell r="B5457" t="str">
            <v>Idem item 11.002.0033, em condições especiais, com produção aproximada de 1,00m³/h</v>
          </cell>
          <cell r="C5457" t="str">
            <v>m³</v>
          </cell>
        </row>
        <row r="5458">
          <cell r="A5458" t="str">
            <v>11.002.0039-1</v>
          </cell>
          <cell r="B5458" t="str">
            <v>Adicional para itens 11.002.0021 a 11.002.0037, correspondente a acréscimos na distância horizontal</v>
          </cell>
          <cell r="C5458" t="str">
            <v>m³ x dam</v>
          </cell>
        </row>
        <row r="5459">
          <cell r="A5459" t="str">
            <v>11.002.0040-1</v>
          </cell>
          <cell r="B5459" t="str">
            <v>Adicional para itens 11.002.0021 a 11.002.0031, correspondente a acréscimos na distância vertical</v>
          </cell>
          <cell r="C5459" t="str">
            <v>m³ x dam</v>
          </cell>
        </row>
        <row r="5460">
          <cell r="A5460" t="str">
            <v>11.002.0041-0</v>
          </cell>
          <cell r="B5460" t="str">
            <v>Lançamento de concreto em peças armadas, inclusive o transporte horizontal até 20,00m em carrinhos, colocação, adensamento e acabamento, considerando uma produção aproximada de 7,00m³/h</v>
          </cell>
          <cell r="C5460" t="str">
            <v>m³</v>
          </cell>
        </row>
        <row r="5461">
          <cell r="A5461" t="str">
            <v>11.002.0042-0</v>
          </cell>
          <cell r="B5461" t="str">
            <v>Idem item 11.002.0041, com produção aproximada de 3,50m³/h</v>
          </cell>
          <cell r="C5461" t="str">
            <v>m³</v>
          </cell>
        </row>
        <row r="5462">
          <cell r="A5462" t="str">
            <v>11.002.0043-1</v>
          </cell>
          <cell r="B5462" t="str">
            <v>Idem item 11.002.0041, com produção aproximada de 2,00m³/h</v>
          </cell>
          <cell r="C5462" t="str">
            <v>m³</v>
          </cell>
        </row>
        <row r="5463">
          <cell r="A5463" t="str">
            <v>11.002.0044-0</v>
          </cell>
          <cell r="B5463" t="str">
            <v>Idem item 11.002.0041, em condições especiais, com produção aproximada de 1,50m³/h</v>
          </cell>
          <cell r="C5463" t="str">
            <v>m³</v>
          </cell>
        </row>
        <row r="5464">
          <cell r="A5464" t="str">
            <v>11.002.0045-0</v>
          </cell>
          <cell r="B5464" t="str">
            <v>Idem item 11.002.0041, em condições especiais, com produção aproximada de 1,00m³/h</v>
          </cell>
          <cell r="C5464" t="str">
            <v>m³</v>
          </cell>
        </row>
        <row r="5465">
          <cell r="A5465" t="str">
            <v>11.002.0060-0</v>
          </cell>
          <cell r="B5465" t="str">
            <v>Lançamento de concreto em peças armadas, inclusive transporte horizontal e vertical, com auxílio de guindaste e caçambas de 1,00 a 1,50m³, cura, colocação, adensamento e acabamento</v>
          </cell>
          <cell r="C5465" t="str">
            <v>m³</v>
          </cell>
        </row>
        <row r="5466">
          <cell r="A5466" t="str">
            <v>11.003.0001-1</v>
          </cell>
          <cell r="B5466" t="str">
            <v>Concreto dosado racionalmente para uma resistência característica à compressão de 10MPa, inclusive materiais, transporte, preparo com betoneira, lançamento e adensamento</v>
          </cell>
          <cell r="C5466" t="str">
            <v>m³</v>
          </cell>
        </row>
        <row r="5467">
          <cell r="A5467" t="str">
            <v>11.003.0002-0</v>
          </cell>
          <cell r="B5467" t="str">
            <v>Idem item 11.003.0001, para uma resistência característica à compressão de 15MPa</v>
          </cell>
          <cell r="C5467" t="str">
            <v>m³</v>
          </cell>
        </row>
        <row r="5468">
          <cell r="A5468" t="str">
            <v>11.003.0003-1</v>
          </cell>
          <cell r="B5468" t="str">
            <v>Idem item 11.003.0001, para uma resistência característica à compressão de 20MPa</v>
          </cell>
          <cell r="C5468" t="str">
            <v>m³</v>
          </cell>
        </row>
        <row r="5469">
          <cell r="A5469" t="str">
            <v>11.003.0005-1</v>
          </cell>
          <cell r="B5469" t="str">
            <v>Idem item 11.003.0001, para uma resistência característica à compressão de 25MPa</v>
          </cell>
          <cell r="C5469" t="str">
            <v>m³</v>
          </cell>
        </row>
        <row r="5470">
          <cell r="A5470" t="str">
            <v>11.003.0006-0</v>
          </cell>
          <cell r="B5470" t="str">
            <v>Idem item 11.003.0001, para uma resistência característica a compressão de 30MPa</v>
          </cell>
          <cell r="C5470" t="str">
            <v>m³</v>
          </cell>
        </row>
        <row r="5471">
          <cell r="A5471" t="str">
            <v>11.003.0007-0</v>
          </cell>
          <cell r="B5471" t="str">
            <v>Idem item 11.003.0001, para uma resistência característica a compressão de 35MPa</v>
          </cell>
          <cell r="C5471" t="str">
            <v>m³</v>
          </cell>
        </row>
        <row r="5472">
          <cell r="A5472" t="str">
            <v>11.003.0008-0</v>
          </cell>
          <cell r="B5472" t="str">
            <v>Idem item 11.003.0001, para uma resistência característica a compressão de 40MPa</v>
          </cell>
          <cell r="C5472" t="str">
            <v>m³</v>
          </cell>
        </row>
        <row r="5473">
          <cell r="A5473" t="str">
            <v>11.003.0010-0</v>
          </cell>
          <cell r="B5473" t="str">
            <v>Idem item 11.003.0001, para uma resistência característica a compressão de 15MPa, inclusive impermeabilizante de pega normal, adicionado à água de amassamento</v>
          </cell>
          <cell r="C5473" t="str">
            <v>m³</v>
          </cell>
        </row>
        <row r="5474">
          <cell r="A5474" t="str">
            <v>11.003.0014-1</v>
          </cell>
          <cell r="B5474" t="str">
            <v>Concreto ciclópico confeccionado com concreto dosado para uma resistência característica à compressão de 10MPa, tendo 30% do volume real ocupado por pedra-de-mão, inclusive materiais, transporte, preparo, lançamento e adensamento</v>
          </cell>
          <cell r="C5474" t="str">
            <v>m³</v>
          </cell>
        </row>
        <row r="5475">
          <cell r="A5475" t="str">
            <v>11.003.0015-0</v>
          </cell>
          <cell r="B5475" t="str">
            <v>Idem item 11.003.0014, exclusive a pedra-de-mão</v>
          </cell>
          <cell r="C5475" t="str">
            <v>m³</v>
          </cell>
        </row>
        <row r="5476">
          <cell r="A5476" t="str">
            <v>11.003.0020-0</v>
          </cell>
          <cell r="B5476" t="str">
            <v>Concreto para camadas preparatórias com 180kg de cimento por m³ de concreto, inclusive materiais, transporte, produção, lançamento e adensamento</v>
          </cell>
          <cell r="C5476" t="str">
            <v>m³</v>
          </cell>
        </row>
        <row r="5477">
          <cell r="A5477" t="str">
            <v>11.003.0050-0</v>
          </cell>
          <cell r="B5477" t="str">
            <v>Preenchimento com concreto de 15MPa em vazios de alvenaria de blocos de concreto 10x20x40cm, em paredes de 10cm, medido pela área real, exclusive armação e a alvenaria</v>
          </cell>
          <cell r="C5477" t="str">
            <v>m²</v>
          </cell>
        </row>
        <row r="5478">
          <cell r="A5478" t="str">
            <v>11.003.0052-0</v>
          </cell>
          <cell r="B5478" t="str">
            <v>Idem item 11.003.0050, com concreto de 20MPa</v>
          </cell>
          <cell r="C5478" t="str">
            <v>m²</v>
          </cell>
        </row>
        <row r="5479">
          <cell r="A5479" t="str">
            <v>11.003.0054-0</v>
          </cell>
          <cell r="B5479" t="str">
            <v>Idem item 11.003.0050, com concreto de 25MPa</v>
          </cell>
          <cell r="C5479" t="str">
            <v>m²</v>
          </cell>
        </row>
        <row r="5480">
          <cell r="A5480" t="str">
            <v>11.003.0056-0</v>
          </cell>
          <cell r="B5480" t="str">
            <v>Idem item 11.003.0050, com concreto de 30MPa</v>
          </cell>
          <cell r="C5480" t="str">
            <v>m²</v>
          </cell>
        </row>
        <row r="5481">
          <cell r="A5481" t="str">
            <v>11.003.0060-0</v>
          </cell>
          <cell r="B5481" t="str">
            <v>Preenchimento com concreto de 15MPa em vazios de alvenaria de blocos de concreto 15x20x40cm, em paredes de 15cm, medido pela área real, exclusive armação e a alvenaria</v>
          </cell>
          <cell r="C5481" t="str">
            <v>m²</v>
          </cell>
        </row>
        <row r="5482">
          <cell r="A5482" t="str">
            <v>11.003.0062-0</v>
          </cell>
          <cell r="B5482" t="str">
            <v>Idem item 11.003.0060, com concreto de 20MPa</v>
          </cell>
          <cell r="C5482" t="str">
            <v>m²</v>
          </cell>
        </row>
        <row r="5483">
          <cell r="A5483" t="str">
            <v>11.003.0064-0</v>
          </cell>
          <cell r="B5483" t="str">
            <v>Idem item 11.003.0060, com concreto de 25MPa</v>
          </cell>
          <cell r="C5483" t="str">
            <v>m²</v>
          </cell>
        </row>
        <row r="5484">
          <cell r="A5484" t="str">
            <v>11.003.0066-0</v>
          </cell>
          <cell r="B5484" t="str">
            <v>Idem item 11.003.0060, com concreto de 30MPa</v>
          </cell>
          <cell r="C5484" t="str">
            <v>m²</v>
          </cell>
        </row>
        <row r="5485">
          <cell r="A5485" t="str">
            <v>11.003.0070-0</v>
          </cell>
          <cell r="B5485" t="str">
            <v>Preenchimento com concreto de 15MPa em vazios de alvenaria de blocos de concreto 20x20x40cm, em paredes de 20cm, medido pela área real, exclusive armação e a alvenaria</v>
          </cell>
          <cell r="C5485" t="str">
            <v>m²</v>
          </cell>
        </row>
        <row r="5486">
          <cell r="A5486" t="str">
            <v>11.003.0072-0</v>
          </cell>
          <cell r="B5486" t="str">
            <v>Idem item 11.003.0070, com concreto de 20MPa</v>
          </cell>
          <cell r="C5486" t="str">
            <v>m²</v>
          </cell>
        </row>
        <row r="5487">
          <cell r="A5487" t="str">
            <v>11.003.0074-0</v>
          </cell>
          <cell r="B5487" t="str">
            <v>Idem item 11.003.0070, com concreto de 25MPa</v>
          </cell>
          <cell r="C5487" t="str">
            <v>m²</v>
          </cell>
        </row>
        <row r="5488">
          <cell r="A5488" t="str">
            <v>11.003.0076-0</v>
          </cell>
          <cell r="B5488" t="str">
            <v>Idem item 11.003.0070, com concreto de 30MPa</v>
          </cell>
          <cell r="C5488" t="str">
            <v>m²</v>
          </cell>
        </row>
        <row r="5489">
          <cell r="A5489" t="str">
            <v>11.004.0001-1</v>
          </cell>
          <cell r="B5489" t="str">
            <v>Formas especiais de madeira para peças de concreto pré-moldado, servindo 20 vezes, tábuas de madeira de 3ª, com 4cm de espessura, moldagem e desmoldagem</v>
          </cell>
          <cell r="C5489" t="str">
            <v>m²</v>
          </cell>
        </row>
        <row r="5490">
          <cell r="A5490" t="str">
            <v>11.004.0002-0</v>
          </cell>
          <cell r="B5490" t="str">
            <v>Formas especiais de madeira para abóbada de túnel, em madeira de 3ª, considerando o aproveitamento da madeira de 3 vezes, inclusive fornecimento dos materiais e desmoldagem</v>
          </cell>
          <cell r="C5490" t="str">
            <v>m²</v>
          </cell>
        </row>
        <row r="5491">
          <cell r="A5491" t="str">
            <v>11.004.0003-0</v>
          </cell>
          <cell r="B5491" t="str">
            <v>Idem item 11.004.0002, considerando-se o uso dos materiais apenas 1 vez</v>
          </cell>
          <cell r="C5491" t="str">
            <v>m²</v>
          </cell>
        </row>
        <row r="5492">
          <cell r="A5492" t="str">
            <v>11.004.0020-1</v>
          </cell>
          <cell r="B5492" t="str">
            <v>Formas de madeira de 3ª, para moldagem de peças de concreto com paramentos planos, em lajes, vigas, paredes, etc, servindo a madeira 3 vezes, inclusive desmoldagem, exclusive escoramento</v>
          </cell>
          <cell r="C5492" t="str">
            <v>m²</v>
          </cell>
        </row>
        <row r="5493">
          <cell r="A5493" t="str">
            <v>11.004.0021-1</v>
          </cell>
          <cell r="B5493" t="str">
            <v>Formas de madeira de 3ª, para moldagem de peças de concreto com paramentos planos, em lajes, vigas, paredes, etc, servindo a madeira 2 vezes, inclusive desmoldagem, exclusive escoramento</v>
          </cell>
          <cell r="C5493" t="str">
            <v>m²</v>
          </cell>
        </row>
        <row r="5494">
          <cell r="A5494" t="str">
            <v>11.004.0022-1</v>
          </cell>
          <cell r="B5494" t="str">
            <v>Formas de madeira de 3ª, para moldagem de peças de concreto com paramentos planos, em lajes, vigas, paredes, etc, servindo a madeira 1,4 vezes, inclusive desmoldagem, exclusive escoramento</v>
          </cell>
          <cell r="C5494" t="str">
            <v>m²</v>
          </cell>
        </row>
        <row r="5495">
          <cell r="A5495" t="str">
            <v>11.004.0023-1</v>
          </cell>
          <cell r="B5495" t="str">
            <v>Idem item 11.004.0020, servindo a madeira 1 vez</v>
          </cell>
          <cell r="C5495" t="str">
            <v>m²</v>
          </cell>
        </row>
        <row r="5496">
          <cell r="A5496" t="str">
            <v>11.004.0024-1</v>
          </cell>
          <cell r="B5496" t="str">
            <v>Formas de madeira de 3ª, para moldagem de peças de concreto com paramentos curvos, servindo a madeira 1,4 vezes, inclusive desmoldagem, exclusive escoramento</v>
          </cell>
          <cell r="C5496" t="str">
            <v>m²</v>
          </cell>
        </row>
        <row r="5497">
          <cell r="A5497" t="str">
            <v>11.004.0025-1</v>
          </cell>
          <cell r="B5497" t="str">
            <v>Idem item 11.004.0024, para moldagem de peças de concreto armado, servindo a madeira 2 vezes</v>
          </cell>
          <cell r="C5497" t="str">
            <v>m²</v>
          </cell>
        </row>
        <row r="5498">
          <cell r="A5498" t="str">
            <v>11.004.0026-0</v>
          </cell>
          <cell r="B5498" t="str">
            <v>Formas de madeira de 3ª, para galerias retangulares de concreto armado, servindo a madeira 3 vezes, inclusive escoramento, fornecimento dos materiais e desmoldagem</v>
          </cell>
          <cell r="C5498" t="str">
            <v>m²</v>
          </cell>
        </row>
        <row r="5499">
          <cell r="A5499" t="str">
            <v>11.004.0027-0</v>
          </cell>
          <cell r="B5499" t="str">
            <v>Formas de madeira de 3ª, com aproveitamento da madeira apenas 1 vez, para viaduto de concreto, com escoramento metálico, exclusive aluguel deste, inclusive fornecimento de materiais e desmoldagem</v>
          </cell>
          <cell r="C5499" t="str">
            <v>m²</v>
          </cell>
        </row>
        <row r="5500">
          <cell r="A5500" t="str">
            <v>11.004.0028-0</v>
          </cell>
          <cell r="B5500" t="str">
            <v>Idem item 11.004.0027, sendo o aproveitamento da madeira 2 vezes</v>
          </cell>
          <cell r="C5500" t="str">
            <v>m²</v>
          </cell>
        </row>
        <row r="5501">
          <cell r="A5501" t="str">
            <v>11.004.0029-0</v>
          </cell>
          <cell r="B5501" t="str">
            <v>Formas de madeira de 3ª, com aproveitamento da madeira por 4 vezes para moldagem de cinta sobre baldrame, inclusive fornecimento de materiais e desmoldagem</v>
          </cell>
          <cell r="C5501" t="str">
            <v>m²</v>
          </cell>
        </row>
        <row r="5502">
          <cell r="A5502" t="str">
            <v>11.004.0030-1</v>
          </cell>
          <cell r="B5502" t="str">
            <v>Escoramento de pontilhões, pontes e viadutos, de concreto armado, com madeira de lei serrada e de 3ª com escoras de madeira de reflorestamento, utilizando a madeira 2 vezes, inclusive desmontagem, considera-se volume coberto, compreendido pela projeção horizontal do estrado no terreno, deduzida a parte estrutural envolvida</v>
          </cell>
          <cell r="C5502" t="str">
            <v>m³</v>
          </cell>
        </row>
        <row r="5503">
          <cell r="A5503" t="str">
            <v>11.004.0035-1</v>
          </cell>
          <cell r="B5503" t="str">
            <v>Escoramento de formas até 3,30m de pé direito, com madeira de 3ª, tábuas empregadas 3 vezes, prumos 4 vezes</v>
          </cell>
          <cell r="C5503" t="str">
            <v>m³</v>
          </cell>
        </row>
        <row r="5504">
          <cell r="A5504" t="str">
            <v>11.004.0036-0</v>
          </cell>
          <cell r="B5504" t="str">
            <v>Idem item 11.004.0035, para escoramento de 3,30 até 3,50m</v>
          </cell>
          <cell r="C5504" t="str">
            <v>m³</v>
          </cell>
        </row>
        <row r="5505">
          <cell r="A5505" t="str">
            <v>11.004.0037-0</v>
          </cell>
          <cell r="B5505" t="str">
            <v>Idem item 11.004.0035, para escoramento de 3,50 até 4,00m</v>
          </cell>
          <cell r="C5505" t="str">
            <v>m³</v>
          </cell>
        </row>
        <row r="5506">
          <cell r="A5506" t="str">
            <v>11.004.0038-1</v>
          </cell>
          <cell r="B5506" t="str">
            <v>Idem item 11.004.0035, para escoramento de 4,00 até 5,00m</v>
          </cell>
          <cell r="C5506" t="str">
            <v>m³</v>
          </cell>
        </row>
        <row r="5507">
          <cell r="A5507" t="str">
            <v>11.004.0053-1</v>
          </cell>
          <cell r="B5507" t="str">
            <v>Escoramento de formas de moldagem de peças de concreto em vigas isoladas e semelhantes, até 5,00m de pé direito, e até 60 cm de altura, com madeira de 3ª, empregado 2 vezes, medida pela área de projeção lateral de escoramento (comprimento da viga vezes altura do escoramento até o fundo da mesma)</v>
          </cell>
          <cell r="C5507" t="str">
            <v>m²</v>
          </cell>
        </row>
        <row r="5508">
          <cell r="A5508" t="str">
            <v>11.004.0055-0</v>
          </cell>
          <cell r="B5508" t="str">
            <v>Escoramento de rocha, ou enchimento por cima de cambotas metálicas, com madeira de reflorestamento, medido pelo volume de madeira empregada, considerando a seção média das toras e seu comprimento</v>
          </cell>
          <cell r="C5508" t="str">
            <v>m³</v>
          </cell>
        </row>
        <row r="5509">
          <cell r="A5509" t="str">
            <v>11.004.0060-0</v>
          </cell>
          <cell r="B5509" t="str">
            <v>Escoramento de túnel escavado em terra, com madeira de reflorestamento serrada, de 2”, por cima das cambotas metálicas, inclusive o fornecimento e colocação da madeira, sem aproveitamento desta</v>
          </cell>
          <cell r="C5509" t="str">
            <v>m²</v>
          </cell>
        </row>
        <row r="5510">
          <cell r="A5510" t="str">
            <v>11.004.0061-0</v>
          </cell>
          <cell r="B5510" t="str">
            <v>Reforço lateral de escoramento de formas de pilares ou vigas, com 30% de aproveitamento da madeira, inclusive retirada</v>
          </cell>
          <cell r="C5510" t="str">
            <v>m²</v>
          </cell>
        </row>
        <row r="5511">
          <cell r="A5511" t="str">
            <v>11.004.0063-0</v>
          </cell>
          <cell r="B5511" t="str">
            <v>Idem item 11.004.0061, servindo a madeira 2 vezes</v>
          </cell>
          <cell r="C5511" t="str">
            <v>m²</v>
          </cell>
        </row>
        <row r="5512">
          <cell r="A5512" t="str">
            <v>11.004.0065-0</v>
          </cell>
          <cell r="B5512" t="str">
            <v>Escoramento de formas de paramentos verticais, para altura até 1,50m, com 30% de aproveitamento da madeira, inclusive retirada</v>
          </cell>
          <cell r="C5512" t="str">
            <v>m²</v>
          </cell>
        </row>
        <row r="5513">
          <cell r="A5513" t="str">
            <v>11.004.0066-0</v>
          </cell>
          <cell r="B5513" t="str">
            <v>Idem item 11.004.0065, com aproveitamento de 2 vezes</v>
          </cell>
          <cell r="C5513" t="str">
            <v>m²</v>
          </cell>
        </row>
        <row r="5514">
          <cell r="A5514" t="str">
            <v>11.004.0069-1</v>
          </cell>
          <cell r="B5514" t="str">
            <v>Escoramento de formas de paramentos verticais, para altura de 1,50 a 5,00m, com 30% de aproveitamento da madeira, inclusive retirada</v>
          </cell>
          <cell r="C5514" t="str">
            <v>m²</v>
          </cell>
        </row>
        <row r="5515">
          <cell r="A5515" t="str">
            <v>11.004.0070-1</v>
          </cell>
          <cell r="B5515" t="str">
            <v>Idem item 11.004.0069, para altura de 1,50 a 5,00m e aproveitamento de 2 vezes</v>
          </cell>
          <cell r="C5515" t="str">
            <v>m²</v>
          </cell>
        </row>
        <row r="5516">
          <cell r="A5516" t="str">
            <v>11.004.0072-1</v>
          </cell>
          <cell r="B5516" t="str">
            <v>Idem item 11.004.0069, para altura de 5,00 a 8,00m e 30% de aproveitamento</v>
          </cell>
          <cell r="C5516" t="str">
            <v>m²</v>
          </cell>
        </row>
        <row r="5517">
          <cell r="A5517" t="str">
            <v>11.004.0073-1</v>
          </cell>
          <cell r="B5517" t="str">
            <v>Idem item 11.004.0069, para altura de 5,00 a 8,00m e aproveitamento de 2 vezes</v>
          </cell>
          <cell r="C5517" t="str">
            <v>m²</v>
          </cell>
        </row>
        <row r="5518">
          <cell r="A5518" t="str">
            <v>11.004.0075-0</v>
          </cell>
          <cell r="B5518" t="str">
            <v>Idem item 11.004.0069, para altura de 8,00 a 12,00m e 30% de aproveitamento</v>
          </cell>
          <cell r="C5518" t="str">
            <v>m²</v>
          </cell>
        </row>
        <row r="5519">
          <cell r="A5519" t="str">
            <v>11.004.0076-1</v>
          </cell>
          <cell r="B5519" t="str">
            <v>Idem item 11.004.0069, para altura de 8,00 a 12,00m e aproveitamento de 2 vezes</v>
          </cell>
          <cell r="C5519" t="str">
            <v>m²</v>
          </cell>
        </row>
        <row r="5520">
          <cell r="A5520" t="str">
            <v>11.004.0080-0</v>
          </cell>
          <cell r="B5520" t="str">
            <v>Junta de madeira para pontes, utilizando sarrafos de 1 x 7cm</v>
          </cell>
          <cell r="C5520" t="str">
            <v>m</v>
          </cell>
        </row>
        <row r="5521">
          <cell r="A5521" t="str">
            <v>11.004.0100-0</v>
          </cell>
          <cell r="B5521" t="str">
            <v>Pilar em madeira de reflorestamento, com 25cm de diâmetro, tratado com pintura imunizante, exclusive escavação, fundação e reaterro. FORNECIMENTO e ASSENTAMENTO</v>
          </cell>
          <cell r="C5521" t="str">
            <v>m</v>
          </cell>
        </row>
        <row r="5522">
          <cell r="A5522" t="str">
            <v>11.004.0200-0</v>
          </cell>
          <cell r="B5522" t="str">
            <v>Pier para atracação de embarcações estruturado em peças de madeira serrada, sendo as longarinas de 3” x 9” e as transversinas de 3” x 12”, fixadas por barras inox rosqueadas de 1,00m x 1/2”, assoalho em ripas de madeira aparelhada de (2,5 x 10)cm, fixadas por pregos galvanizados de seção quadrada nas dimensões de (4,38 x 79)mm. Todo conjunto assentado sobre pilares circulares com diâmetro de 40cm em concreto estrutural fck=20MPa, revestido em tubo de PVC rígido de 400mm. Fornecimento de todos os materiais, colocação, instalação, transporte, topografia e montagem de todas as peças e acabamento final</v>
          </cell>
          <cell r="C5522" t="str">
            <v>m²</v>
          </cell>
        </row>
        <row r="5523">
          <cell r="A5523" t="str">
            <v>11.005.0001-1</v>
          </cell>
          <cell r="B5523" t="str">
            <v>Formas de chapas de madeira compensada, empregando-se as de 14mm, resinadas, e também as de 20mm de espessura, plastificadas, servindo 4 vezes, e a madeira auxiliar servindo 3 vezes, inclusive fornecimento e desmoldagem, exclusive escoramento</v>
          </cell>
          <cell r="C5523" t="str">
            <v>m²</v>
          </cell>
        </row>
        <row r="5524">
          <cell r="A5524" t="str">
            <v>11.005.0002-1</v>
          </cell>
          <cell r="B5524" t="str">
            <v>Idem item 11.005.0001, servindo a madeira 1 vez</v>
          </cell>
          <cell r="C5524" t="str">
            <v>m²</v>
          </cell>
        </row>
        <row r="5525">
          <cell r="A5525" t="str">
            <v>11.005.0005-1</v>
          </cell>
          <cell r="B5525" t="str">
            <v>Formas de chapas de madeira compensada, de 20mm de espessura, plastificadas, servindo 1 vez para viadutos, incluindo peças de transferência para escoramento metálico, exclusive este, inclusive fornecimento de materiais e desmoldagem</v>
          </cell>
          <cell r="C5525" t="str">
            <v>m²</v>
          </cell>
        </row>
        <row r="5526">
          <cell r="A5526" t="str">
            <v>11.005.0006-1</v>
          </cell>
          <cell r="B5526" t="str">
            <v>Idem item 11.005.0005, servindo a madeira 2 vezes</v>
          </cell>
          <cell r="C5526" t="str">
            <v>m²</v>
          </cell>
        </row>
        <row r="5527">
          <cell r="A5527" t="str">
            <v>11.005.0010-0</v>
          </cell>
          <cell r="B5527" t="str">
            <v>Formas de chapas de madeira compensada, de 14mm de espessura, resinadas, para lajes, servindo 5 vezes, e madeira auxiliar servindo 5 vezes, inclusive fornecimento e desmoldagem, exclusive escoramento</v>
          </cell>
          <cell r="C5527" t="str">
            <v>m²</v>
          </cell>
        </row>
        <row r="5528">
          <cell r="A5528" t="str">
            <v>11.005.0012-0</v>
          </cell>
          <cell r="B5528" t="str">
            <v>Formas de chapas de madeira compensada, de 14mm de espessura, resinadas, para lajes, servindo 2 vezes, e madeira auxiliar servindo 2 vezes, inclusive fornecimento e desmoldagem, exclusive escoramento</v>
          </cell>
          <cell r="C5528" t="str">
            <v>m²</v>
          </cell>
        </row>
        <row r="5529">
          <cell r="A5529" t="str">
            <v>11.005.0015-0</v>
          </cell>
          <cell r="B5529" t="str">
            <v>Formas de chapas de madeira compensada, de 20mm de espessura, plastificadas, servindo 2 vezes, e madeira auxiliar servindo 3 vezes, inclusive fornecimento e desmoldagem, exclusive escoramento</v>
          </cell>
          <cell r="C5529" t="str">
            <v>m²</v>
          </cell>
        </row>
        <row r="5530">
          <cell r="A5530" t="str">
            <v>11.005.0020-0</v>
          </cell>
          <cell r="B5530" t="str">
            <v>Formas de chapas de madeira compensada, de 10mm de espessura, tipo caixa perdida, com 50cm de largura e 46cm de altura.  FORNECIMENTO e COLOCAÇÃO</v>
          </cell>
          <cell r="C5530" t="str">
            <v>m</v>
          </cell>
        </row>
        <row r="5531">
          <cell r="A5531" t="str">
            <v>11.005.0050-0</v>
          </cell>
          <cell r="B5531" t="str">
            <v>Formas de chapas de madeira compensada, de 20mm, resinadas, e madeira auxiliar, uso 1 vez, para estrutura de pontes e viadutos, inclusive fornecimento de todos os materiais, equipamentos auxiliares (guindaste e guindauto) e desmoldagem, exclusive escoramento</v>
          </cell>
          <cell r="C5531" t="str">
            <v>m²</v>
          </cell>
        </row>
        <row r="5532">
          <cell r="A5532" t="str">
            <v>11.005.0055-0</v>
          </cell>
          <cell r="B5532" t="str">
            <v>Formas de chapas de madeira compensada, de 17mm, resinadas, 2 usos, para lajes de pontes e viadutos, inclusive peças de transferência para o escoramento metálico (exclusive este), fornecimento de todos os materiais e equipamentos auxiliares (guindaste e guindauto) e desmoldagem, exclusive escoramento</v>
          </cell>
          <cell r="C5532" t="str">
            <v>m²</v>
          </cell>
        </row>
        <row r="5533">
          <cell r="A5533" t="str">
            <v>11.006.0005-0</v>
          </cell>
          <cell r="B5533" t="str">
            <v>Formas plásticas recicladas (aluguel), para edificações com lajes planas, nas dimensões de 61 x 61cm, com 18mm de espessura, exclusive montagem e desmontagem (vide família 11.007)</v>
          </cell>
          <cell r="C5533" t="str">
            <v>m²xmês</v>
          </cell>
        </row>
        <row r="5534">
          <cell r="A5534" t="str">
            <v>11.006.0020-0</v>
          </cell>
          <cell r="B5534" t="str">
            <v>Caixas plásticas recicladas (aluguel), para lajes nervuradas, nas dimensões de 61 x 61cm e 16cm de altura, exclusive montagem e desmontagem (vide família 11.007)</v>
          </cell>
          <cell r="C5534" t="str">
            <v>unxmês</v>
          </cell>
        </row>
        <row r="5535">
          <cell r="A5535" t="str">
            <v>11.006.0025-0</v>
          </cell>
          <cell r="B5535" t="str">
            <v>Idem item 11.006.0020, com 18cm de altura</v>
          </cell>
          <cell r="C5535" t="str">
            <v>unxmês</v>
          </cell>
        </row>
        <row r="5536">
          <cell r="A5536" t="str">
            <v>11.006.0030-0</v>
          </cell>
          <cell r="B5536" t="str">
            <v>Caixas plásticas recicladas (aluguel), para lajes nervuradas, nas dimensões de 61 x 61cm, com 21cm de altura, exclusive montagem e desmontagem (vide família 11.007)</v>
          </cell>
          <cell r="C5536" t="str">
            <v>unxmês</v>
          </cell>
        </row>
        <row r="5537">
          <cell r="A5537" t="str">
            <v>11.006.0035-0</v>
          </cell>
          <cell r="B5537" t="str">
            <v>Idem item 11.006.0020, com 26cm de altura</v>
          </cell>
          <cell r="C5537" t="str">
            <v>unxmês</v>
          </cell>
        </row>
        <row r="5538">
          <cell r="A5538" t="str">
            <v>11.006.0040-0</v>
          </cell>
          <cell r="B5538" t="str">
            <v>Idem item 11.006.0020, com 30cm de altura</v>
          </cell>
          <cell r="C5538" t="str">
            <v>unxmês</v>
          </cell>
        </row>
        <row r="5539">
          <cell r="A5539" t="str">
            <v>11.006.0100-0</v>
          </cell>
          <cell r="B5539" t="str">
            <v>Canaletas plásticas recicladas (aluguel), com 61cm de comprimento para acréscimo de 12cm na altura das nervuras, exclusive montagem e desmontagem (vide família 11.007)</v>
          </cell>
          <cell r="C5539" t="str">
            <v>unxmês</v>
          </cell>
        </row>
        <row r="5540">
          <cell r="A5540" t="str">
            <v>11.007.0005-0</v>
          </cell>
          <cell r="B5540" t="str">
            <v>Montagem e desmontagem de formas plásticas recicladas, com dimensões de 61 x 61cm, espessura de 18mm</v>
          </cell>
          <cell r="C5540" t="str">
            <v>m²</v>
          </cell>
        </row>
        <row r="5541">
          <cell r="A5541" t="str">
            <v>11.007.0020-0</v>
          </cell>
          <cell r="B5541" t="str">
            <v xml:space="preserve">Montagem e desmontagem de caixas plásticas recicladas, com dimensões de 61 x 61cm, alturas de 16 a 30cm </v>
          </cell>
          <cell r="C5541" t="str">
            <v>un</v>
          </cell>
        </row>
        <row r="5542">
          <cell r="A5542" t="str">
            <v>11.007.0030-0</v>
          </cell>
          <cell r="B5542" t="str">
            <v>Montagem e desmontagem de  canaletas plásticas recicladas com 12cm de altura</v>
          </cell>
          <cell r="C5542" t="str">
            <v>un</v>
          </cell>
        </row>
        <row r="5543">
          <cell r="A5543" t="str">
            <v>11.008.0001-1</v>
          </cell>
          <cell r="B5543" t="str">
            <v>Obs.: Para colocação de aço CA-25, 50 e 60, vide família 11.011 - Barra de aço CA-25, redonda, sem saliência ou mossa, coeficiente de conformação superficial mínimo (aderência) igual a 1, diâmetro igual a 6,3mm, destinada à armadura de peças de concreto armado, compreendendo 10% de perdas de pontas e arame 18. FORNECIMENTO</v>
          </cell>
          <cell r="C5543" t="str">
            <v>kg</v>
          </cell>
        </row>
        <row r="5544">
          <cell r="A5544" t="str">
            <v>11.008.0003-0</v>
          </cell>
          <cell r="B5544" t="str">
            <v>Idem item 11.008.0001, diâmetro de 8mm</v>
          </cell>
          <cell r="C5544" t="str">
            <v>kg</v>
          </cell>
        </row>
        <row r="5545">
          <cell r="A5545" t="str">
            <v>11.008.0004-1</v>
          </cell>
          <cell r="B5545" t="str">
            <v>Idem item 11.008.0001, diâmetro maior ou igual a 10mm</v>
          </cell>
          <cell r="C5545" t="str">
            <v>kg</v>
          </cell>
        </row>
        <row r="5546">
          <cell r="A5546" t="str">
            <v>11.009.0011-0</v>
          </cell>
          <cell r="B5546" t="str">
            <v>Fio de aço CA-60, redondo, com saliência ou mossa, coeficiente de conformação superficial mínimo (aderência) igual a 1,5, diâmetro entre 4,2 a 5mm, destinado à armadura de peças de concreto armado, 10% de perdas de pontas e arame 18. FORNECIMENTO</v>
          </cell>
          <cell r="C5546" t="str">
            <v>kg</v>
          </cell>
        </row>
        <row r="5547">
          <cell r="A5547" t="str">
            <v>11.009.0012-0</v>
          </cell>
          <cell r="B5547" t="str">
            <v>Idem item 11.009.0011, diâmetro acima de 5mm</v>
          </cell>
          <cell r="C5547" t="str">
            <v>kg</v>
          </cell>
        </row>
        <row r="5548">
          <cell r="A5548" t="str">
            <v>11.009.0013-0</v>
          </cell>
          <cell r="B5548" t="str">
            <v>Barra de aço CA-50, com saliência ou mossa, coeficiente de conformação superficial mínimo (aderência) igual a 1,5, diâmetro de 6,3mm, destinada à armadura de concreto armado, compreendendo 10% de perdas de pontas e arame 18. FORNECIMENTO</v>
          </cell>
          <cell r="C5548" t="str">
            <v>kg</v>
          </cell>
        </row>
        <row r="5549">
          <cell r="A5549" t="str">
            <v>11.009.0014-1</v>
          </cell>
          <cell r="B5549" t="str">
            <v>Barra de aço CA-50, com saliência ou mossa, coeficiente de conformação superficial mínimo (aderência) igual a 1,5, sendo diâmetro de 8 a 12,5mm, destinada à armadura de concreto armado, compreendendo 10% de perdas de pontas e arame 18. FORNECIMENTO</v>
          </cell>
          <cell r="C5549" t="str">
            <v>kg</v>
          </cell>
        </row>
        <row r="5550">
          <cell r="A5550" t="str">
            <v>11.009.0015-1</v>
          </cell>
          <cell r="B5550" t="str">
            <v>Barra de aço CA-50, com saliência ou mossa, coeficiente de conformação superficial mínimo (aderência) igual a 1,5, sendo diâmetro acima de 12,5mm, destinada à armadura de concreto armado, compreendendo 10% de perdas de pontas e arame 18. FORNECIMENTO</v>
          </cell>
          <cell r="C5550" t="str">
            <v>kg</v>
          </cell>
        </row>
        <row r="5551">
          <cell r="A5551" t="str">
            <v>11.010.0008-0</v>
          </cell>
          <cell r="B5551" t="str">
            <v>Cabo de aço de 1 cordoalha de 12,7mm, exclusive bainha e perdas de pontas, compreendendo apenas o fornecimento medido pelo peso do cabo geometricamente necessário</v>
          </cell>
          <cell r="C5551" t="str">
            <v>kg</v>
          </cell>
        </row>
        <row r="5552">
          <cell r="A5552" t="str">
            <v>11.010.0009-0</v>
          </cell>
          <cell r="B5552" t="str">
            <v>Idem item 11.010.0008, para 2 cordoalhas de 12,7mm, inclusive bainha metálica preta</v>
          </cell>
          <cell r="C5552" t="str">
            <v>kg</v>
          </cell>
        </row>
        <row r="5553">
          <cell r="A5553" t="str">
            <v>11.010.0010-0</v>
          </cell>
          <cell r="B5553" t="str">
            <v>Idem item 11.010.0008, para 3 cordoalhas de 12,7mm, inclusive bainha metálica preta</v>
          </cell>
          <cell r="C5553" t="str">
            <v>kg</v>
          </cell>
        </row>
        <row r="5554">
          <cell r="A5554" t="str">
            <v>11.010.0011-0</v>
          </cell>
          <cell r="B5554" t="str">
            <v>Idem item 11.010.0008, para 4 cordoalhas de 12,7mm, inclusive bainha metálica preta</v>
          </cell>
          <cell r="C5554" t="str">
            <v>kg</v>
          </cell>
        </row>
        <row r="5555">
          <cell r="A5555" t="str">
            <v>11.010.0012-0</v>
          </cell>
          <cell r="B5555" t="str">
            <v>Idem item 11.010.0008, para 5 cordoalhas de 12,7mm, inclusive bainha metálica preta</v>
          </cell>
          <cell r="C5555" t="str">
            <v>kg</v>
          </cell>
        </row>
        <row r="5556">
          <cell r="A5556" t="str">
            <v>11.010.0013-0</v>
          </cell>
          <cell r="B5556" t="str">
            <v>Idem item 11.010.0008, para 6 cordoalhas de 12,7mm, inclusive bainha metálica preta</v>
          </cell>
          <cell r="C5556" t="str">
            <v>kg</v>
          </cell>
        </row>
        <row r="5557">
          <cell r="A5557" t="str">
            <v>11.010.0014-0</v>
          </cell>
          <cell r="B5557" t="str">
            <v>Idem item 11.010.0008, para 7 cordoalhas de 12,7mm, inclusive bainha metálica preta</v>
          </cell>
          <cell r="C5557" t="str">
            <v>kg</v>
          </cell>
        </row>
        <row r="5558">
          <cell r="A5558" t="str">
            <v>11.010.0015-1</v>
          </cell>
          <cell r="B5558" t="str">
            <v>Idem item 11.010.0008, para 12 cordoalhas de 12,7mm, inclusive bainha metálica preta</v>
          </cell>
          <cell r="C5558" t="str">
            <v>kg</v>
          </cell>
        </row>
        <row r="5559">
          <cell r="A5559" t="str">
            <v>11.010.0016-0</v>
          </cell>
          <cell r="B5559" t="str">
            <v>Idem item 11.010.0008, para 19 cordoalhas de 12,7mm, inclusive bainha metálica preta</v>
          </cell>
          <cell r="C5559" t="str">
            <v>kg</v>
          </cell>
        </row>
        <row r="5560">
          <cell r="A5560" t="str">
            <v>11.010.0017-0</v>
          </cell>
          <cell r="B5560" t="str">
            <v>Idem item 11.010.0008, para 22 cordoalhas de 12,7mm, inclusivebainha metálica preta</v>
          </cell>
          <cell r="C5560" t="str">
            <v>kg</v>
          </cell>
        </row>
        <row r="5561">
          <cell r="A5561" t="str">
            <v>11.010.0018-0</v>
          </cell>
          <cell r="B5561" t="str">
            <v>Idem item 11.010.0008, para 27 cordoalhas de 12,7mm, inclusive bainha metálica preta</v>
          </cell>
          <cell r="C5561" t="str">
            <v>kg</v>
          </cell>
        </row>
        <row r="5562">
          <cell r="A5562" t="str">
            <v>11.010.0019-0</v>
          </cell>
          <cell r="B5562" t="str">
            <v>Idem item 11.010.0008, para 31 cordoalhas de 12,7mm, inclusive bainha metálica preta</v>
          </cell>
          <cell r="C5562" t="str">
            <v>kg</v>
          </cell>
        </row>
        <row r="5563">
          <cell r="A5563" t="str">
            <v>11.010.0020-0</v>
          </cell>
          <cell r="B5563" t="str">
            <v>Idem item 11.010.0008, para 37 cordoalhas de 12,7mm, inclusive bainha metálica preta</v>
          </cell>
          <cell r="C5563" t="str">
            <v>kg</v>
          </cell>
        </row>
        <row r="5564">
          <cell r="A5564" t="str">
            <v>11.010.0028-0</v>
          </cell>
          <cell r="B5564" t="str">
            <v>Idem item 11.010.0009, sendo a bainha de aço galvanizado</v>
          </cell>
          <cell r="C5564" t="str">
            <v>kg</v>
          </cell>
        </row>
        <row r="5565">
          <cell r="A5565" t="str">
            <v>11.010.0029-0</v>
          </cell>
          <cell r="B5565" t="str">
            <v>Idem item 11.010.0010, sendo a bainha de aço galvanizado</v>
          </cell>
          <cell r="C5565" t="str">
            <v>kg</v>
          </cell>
        </row>
        <row r="5566">
          <cell r="A5566" t="str">
            <v>11.010.0030-0</v>
          </cell>
          <cell r="B5566" t="str">
            <v>Idem item 11.010.0011, sendo a bainha de aço galvanizado</v>
          </cell>
          <cell r="C5566" t="str">
            <v>kg</v>
          </cell>
        </row>
        <row r="5567">
          <cell r="A5567" t="str">
            <v>11.010.0031-0</v>
          </cell>
          <cell r="B5567" t="str">
            <v>Idem item 11.010.0012, sendo a bainha de aço galvanizado</v>
          </cell>
          <cell r="C5567" t="str">
            <v>kg</v>
          </cell>
        </row>
        <row r="5568">
          <cell r="A5568" t="str">
            <v>11.010.0032-0</v>
          </cell>
          <cell r="B5568" t="str">
            <v>Idem item 11.010.0013, sendo a bainha de aço galvanizado</v>
          </cell>
          <cell r="C5568" t="str">
            <v>kg</v>
          </cell>
        </row>
        <row r="5569">
          <cell r="A5569" t="str">
            <v>11.010.0033-0</v>
          </cell>
          <cell r="B5569" t="str">
            <v>Idem item 11.010.0014, sendo a bainha de aço galvanizado</v>
          </cell>
          <cell r="C5569" t="str">
            <v>kg</v>
          </cell>
        </row>
        <row r="5570">
          <cell r="A5570" t="str">
            <v>11.010.0034-0</v>
          </cell>
          <cell r="B5570" t="str">
            <v>Idem item 11.010.0015, sendo a bainha de aço galvanizado</v>
          </cell>
          <cell r="C5570" t="str">
            <v>kg</v>
          </cell>
        </row>
        <row r="5571">
          <cell r="A5571" t="str">
            <v>11.010.0035-0</v>
          </cell>
          <cell r="B5571" t="str">
            <v>Idem item 11.010.0016, sendo a bainha de aço galvanizado</v>
          </cell>
          <cell r="C5571" t="str">
            <v>kg</v>
          </cell>
        </row>
        <row r="5572">
          <cell r="A5572" t="str">
            <v>11.010.0036-0</v>
          </cell>
          <cell r="B5572" t="str">
            <v>Idem item 11.010.0017, sendo a bainha de aço galvanizado</v>
          </cell>
          <cell r="C5572" t="str">
            <v>kg</v>
          </cell>
        </row>
        <row r="5573">
          <cell r="A5573" t="str">
            <v>11.010.0037-0</v>
          </cell>
          <cell r="B5573" t="str">
            <v>Idem item 11.010.0018, sendo a bainha de aço galvanizado</v>
          </cell>
          <cell r="C5573" t="str">
            <v>kg</v>
          </cell>
        </row>
        <row r="5574">
          <cell r="A5574" t="str">
            <v>11.010.0038-0</v>
          </cell>
          <cell r="B5574" t="str">
            <v>Idem item 11.010.0019, sendo a bainha de aço galvanizado</v>
          </cell>
          <cell r="C5574" t="str">
            <v>kg</v>
          </cell>
        </row>
        <row r="5575">
          <cell r="A5575" t="str">
            <v>11.010.0039-0</v>
          </cell>
          <cell r="B5575" t="str">
            <v>Idem item 11.010.0020, sendo a bainha de aço galvanizado</v>
          </cell>
          <cell r="C5575" t="str">
            <v>kg</v>
          </cell>
        </row>
        <row r="5576">
          <cell r="A5576" t="str">
            <v>11.010.0060-0</v>
          </cell>
          <cell r="B5576" t="str">
            <v>Cabo de aço de 1 cordoalha de 15,2mm, exclusive bainha e perdas de pontas, compreendendo apenas o fornecimento medido pelo peso do cabo geometricamente necessário</v>
          </cell>
          <cell r="C5576" t="str">
            <v>kg</v>
          </cell>
        </row>
        <row r="5577">
          <cell r="A5577" t="str">
            <v>11.010.0061-0</v>
          </cell>
          <cell r="B5577" t="str">
            <v>Idem item 11.010.0060, para 2 cordoalhas de 15,2mm, inclusive bainha metálica preta</v>
          </cell>
          <cell r="C5577" t="str">
            <v>kg</v>
          </cell>
        </row>
        <row r="5578">
          <cell r="A5578" t="str">
            <v>11.010.0062-0</v>
          </cell>
          <cell r="B5578" t="str">
            <v>Idem item 11.010.0060, para 3 cordoalhas de 15,2mm, inclusive bainha metálica preta</v>
          </cell>
          <cell r="C5578" t="str">
            <v>kg</v>
          </cell>
        </row>
        <row r="5579">
          <cell r="A5579" t="str">
            <v>11.010.0063-0</v>
          </cell>
          <cell r="B5579" t="str">
            <v>Idem item 11.010.0060, para 4 cordoalhas de 15,2mm, inclusive bainha metálica preta</v>
          </cell>
          <cell r="C5579" t="str">
            <v>kg</v>
          </cell>
        </row>
        <row r="5580">
          <cell r="A5580" t="str">
            <v>11.010.0064-0</v>
          </cell>
          <cell r="B5580" t="str">
            <v>Idem item 11.010.0060, para 5 cordoalhas de 15,2mm, inclusive bainha metálica preta</v>
          </cell>
          <cell r="C5580" t="str">
            <v>kg</v>
          </cell>
        </row>
        <row r="5581">
          <cell r="A5581" t="str">
            <v>11.010.0065-0</v>
          </cell>
          <cell r="B5581" t="str">
            <v>Idem item 11.010.0060, para 6 cordoalhas de 15,2mm, inclusive bainha metálica preta</v>
          </cell>
          <cell r="C5581" t="str">
            <v>kg</v>
          </cell>
        </row>
        <row r="5582">
          <cell r="A5582" t="str">
            <v>11.010.0066-0</v>
          </cell>
          <cell r="B5582" t="str">
            <v>Idem item 11.010.0060, para 7 cordoalhas de 15,2mm, inclusive bainha metálica preta</v>
          </cell>
          <cell r="C5582" t="str">
            <v>kg</v>
          </cell>
        </row>
        <row r="5583">
          <cell r="A5583" t="str">
            <v>11.010.0067-0</v>
          </cell>
          <cell r="B5583" t="str">
            <v>Idem item 11.010.0060, para 12 cordoalhas de 15,2mm, inclusive bainha metálica preta</v>
          </cell>
          <cell r="C5583" t="str">
            <v>kg</v>
          </cell>
        </row>
        <row r="5584">
          <cell r="A5584" t="str">
            <v>11.010.0068-0</v>
          </cell>
          <cell r="B5584" t="str">
            <v>Idem item 11.010.0060, para 19 cordoalhas de 15,2mm, inclusive bainha metálica preta</v>
          </cell>
          <cell r="C5584" t="str">
            <v>kg</v>
          </cell>
        </row>
        <row r="5585">
          <cell r="A5585" t="str">
            <v>11.010.0069-0</v>
          </cell>
          <cell r="B5585" t="str">
            <v>Idem item 11.010.0060, para 22 cordoalhas de 15,2mm, inclusive bainha metálica preta</v>
          </cell>
          <cell r="C5585" t="str">
            <v>kg</v>
          </cell>
        </row>
        <row r="5586">
          <cell r="A5586" t="str">
            <v>11.010.0070-0</v>
          </cell>
          <cell r="B5586" t="str">
            <v>Idem item 11.010.0060, para 27 cordoalhas de 15,2mm, inclusive bainha metálica preta</v>
          </cell>
          <cell r="C5586" t="str">
            <v>kg</v>
          </cell>
        </row>
        <row r="5587">
          <cell r="A5587" t="str">
            <v>11.010.0071-0</v>
          </cell>
          <cell r="B5587" t="str">
            <v>Idem item 11.010.0060, para 31 cordoalhas de 15,2mm, inclusive bainha metálica preta</v>
          </cell>
          <cell r="C5587" t="str">
            <v>kg</v>
          </cell>
        </row>
        <row r="5588">
          <cell r="A5588" t="str">
            <v>11.010.0072-0</v>
          </cell>
          <cell r="B5588" t="str">
            <v>Idem item 11.010.0060, para 37 cordoalhas de 15,2mm, inclusive bainha metálica preta</v>
          </cell>
          <cell r="C5588" t="str">
            <v>kg</v>
          </cell>
        </row>
        <row r="5589">
          <cell r="A5589" t="str">
            <v>11.010.0081-0</v>
          </cell>
          <cell r="B5589" t="str">
            <v>Idem item 11.010.0061, sendo a bainha de aço galvanizado</v>
          </cell>
          <cell r="C5589" t="str">
            <v>kg</v>
          </cell>
        </row>
        <row r="5590">
          <cell r="A5590" t="str">
            <v>11.010.0082-0</v>
          </cell>
          <cell r="B5590" t="str">
            <v>Idem item 11.010.0062, sendo a bainha de aço galvanizado</v>
          </cell>
          <cell r="C5590" t="str">
            <v>kg</v>
          </cell>
        </row>
        <row r="5591">
          <cell r="A5591" t="str">
            <v>11.010.0083-0</v>
          </cell>
          <cell r="B5591" t="str">
            <v>Idem item 11.010.0063, sendo a bainha de aço galvanizado</v>
          </cell>
          <cell r="C5591" t="str">
            <v>kg</v>
          </cell>
        </row>
        <row r="5592">
          <cell r="A5592" t="str">
            <v>11.010.0084-0</v>
          </cell>
          <cell r="B5592" t="str">
            <v>Idem item 11.010.0064, sendo a bainha de aço galvanizado</v>
          </cell>
          <cell r="C5592" t="str">
            <v>kg</v>
          </cell>
        </row>
        <row r="5593">
          <cell r="A5593" t="str">
            <v>11.010.0085-0</v>
          </cell>
          <cell r="B5593" t="str">
            <v>Idem item 11.010.0065, sendo a bainha de aço galvanizado</v>
          </cell>
          <cell r="C5593" t="str">
            <v>kg</v>
          </cell>
        </row>
        <row r="5594">
          <cell r="A5594" t="str">
            <v>11.010.0086-0</v>
          </cell>
          <cell r="B5594" t="str">
            <v>Idem item 11.010.0066, sendo a bainha de aço galvanizado</v>
          </cell>
          <cell r="C5594" t="str">
            <v>kg</v>
          </cell>
        </row>
        <row r="5595">
          <cell r="A5595" t="str">
            <v>11.010.0087-0</v>
          </cell>
          <cell r="B5595" t="str">
            <v>Idem item 11.010.0067, sendo a bainha de aço galvanizado</v>
          </cell>
          <cell r="C5595" t="str">
            <v>kg</v>
          </cell>
        </row>
        <row r="5596">
          <cell r="A5596" t="str">
            <v>11.010.0088-0</v>
          </cell>
          <cell r="B5596" t="str">
            <v>Idem item 11.010.0068, sendo a bainha de aço galvanizado</v>
          </cell>
          <cell r="C5596" t="str">
            <v>kg</v>
          </cell>
        </row>
        <row r="5597">
          <cell r="A5597" t="str">
            <v>11.010.0089-0</v>
          </cell>
          <cell r="B5597" t="str">
            <v>Idem item 11.010.0069, sendo a bainha de aço galvanizado</v>
          </cell>
          <cell r="C5597" t="str">
            <v>kg</v>
          </cell>
        </row>
        <row r="5598">
          <cell r="A5598" t="str">
            <v>11.010.0090-0</v>
          </cell>
          <cell r="B5598" t="str">
            <v>Idem item 11.010.0070, sendo a bainha de aço galvanizado</v>
          </cell>
          <cell r="C5598" t="str">
            <v>kg</v>
          </cell>
        </row>
        <row r="5599">
          <cell r="A5599" t="str">
            <v>11.010.0091-0</v>
          </cell>
          <cell r="B5599" t="str">
            <v>Idem item 11.010.0071, sendo a bainha de aço galvanizado</v>
          </cell>
          <cell r="C5599" t="str">
            <v>kg</v>
          </cell>
        </row>
        <row r="5600">
          <cell r="A5600" t="str">
            <v>11.010.0092-0</v>
          </cell>
          <cell r="B5600" t="str">
            <v>Idem item 11.010.0072, sendo a bainha de aço galvanizado</v>
          </cell>
          <cell r="C5600" t="str">
            <v>kg</v>
          </cell>
        </row>
        <row r="5601">
          <cell r="A5601" t="str">
            <v>11.010.0100-0</v>
          </cell>
          <cell r="B5601" t="str">
            <v>Cordoalha engraxada e plastificada de 12,7mm, CP-190RB, exclusive perdas de pontas, compreendendo apenas o fornecimento, medido pelo peso de cabo geometricamente necessário</v>
          </cell>
          <cell r="C5601" t="str">
            <v>kg</v>
          </cell>
        </row>
        <row r="5602">
          <cell r="A5602" t="str">
            <v>11.010.0105-0</v>
          </cell>
          <cell r="B5602" t="str">
            <v>Idem item 11.010.0100, de 15,2mm</v>
          </cell>
          <cell r="C5602" t="str">
            <v>kg</v>
          </cell>
        </row>
        <row r="5603">
          <cell r="A5603" t="str">
            <v>11.011.0005-0</v>
          </cell>
          <cell r="B5603" t="str">
            <v>Preparo e colocação de cordoalhas engraxadas e plastificadas de 12,7mm, CP-190RB, nas formas compreendendo montagem,cortes e grauteamento de nichos</v>
          </cell>
          <cell r="C5603" t="str">
            <v>kg</v>
          </cell>
        </row>
        <row r="5604">
          <cell r="A5604" t="str">
            <v>11.011.0006-0</v>
          </cell>
          <cell r="B5604" t="str">
            <v>Idem item 11.011.0005, de 15,2mm</v>
          </cell>
          <cell r="C5604" t="str">
            <v>kg</v>
          </cell>
        </row>
        <row r="5605">
          <cell r="A5605" t="str">
            <v>11.011.0010-0</v>
          </cell>
          <cell r="B5605" t="str">
            <v>Preparo e colocação de 1 cordoalha de 12,7mm ou 15,2mm, nas formas, compreendendo corte, montagem, enfiação na bainha, bem como fornecimento de cimento para injeção</v>
          </cell>
          <cell r="C5605" t="str">
            <v>kg</v>
          </cell>
        </row>
        <row r="5606">
          <cell r="A5606" t="str">
            <v>11.011.0011-0</v>
          </cell>
          <cell r="B5606" t="str">
            <v>Idem item 11.011.0010, para 2 cordoalhas de 12,7mm</v>
          </cell>
          <cell r="C5606" t="str">
            <v>kg</v>
          </cell>
        </row>
        <row r="5607">
          <cell r="A5607" t="str">
            <v>11.011.0012-0</v>
          </cell>
          <cell r="B5607" t="str">
            <v>Idem item 11.011.0010, para 3 cordoalhas de 12,7mm</v>
          </cell>
          <cell r="C5607" t="str">
            <v>kg</v>
          </cell>
        </row>
        <row r="5608">
          <cell r="A5608" t="str">
            <v>11.011.0013-0</v>
          </cell>
          <cell r="B5608" t="str">
            <v>Idem item 11.011.0010, para 4 cordoalhas de 12,7mm</v>
          </cell>
          <cell r="C5608" t="str">
            <v>kg</v>
          </cell>
        </row>
        <row r="5609">
          <cell r="A5609" t="str">
            <v>11.011.0014-0</v>
          </cell>
          <cell r="B5609" t="str">
            <v>Idem item 11.011.0010, para 5 cordoalhas de 12,7mm</v>
          </cell>
          <cell r="C5609" t="str">
            <v>kg</v>
          </cell>
        </row>
        <row r="5610">
          <cell r="A5610" t="str">
            <v>11.011.0015-0</v>
          </cell>
          <cell r="B5610" t="str">
            <v>Idem item 11.011.0010, para 6 cordoalhas de 12,7mm</v>
          </cell>
          <cell r="C5610" t="str">
            <v>kg</v>
          </cell>
        </row>
        <row r="5611">
          <cell r="A5611" t="str">
            <v>11.011.0016-0</v>
          </cell>
          <cell r="B5611" t="str">
            <v>Idem item 11.011.0010, para 7 cordoalhas de 12,7mm</v>
          </cell>
          <cell r="C5611" t="str">
            <v>kg</v>
          </cell>
        </row>
        <row r="5612">
          <cell r="A5612" t="str">
            <v>11.011.0017-1</v>
          </cell>
          <cell r="B5612" t="str">
            <v>Idem item 11.011.0010, para 12 cordoalhas de 12,7mm</v>
          </cell>
          <cell r="C5612" t="str">
            <v>kg</v>
          </cell>
        </row>
        <row r="5613">
          <cell r="A5613" t="str">
            <v>11.011.0018-0</v>
          </cell>
          <cell r="B5613" t="str">
            <v>Idem item 11.011.0010, para 19 cordoalhas de 12,7mm</v>
          </cell>
          <cell r="C5613" t="str">
            <v>kg</v>
          </cell>
        </row>
        <row r="5614">
          <cell r="A5614" t="str">
            <v>11.011.0019-0</v>
          </cell>
          <cell r="B5614" t="str">
            <v>Idem item 11.011.0010, para 22 cordoalhas de 12,7mm</v>
          </cell>
          <cell r="C5614" t="str">
            <v>kg</v>
          </cell>
        </row>
        <row r="5615">
          <cell r="A5615" t="str">
            <v>11.011.0020-0</v>
          </cell>
          <cell r="B5615" t="str">
            <v>Idem item 11.011.0010, para 27 cordoalhas de 12,7mm</v>
          </cell>
          <cell r="C5615" t="str">
            <v>kg</v>
          </cell>
        </row>
        <row r="5616">
          <cell r="A5616" t="str">
            <v>11.011.0021-0</v>
          </cell>
          <cell r="B5616" t="str">
            <v>Idem item 11.011.0010, para 31 cordoalhas de 12,7mm</v>
          </cell>
          <cell r="C5616" t="str">
            <v>kg</v>
          </cell>
        </row>
        <row r="5617">
          <cell r="A5617" t="str">
            <v>11.011.0022-0</v>
          </cell>
          <cell r="B5617" t="str">
            <v>Idem item 11.011.0010, para 37 cordoalhas de 12,7mm</v>
          </cell>
          <cell r="C5617" t="str">
            <v>kg</v>
          </cell>
        </row>
        <row r="5618">
          <cell r="A5618" t="str">
            <v>11.011.0023-1</v>
          </cell>
          <cell r="B5618" t="str">
            <v>Obs.: Para fornecimento de aço CA-25, 50, 60, vide famílias 11.008 e 11.009 - Corte, dobragem, montagem e colocação de ferragens nas formas, aço CA-25, em barra redonda com diâmetro igual a 6,3mm</v>
          </cell>
          <cell r="C5618" t="str">
            <v>kg</v>
          </cell>
        </row>
        <row r="5619">
          <cell r="A5619" t="str">
            <v>11.011.0024-1</v>
          </cell>
          <cell r="B5619" t="str">
            <v>Idem item 11.011.0023, sendo o diâmetro de 8mm</v>
          </cell>
          <cell r="C5619" t="str">
            <v>kg</v>
          </cell>
        </row>
        <row r="5620">
          <cell r="A5620" t="str">
            <v>11.011.0025-1</v>
          </cell>
          <cell r="B5620" t="str">
            <v>Idem item 11.011.0023, sendo o diâmetro maior ou igual a 10mm</v>
          </cell>
          <cell r="C5620" t="str">
            <v>kg</v>
          </cell>
        </row>
        <row r="5621">
          <cell r="A5621" t="str">
            <v>11.011.0027-0</v>
          </cell>
          <cell r="B5621" t="str">
            <v>Corte, dobragem, montagem e colocação de ferragens nas formas, aço CA-60, em fio redondo com diâmetro de 4,2 a 5mm</v>
          </cell>
          <cell r="C5621" t="str">
            <v>kg</v>
          </cell>
        </row>
        <row r="5622">
          <cell r="A5622" t="str">
            <v>11.011.00280-</v>
          </cell>
          <cell r="B5622" t="str">
            <v>Idem item 11.011.0023, sendo o diâmetro acima de 5mm</v>
          </cell>
          <cell r="C5622" t="str">
            <v>kg</v>
          </cell>
        </row>
        <row r="5623">
          <cell r="A5623" t="str">
            <v>11.011.0029-0</v>
          </cell>
          <cell r="B5623" t="str">
            <v>Corte, dobragem, montagem e colocação de ferragens nas formas, aço CA-50, em barras redondas, com diâmetro igual a 6,3mm</v>
          </cell>
          <cell r="C5623" t="str">
            <v>kg</v>
          </cell>
        </row>
        <row r="5624">
          <cell r="A5624" t="str">
            <v>11.011.0030-1</v>
          </cell>
          <cell r="B5624" t="str">
            <v>Corte, dobragem, montagem e colocação de ferragens nas formas, aço CA-50, em barras redondas, sendo diâmetro de 8 a 12,5mm</v>
          </cell>
          <cell r="C5624" t="str">
            <v>kg</v>
          </cell>
        </row>
        <row r="5625">
          <cell r="A5625" t="str">
            <v>11.011.0031-1</v>
          </cell>
          <cell r="B5625" t="str">
            <v>Corte, dobragem, montagem e colocação de ferragens nas formas, aço CA-50, em barras redondas, sendo acima de 12,5mm</v>
          </cell>
          <cell r="C5625" t="str">
            <v>kg</v>
          </cell>
        </row>
        <row r="5626">
          <cell r="A5626" t="str">
            <v>11.011.0035-0</v>
          </cell>
          <cell r="B5626" t="str">
            <v>Corte, dobragem, colocação de ferragens nas formas, inclusive transporte horizontal e vertical com equipamentos (guindaste e guindauto), para estruturas de pontes e viadutos, aço CA-50, diâmetro até 6,3mm</v>
          </cell>
          <cell r="C5626" t="str">
            <v>kg</v>
          </cell>
        </row>
        <row r="5627">
          <cell r="A5627" t="str">
            <v>11.011.0036-0</v>
          </cell>
          <cell r="B5627" t="str">
            <v>Idem item 11.011.0035, diâmetro de 8 a 12,5mm</v>
          </cell>
          <cell r="C5627" t="str">
            <v>kg</v>
          </cell>
        </row>
        <row r="5628">
          <cell r="A5628" t="str">
            <v>11.011.0037-0</v>
          </cell>
          <cell r="B5628" t="str">
            <v>Idem item 11.011.0035, diâmetro acima de 12,5mm</v>
          </cell>
          <cell r="C5628" t="str">
            <v>kg</v>
          </cell>
        </row>
        <row r="5629">
          <cell r="A5629" t="str">
            <v>11.011.0040-0</v>
          </cell>
          <cell r="B5629" t="str">
            <v>Corte, montagem e colocação de telas de aço CA-60, cruzadas e soldadas entre si, em peças de concreto</v>
          </cell>
          <cell r="C5629" t="str">
            <v>kg</v>
          </cell>
        </row>
        <row r="5630">
          <cell r="A5630" t="str">
            <v>11.012.0015-0</v>
          </cell>
          <cell r="B5630" t="str">
            <v>Cone de ancoragem de cabo de aço de 1 cordoalha de 12,7mm, compreendendo fornecimento do cone, de luva cone-bainha, de 2,00m de mola central e bainha, bem como as operações de protensão e injeção de cimento</v>
          </cell>
          <cell r="C5630" t="str">
            <v>un</v>
          </cell>
        </row>
        <row r="5631">
          <cell r="A5631" t="str">
            <v>11.012.0016-0</v>
          </cell>
          <cell r="B5631" t="str">
            <v>Idem item 11.012.0015, para 2 cordoalhas de 12,7mm</v>
          </cell>
          <cell r="C5631" t="str">
            <v>un</v>
          </cell>
        </row>
        <row r="5632">
          <cell r="A5632" t="str">
            <v>11.012.0017-0</v>
          </cell>
          <cell r="B5632" t="str">
            <v>Idem item 11.012.0015, para 3 cordoalhas de 12,7mm</v>
          </cell>
          <cell r="C5632" t="str">
            <v>un</v>
          </cell>
        </row>
        <row r="5633">
          <cell r="A5633" t="str">
            <v>11.012.0018-0</v>
          </cell>
          <cell r="B5633" t="str">
            <v>Idem item 11.012.0015, para 4 cordoalhas de 12,7mm</v>
          </cell>
          <cell r="C5633" t="str">
            <v>un</v>
          </cell>
        </row>
        <row r="5634">
          <cell r="A5634" t="str">
            <v>11.012.0019-0</v>
          </cell>
          <cell r="B5634" t="str">
            <v>Idem item 11.012.0015, para 5 cordoalhas de 12,7mm</v>
          </cell>
          <cell r="C5634" t="str">
            <v>un</v>
          </cell>
        </row>
        <row r="5635">
          <cell r="A5635" t="str">
            <v>11.012.0020-0</v>
          </cell>
          <cell r="B5635" t="str">
            <v>Idem item 11.012.0015, para 6 cordoalhas de 12,7mm</v>
          </cell>
          <cell r="C5635" t="str">
            <v>un</v>
          </cell>
        </row>
        <row r="5636">
          <cell r="A5636" t="str">
            <v>11.012.0021-0</v>
          </cell>
          <cell r="B5636" t="str">
            <v>Idem item 11.012.0015, para 7 cordoalhas de 12,7mm</v>
          </cell>
          <cell r="C5636" t="str">
            <v>un</v>
          </cell>
        </row>
        <row r="5637">
          <cell r="A5637" t="str">
            <v>11.012.0025-1</v>
          </cell>
          <cell r="B5637" t="str">
            <v>Idem item 11.012.0015, para 12 cordoalhas de 12,7mm</v>
          </cell>
          <cell r="C5637" t="str">
            <v>un</v>
          </cell>
        </row>
        <row r="5638">
          <cell r="A5638" t="str">
            <v>11.012.0030-0</v>
          </cell>
          <cell r="B5638" t="str">
            <v>Idem item 11.012.0015, para 19 cordoalhas de 12,7mm</v>
          </cell>
          <cell r="C5638" t="str">
            <v>un</v>
          </cell>
        </row>
        <row r="5639">
          <cell r="A5639" t="str">
            <v>11.012.0035-0</v>
          </cell>
          <cell r="B5639" t="str">
            <v>Idem item 11.012.0015, para 22 cordoalhas de 12,7mm</v>
          </cell>
          <cell r="C5639" t="str">
            <v>un</v>
          </cell>
        </row>
        <row r="5640">
          <cell r="A5640" t="str">
            <v>11.012.0040-0</v>
          </cell>
          <cell r="B5640" t="str">
            <v>Idem item 11.012.0015, para 27 cordoalhas de 12,7mm</v>
          </cell>
          <cell r="C5640" t="str">
            <v>un</v>
          </cell>
        </row>
        <row r="5641">
          <cell r="A5641" t="str">
            <v>11.012.0045-0</v>
          </cell>
          <cell r="B5641" t="str">
            <v>Idem item 11.012.0015, para 31 cordoalhas de 12,7mm</v>
          </cell>
          <cell r="C5641" t="str">
            <v>un</v>
          </cell>
        </row>
        <row r="5642">
          <cell r="A5642" t="str">
            <v>11.012.0050-0</v>
          </cell>
          <cell r="B5642" t="str">
            <v>Idem item 11.012.0015, para 37 cordoalhas de 12,7mm</v>
          </cell>
          <cell r="C5642" t="str">
            <v>un</v>
          </cell>
        </row>
        <row r="5643">
          <cell r="A5643" t="str">
            <v>11.012.0060-0</v>
          </cell>
          <cell r="B5643" t="str">
            <v>Idem item 11.012.0015, para 1 cordoalha de 15,2mm</v>
          </cell>
          <cell r="C5643" t="str">
            <v>un</v>
          </cell>
        </row>
        <row r="5644">
          <cell r="A5644" t="str">
            <v>11.012.0061-0</v>
          </cell>
          <cell r="B5644" t="str">
            <v>Idem item 11.012.0015, para 2 cordoalhas de 15,2mm</v>
          </cell>
          <cell r="C5644" t="str">
            <v>un</v>
          </cell>
        </row>
        <row r="5645">
          <cell r="A5645" t="str">
            <v>11.012.0062-0</v>
          </cell>
          <cell r="B5645" t="str">
            <v>Idem item 11.012.0015, para 3 cordoalhas de 15,2mm</v>
          </cell>
          <cell r="C5645" t="str">
            <v>un</v>
          </cell>
        </row>
        <row r="5646">
          <cell r="A5646" t="str">
            <v>11.012.0063-0</v>
          </cell>
          <cell r="B5646" t="str">
            <v>Idem item 11.012.0015, para 4 cordoalhas de 15,2mm</v>
          </cell>
          <cell r="C5646" t="str">
            <v>un</v>
          </cell>
        </row>
        <row r="5647">
          <cell r="A5647" t="str">
            <v>11.012.0064-0</v>
          </cell>
          <cell r="B5647" t="str">
            <v>Idem item 11.012.0015, para 5 cordoalhas de 15,2mm</v>
          </cell>
          <cell r="C5647" t="str">
            <v>un</v>
          </cell>
        </row>
        <row r="5648">
          <cell r="A5648" t="str">
            <v>11.012.0065-0</v>
          </cell>
          <cell r="B5648" t="str">
            <v>Idem item 11.012.0015, para 6 cordoalhas de 15,2mm</v>
          </cell>
          <cell r="C5648" t="str">
            <v>un</v>
          </cell>
        </row>
        <row r="5649">
          <cell r="A5649" t="str">
            <v>11.012.0066-0</v>
          </cell>
          <cell r="B5649" t="str">
            <v>Idem item 11.012.0015, para 7 cordoalhas de 15,2mm</v>
          </cell>
          <cell r="C5649" t="str">
            <v>un</v>
          </cell>
        </row>
        <row r="5650">
          <cell r="A5650" t="str">
            <v>11.012.0070-0</v>
          </cell>
          <cell r="B5650" t="str">
            <v>Idem item 11.012.0015, para 12 cordoalhas de 15,2mm</v>
          </cell>
          <cell r="C5650" t="str">
            <v>un</v>
          </cell>
        </row>
        <row r="5651">
          <cell r="A5651" t="str">
            <v>11.012.0075-0</v>
          </cell>
          <cell r="B5651" t="str">
            <v>Idem item 11.012.0015, para 19 cordoalhas de 15,2mm</v>
          </cell>
          <cell r="C5651" t="str">
            <v>un</v>
          </cell>
        </row>
        <row r="5652">
          <cell r="A5652" t="str">
            <v>11.012.0080-0</v>
          </cell>
          <cell r="B5652" t="str">
            <v>Idem item 11.012.0015, para 22 cordoalhas de 15,2mm</v>
          </cell>
          <cell r="C5652" t="str">
            <v>un</v>
          </cell>
        </row>
        <row r="5653">
          <cell r="A5653" t="str">
            <v>11.012.0085-0</v>
          </cell>
          <cell r="B5653" t="str">
            <v>Idem item 11.012.0015, para 27 cordoalhas de 15,2mm</v>
          </cell>
          <cell r="C5653" t="str">
            <v>un</v>
          </cell>
        </row>
        <row r="5654">
          <cell r="A5654" t="str">
            <v>11.012.0090-0</v>
          </cell>
          <cell r="B5654" t="str">
            <v>Idem item 11.012.0015, para 31 cordoalhas de 15,2mm</v>
          </cell>
          <cell r="C5654" t="str">
            <v>un</v>
          </cell>
        </row>
        <row r="5655">
          <cell r="A5655" t="str">
            <v>11.012.0095-0</v>
          </cell>
          <cell r="B5655" t="str">
            <v>Idem item 11.012.0015, para 37 cordoalhas de 15,2mm</v>
          </cell>
          <cell r="C5655" t="str">
            <v>un</v>
          </cell>
        </row>
        <row r="5656">
          <cell r="A5656" t="str">
            <v>11.012.0100-0</v>
          </cell>
          <cell r="B5656" t="str">
            <v>Protensão em edificações com lajes planas ou nervuradas, utilizando cordoalhas engraxadas e plastificadas de 12,7mm, CP 190RB, incluindo fornecimento e preparação das placas de ancoragem, cunhas, formas para nichos, tamponamentos, adaptadores, exclusive fornecimento de cordoalhas</v>
          </cell>
          <cell r="C5656" t="str">
            <v>kg</v>
          </cell>
        </row>
        <row r="5657">
          <cell r="A5657" t="str">
            <v>11.012.0105-0</v>
          </cell>
          <cell r="B5657" t="str">
            <v>Idem item 11.012.0100, com cordoalhas de 15,2mm</v>
          </cell>
          <cell r="C5657" t="str">
            <v>kg</v>
          </cell>
        </row>
        <row r="5658">
          <cell r="A5658" t="str">
            <v>11.012.0120-0</v>
          </cell>
          <cell r="B5658" t="str">
            <v>Protensão em fundações tipo radier ou lajes de pisos industriais, utilizando cordoalhas engraxadas e plastificadas de 12,7mm, CP 190RB, incluindo fornecimento e preparação das placas de ancoragem, cunhas, pocket-formers, caps, adaptadores, exclusive fornecimento de cordoalhas</v>
          </cell>
          <cell r="C5658" t="str">
            <v>kg</v>
          </cell>
        </row>
        <row r="5659">
          <cell r="A5659" t="str">
            <v>11.012.0125-0</v>
          </cell>
          <cell r="B5659" t="str">
            <v>Idem item 11.012.0120, com cordoalhas de 15,2mm</v>
          </cell>
          <cell r="C5659" t="str">
            <v>kg</v>
          </cell>
        </row>
        <row r="5660">
          <cell r="A5660" t="str">
            <v>11.013.0003-B</v>
          </cell>
          <cell r="B5660" t="str">
            <v>Vergas de concreto armado para alvenaria, com aproveitamento da madeira por 10 vezes</v>
          </cell>
          <cell r="C5660" t="str">
            <v>m³</v>
          </cell>
        </row>
        <row r="5661">
          <cell r="A5661" t="str">
            <v>11.013.0003-1</v>
          </cell>
          <cell r="B5661" t="str">
            <v>Obs.: Para rufo de concreto vide família 16.003 - Vergas de concreto armado para alvenaria, com aproveitamento da madeira por 10 vezes</v>
          </cell>
          <cell r="C5661" t="str">
            <v>m³</v>
          </cell>
        </row>
        <row r="5662">
          <cell r="A5662" t="str">
            <v>11.013.0005-0</v>
          </cell>
          <cell r="B5662" t="str">
            <v>Peitoril de concreto armado, seção em T, 70 x 20cm, espessura de 12cm, concreto fck=15MPa, forma de chapas compensadas, acabamento desempenado, conforme projeto tipo nº 6061/EMOP. FORNECIMENTO e COLOCAÇÃO</v>
          </cell>
          <cell r="C5662" t="str">
            <v>m</v>
          </cell>
        </row>
        <row r="5663">
          <cell r="A5663" t="str">
            <v>11.013.0006-0</v>
          </cell>
          <cell r="B5663" t="str">
            <v>Chapim/soleira de concreto aparente com acabamento desempenado, usando forma de chapa compensada, medindo 14 x 10cm, conforme projeto tipo nº 6062/EMOP, fundido no local</v>
          </cell>
          <cell r="C5663" t="str">
            <v>m</v>
          </cell>
        </row>
        <row r="5664">
          <cell r="A5664" t="str">
            <v>11.013.0009-0</v>
          </cell>
          <cell r="B5664" t="str">
            <v>Camada impermeabilizadora em concreto armado, espessura de 5cm, armadura cruzada com barras de aço CA-25 de 3/16”, espaçadas de 30cm, juntas de sarrafo de madeira espaçadas de 3,00m, sendo o concreto dosado para uma resistência característica à compressão de 10MPa, inclusive transporte</v>
          </cell>
          <cell r="C5664" t="str">
            <v>m²</v>
          </cell>
        </row>
        <row r="5665">
          <cell r="A5665" t="str">
            <v>11.013.0014-0</v>
          </cell>
          <cell r="B5665" t="str">
            <v>Obs.: vide muro de arrimo na família 11.061 e muros de contenção na família 11.026 - Cortina de concreto armado, com 18 a 20cm de espessura, fck=20MPa, incluindo materiais para 1,00m³ de concreto (importado de usina) adensado e colocado, 10,00m² de formas de madeira de 3ª, servindo 1,4 vezes, escoramento e 80kg de aço CA-50</v>
          </cell>
          <cell r="C5665" t="str">
            <v>m³</v>
          </cell>
        </row>
        <row r="5666">
          <cell r="A5666" t="str">
            <v>11.013.0015-0</v>
          </cell>
          <cell r="B5666" t="str">
            <v>Idem item 11.013.0014, com 25MPa</v>
          </cell>
          <cell r="C5666" t="str">
            <v>m³</v>
          </cell>
        </row>
        <row r="5667">
          <cell r="A5667" t="str">
            <v>11.013.0016-0</v>
          </cell>
          <cell r="B5667" t="str">
            <v>Idem item 11.013.0014, com 30MPa</v>
          </cell>
          <cell r="C5667" t="str">
            <v>m³</v>
          </cell>
        </row>
        <row r="5668">
          <cell r="A5668" t="str">
            <v>11.013.0059-0</v>
          </cell>
          <cell r="B5668" t="str">
            <v>Placas de concreto armado pré-moldadas, com fck=20MPa, espessura de 6cm em peças de até 90kg, inclusive colocação manual no local definitivo</v>
          </cell>
          <cell r="C5668" t="str">
            <v>m²</v>
          </cell>
        </row>
        <row r="5669">
          <cell r="A5669" t="str">
            <v>11.013.0060-0</v>
          </cell>
          <cell r="B5669" t="str">
            <v>Idem item 11.013.0059, em peças acima de 90kg e colocação com guindaste</v>
          </cell>
          <cell r="C5669" t="str">
            <v>m²</v>
          </cell>
        </row>
        <row r="5670">
          <cell r="A5670" t="str">
            <v>11.013.0061-0</v>
          </cell>
          <cell r="B5670" t="str">
            <v>Placas de concreto armado pré-moldadas, com fck=20MPa, espessura de 8cm em peças de até 90kg, inclusive colocação manual no local definitivo</v>
          </cell>
          <cell r="C5670" t="str">
            <v>m²</v>
          </cell>
        </row>
        <row r="5671">
          <cell r="A5671" t="str">
            <v>11.013.0062-0</v>
          </cell>
          <cell r="B5671" t="str">
            <v>Idem item 11.013.0061, em peças acima de 90kg e colocação com guindaste</v>
          </cell>
          <cell r="C5671" t="str">
            <v>m²</v>
          </cell>
        </row>
        <row r="5672">
          <cell r="A5672" t="str">
            <v>11.013.0063-0</v>
          </cell>
          <cell r="B5672" t="str">
            <v>Placas de concreto armado pré-moldadas, com fck=20MPa, espessura de 10cm em peças de até 90kg, inclusive colocação manual no local definitivo</v>
          </cell>
          <cell r="C5672" t="str">
            <v>m²</v>
          </cell>
        </row>
        <row r="5673">
          <cell r="A5673" t="str">
            <v>11.013.0064-0</v>
          </cell>
          <cell r="B5673" t="str">
            <v>Idem item 11.013.0063, em peças acima de 90kg e colocação com guindaste</v>
          </cell>
          <cell r="C5673" t="str">
            <v>m²</v>
          </cell>
        </row>
        <row r="5674">
          <cell r="A5674" t="str">
            <v>11.013.0065-0</v>
          </cell>
          <cell r="B5674" t="str">
            <v>Idem item 11.013.0064, com furos de 3cm de diâmetro espaçados de 15cm em ambas as direções</v>
          </cell>
          <cell r="C5674" t="str">
            <v>m²</v>
          </cell>
        </row>
        <row r="5675">
          <cell r="A5675" t="str">
            <v>11.013.0066-0</v>
          </cell>
          <cell r="B5675" t="str">
            <v>Placas de concreto armado pré-moldadas, com fck=20MPa, espessura de 12cm, inclusive colocação com guindaste no local definitivo</v>
          </cell>
          <cell r="C5675" t="str">
            <v>m²</v>
          </cell>
        </row>
        <row r="5676">
          <cell r="A5676" t="str">
            <v>11.013.0067-0</v>
          </cell>
          <cell r="B5676" t="str">
            <v>Idem item 11.013.0066, com furos de 3cm de diâmetro espaçados de 15cm em ambas as direções</v>
          </cell>
          <cell r="C5676" t="str">
            <v>m²</v>
          </cell>
        </row>
        <row r="5677">
          <cell r="A5677" t="str">
            <v>11.013.0068-0</v>
          </cell>
          <cell r="B5677" t="str">
            <v>Placas de concreto armado pré-moldadas, com fck=20MPa, espessura de 15cm, inclusive colocação com guindaste no local definitivo</v>
          </cell>
          <cell r="C5677" t="str">
            <v>m²</v>
          </cell>
        </row>
        <row r="5678">
          <cell r="A5678" t="str">
            <v>11.013.0069-0</v>
          </cell>
          <cell r="B5678" t="str">
            <v>Idem item 11.013.0068, com furos de 3cm de diâmetro espaçados de 15cm em ambas as direções</v>
          </cell>
          <cell r="C5678" t="str">
            <v>m²</v>
          </cell>
        </row>
        <row r="5679">
          <cell r="A5679" t="str">
            <v>11.013.0070-1</v>
          </cell>
          <cell r="B5679" t="str">
            <v>Concreto armado, fck=20MPa, incluindo materiais para 1,00m³ de concreto (importado de usina) adensado e colocado, 14,00m² de área moldada, formas e escoramento  servindo a madeira 1,4 vezes e  escoramento de formas até 3,30m de pé direito, com madeira de 3ª, tábuas empregadas 3 vezes, prumos 4 vezes, 60kg de aço CA-50, inclusive mão-de-obra para corte, dobragem, montagem e colocação nas formas</v>
          </cell>
          <cell r="C5679" t="str">
            <v>m³</v>
          </cell>
        </row>
        <row r="5680">
          <cell r="A5680" t="str">
            <v>11.013.0075-A</v>
          </cell>
          <cell r="B5680" t="str">
            <v>Concreto armado, fck=25MPa, incluindo materiais para 1,00m³ de concreto (importado de usina) adensado e colocado, 14,00m² de área moldada, formas e escoramento  servindo a madeira 1,4 vezes e  escoramento de formas até 3,30m de pé direito, com madeira de 3ª, tábuas empregadas 3 vezes, prumos 4 vezes, 60kg de aço CA-50, inclusive mão-de-obra para corte, dobragem, montagem e colocação nas formas</v>
          </cell>
          <cell r="C5680" t="str">
            <v>m³</v>
          </cell>
        </row>
        <row r="5681">
          <cell r="A5681" t="str">
            <v>11.013.0080-0</v>
          </cell>
          <cell r="B5681" t="str">
            <v>Idem item 11.013.0070, sendo 30MPa</v>
          </cell>
          <cell r="C5681" t="str">
            <v>m³</v>
          </cell>
        </row>
        <row r="5682">
          <cell r="A5682" t="str">
            <v>11.013.0100-0</v>
          </cell>
          <cell r="B5682" t="str">
            <v>Idem item 11.013.0070, com 12,00m² de área moldada e 80kg de aço CA-50</v>
          </cell>
          <cell r="C5682" t="str">
            <v>m³</v>
          </cell>
        </row>
        <row r="5683">
          <cell r="A5683" t="str">
            <v>11.013.0105-0</v>
          </cell>
          <cell r="B5683" t="str">
            <v>Idem item 11.013.0100, sendo 25MPa</v>
          </cell>
          <cell r="C5683" t="str">
            <v>m³</v>
          </cell>
        </row>
        <row r="5684">
          <cell r="A5684" t="str">
            <v>11.013.0110-0</v>
          </cell>
          <cell r="B5684" t="str">
            <v>Idem item 11.013.0100, sendo 30MPa</v>
          </cell>
          <cell r="C5684" t="str">
            <v>m³</v>
          </cell>
        </row>
        <row r="5685">
          <cell r="A5685" t="str">
            <v>11.013.0130-0</v>
          </cell>
          <cell r="B5685" t="str">
            <v>Concreto armado, fck=20MPa, incluindo materiais para 1,00m³ de concreto (importado de usina) adensado e colocado, 12,00m² de área moldada, formas conforme o item 11.004.0022, 60kg de aço CA-50, inclusive mão-de-obra para corte, dobragem, montagem e colocação das formas, exclusive escoramento</v>
          </cell>
          <cell r="C5685" t="str">
            <v>m³</v>
          </cell>
        </row>
        <row r="5686">
          <cell r="A5686" t="str">
            <v>11.013.0135-0</v>
          </cell>
          <cell r="B5686" t="str">
            <v>Idem item 11.013.0130, sendo 25MPa</v>
          </cell>
          <cell r="C5686" t="str">
            <v>m³</v>
          </cell>
        </row>
        <row r="5687">
          <cell r="A5687" t="str">
            <v>11.013.0140-0</v>
          </cell>
          <cell r="B5687" t="str">
            <v>Idem item 11.013.0130, sendo 30MPa</v>
          </cell>
          <cell r="C5687" t="str">
            <v>m³</v>
          </cell>
        </row>
        <row r="5688">
          <cell r="A5688" t="str">
            <v>11.014.0000-0</v>
          </cell>
          <cell r="B5688" t="str">
            <v>Índice para preparo e lançamento de concreto protendido, compreendendo: concreto, forma e armadura</v>
          </cell>
          <cell r="C5688" t="str">
            <v>un</v>
          </cell>
        </row>
        <row r="5689">
          <cell r="A5689" t="str">
            <v>11.015.0001-0</v>
          </cell>
          <cell r="B5689" t="str">
            <v>Aditivo plastificante e densificador, adicionado ao concreto na proporção de 500g por saco de cimento</v>
          </cell>
          <cell r="C5689" t="str">
            <v>kg</v>
          </cell>
        </row>
        <row r="5690">
          <cell r="A5690" t="str">
            <v>11.015.0003-0</v>
          </cell>
          <cell r="B5690" t="str">
            <v>Aditivo plastificante, retardador e densificador, líquido, adicionado ao concreto na proporção de 500g por saco de cimento</v>
          </cell>
          <cell r="C5690" t="str">
            <v>kg</v>
          </cell>
        </row>
        <row r="5691">
          <cell r="A5691" t="str">
            <v>11.015.0004-0</v>
          </cell>
          <cell r="B5691" t="str">
            <v>Aditivo incorporador de ar simples, adicionado ao concreto na proporção de 150g por saco de cimento</v>
          </cell>
          <cell r="C5691" t="str">
            <v>kg</v>
          </cell>
        </row>
        <row r="5692">
          <cell r="A5692" t="str">
            <v>11.015.0019-0</v>
          </cell>
          <cell r="B5692" t="str">
            <v>Grout (argamassa fluida de elevada resistência), inclusive preparo, lançamento e fornecimento dos materiais</v>
          </cell>
          <cell r="C5692" t="str">
            <v>m³</v>
          </cell>
        </row>
        <row r="5693">
          <cell r="A5693" t="str">
            <v>11.015.0020-0</v>
          </cell>
          <cell r="B5693" t="str">
            <v>Idem item 11.015.0019, sendo Grout com pedrisco (30% em peso), inclusive preparo, lançamento e fornecimento dos materiais</v>
          </cell>
          <cell r="C5693" t="str">
            <v>m³</v>
          </cell>
        </row>
        <row r="5694">
          <cell r="A5694" t="str">
            <v>11.015.0021-0</v>
          </cell>
          <cell r="B5694" t="str">
            <v>Enchimento de nichos ou furos de concreto ou rocha com mistura de argamassa expansiva  e pedrisco na proporção em peso de 50% deste em relação à argamassa, conforme instruções de fabricantes, inclusive preparo prévio da cavidade a tamponar</v>
          </cell>
          <cell r="C5694" t="str">
            <v>dm³</v>
          </cell>
        </row>
        <row r="5695">
          <cell r="A5695" t="str">
            <v>11.015.0022-0</v>
          </cell>
          <cell r="B5695" t="str">
            <v>Aplicação de argamassa expansiva tipo sika grout para fixação de chumbadores em estruturas de concreto ou serviços similares, conforme instruções do fabricante</v>
          </cell>
          <cell r="C5695" t="str">
            <v>dm³</v>
          </cell>
        </row>
        <row r="5696">
          <cell r="A5696" t="str">
            <v>11.015.0030-0</v>
          </cell>
          <cell r="B5696" t="str">
            <v>Aditivo a base de sílica ativa, dosado sobre o peso do cimento na proporção média de 10%, inclusive mão-de-obra e perdas. Por m³ de concreto</v>
          </cell>
          <cell r="C5696" t="str">
            <v>m³</v>
          </cell>
        </row>
        <row r="5697">
          <cell r="A5697" t="str">
            <v>11.016.0001-0</v>
          </cell>
          <cell r="B5697" t="str">
            <v>Estrutura metálica para cobertura de galpão em arco ou em duas ou mais águas, com treliças, terças tirantes, etc, sobre apoios do mesmo material (inclusive estes), para vãos até 25,00m, com uma demão de pintura antióxido, exclusive cobertura e acessórios. FORNECIMENTO e MONTAGEM</v>
          </cell>
          <cell r="C5697" t="str">
            <v>kg</v>
          </cell>
        </row>
        <row r="5698">
          <cell r="A5698" t="str">
            <v>11.016.0002-1</v>
          </cell>
          <cell r="B5698" t="str">
            <v>Estrutura metálica para passarelas e pequenos viadutos, exclusive preparo (corte) das peças, conforme projeto do DER-RJ, inclusive pintura. FORNECIMENTO e MONTAGEM</v>
          </cell>
          <cell r="C5698" t="str">
            <v>t</v>
          </cell>
        </row>
        <row r="5699">
          <cell r="A5699" t="str">
            <v>11.016.0003-0</v>
          </cell>
          <cell r="B5699" t="str">
            <v>Estrutura metálica para cobertura de galpão em arco ou em duas ou mais águas, com treliças, terças tirantes, etc, sobre apoios (exclusive estes) para carga de cobertura de fibrocimento ou metálica, vãos até 15,00m, com uma demão de pintura antióxido, exclusive cobertura e acessórios. FORNECIMENTO e MONTAGEM</v>
          </cell>
          <cell r="C5699" t="str">
            <v>m²</v>
          </cell>
        </row>
        <row r="5700">
          <cell r="A5700" t="str">
            <v>11.016.0004-0</v>
          </cell>
          <cell r="B5700" t="str">
            <v>Idem item 11.016.0003, vãos de 15,01 a 20,00m</v>
          </cell>
          <cell r="C5700" t="str">
            <v>m²</v>
          </cell>
        </row>
        <row r="5701">
          <cell r="A5701" t="str">
            <v>11.016.0005-0</v>
          </cell>
          <cell r="B5701" t="str">
            <v>Idem item 11.016.0003, vãos de 20,01 a 30,00m</v>
          </cell>
          <cell r="C5701" t="str">
            <v>m²</v>
          </cell>
        </row>
        <row r="5702">
          <cell r="A5702" t="str">
            <v>11.016.0006-0</v>
          </cell>
          <cell r="B5702" t="str">
            <v>Idem item 11.016.0003, vãos de 30,01 a 40,00m</v>
          </cell>
          <cell r="C5702" t="str">
            <v>m²</v>
          </cell>
        </row>
        <row r="5703">
          <cell r="A5703" t="str">
            <v>11.016.0007-0</v>
          </cell>
          <cell r="B5703" t="str">
            <v>Pilares e/ou vigas em treliças metálicas, inclusive uma demão de pintura antióxido. FORNECIMENTO E MONTAGEM</v>
          </cell>
          <cell r="C5703" t="str">
            <v>kg</v>
          </cell>
        </row>
        <row r="5704">
          <cell r="A5704" t="str">
            <v>11.016.0020-0</v>
          </cell>
          <cell r="B5704" t="str">
            <v>Estruturas de elementos em perfis “I” até 8”, em aço laminado, (vigas isoladas, escoras, pórticos, etc), inclusive perdas. FORNECIMENTO e MONTAGEM</v>
          </cell>
          <cell r="C5704" t="str">
            <v>kg</v>
          </cell>
        </row>
        <row r="5705">
          <cell r="A5705" t="str">
            <v>11.016.0022-0</v>
          </cell>
          <cell r="B5705" t="str">
            <v>Estruturas de elementos em perfis “I”, 8” até 12”, em aço laminado, (vigas isoladas, escoras, pórticos, etc), inclusive perdas. FORNECIMENTO e MONTAGEM</v>
          </cell>
          <cell r="C5705" t="str">
            <v>kg</v>
          </cell>
        </row>
        <row r="5706">
          <cell r="A5706" t="str">
            <v>11.016.0030-0</v>
          </cell>
          <cell r="B5706" t="str">
            <v>Estrutura metálica em aço especial, resistente à corrosão (aço USI-SAC, CORTEN), para torres de elevadores, escadas, vigas e colunas de edificações e reforços estruturais, composta de perfis “I” ou “H”, cantoneiras e chapas, unificadas com eletrodo, inclusive proteção antiferrugem. FORNECIMENTO e MONTAGEM</v>
          </cell>
          <cell r="C5706" t="str">
            <v>kg</v>
          </cell>
        </row>
        <row r="5707">
          <cell r="A5707" t="str">
            <v>11.016.0040-0</v>
          </cell>
          <cell r="B5707" t="str">
            <v>Estrutura metálica em aço especial, resistente à corrosão (aço USI-SAC, ASTM) para obras prediais de até 04 pavimentos, pilares, vigas principais e secundárias, escadas, patamares e chapas das bases da fundação, pintura protetora e de acabamento, FORNECIMENTO DE TODOS OS MATERIAIS E MONTAGEM, exclusive a laje de concreto</v>
          </cell>
          <cell r="C5707" t="str">
            <v>m²</v>
          </cell>
        </row>
        <row r="5708">
          <cell r="A5708" t="str">
            <v>11.016.0045-0</v>
          </cell>
          <cell r="B5708" t="str">
            <v>Estrutura metálica em aço especial, resistente à corrosão (aço USI-SAC, CORTEN) para obras prediais de até 04 pavimentos, pilares, vigas principais e secundárias, escadas, patamares e chapas das bases da fundação, pintura protetora e de acabamento, exclusive montagem. FORNECIMENTO</v>
          </cell>
          <cell r="C5708" t="str">
            <v>m²</v>
          </cell>
        </row>
        <row r="5709">
          <cell r="A5709" t="str">
            <v>11.016.0047-0</v>
          </cell>
          <cell r="B5709" t="str">
            <v>Estrutura metálica em aço especial, resistente à corrosão (aço USI-SAC, CORTEN) para obras prediais de até 04 pavimentos, pilares, vigas principais e secundárias, escadas, patamares e chapas das bases da fundação, pintura protetora e de acabamento. MONTAGEM, exclusive o fornecimento</v>
          </cell>
          <cell r="C5709" t="str">
            <v>m²</v>
          </cell>
        </row>
        <row r="5710">
          <cell r="A5710" t="str">
            <v>11.016.0100-0</v>
          </cell>
          <cell r="B5710" t="str">
            <v>Estrutura metálica, com aço ASTM A-572, para estrutura de edificações, pilares, vigas principais e secundárias, escadas, patamares e chapas das bases da fundação, pintura de tratamento, inclusive FORNECIMENTO de todos os materiais para ligaçãoes e fixações e MONTAGEM</v>
          </cell>
          <cell r="C5710" t="str">
            <v>kg</v>
          </cell>
        </row>
        <row r="5711">
          <cell r="A5711" t="str">
            <v>11.016.0101-0</v>
          </cell>
          <cell r="B5711" t="str">
            <v>Idem item 11.016.0100, considerando somente a MONTAGEM, exclusive FORNECIMENTO dos perfis e chapas de aço</v>
          </cell>
          <cell r="C5711" t="str">
            <v>kg</v>
          </cell>
        </row>
        <row r="5712">
          <cell r="A5712" t="str">
            <v>11.016.0200-0</v>
          </cell>
          <cell r="B5712" t="str">
            <v>Estrutura metálica em aço especial, resistente à corrosão (USI-SAC ou similar), para pontes, viadutos, passarelas, considerando apenas o fornecimento do aço, exclusive montagem</v>
          </cell>
          <cell r="C5712" t="str">
            <v>kg</v>
          </cell>
        </row>
        <row r="5713">
          <cell r="A5713" t="str">
            <v>11.016.0201-0</v>
          </cell>
          <cell r="B5713" t="str">
            <v>Idem item 11.016.0200, considerando a MONTAGEM  e todos os  materiais e serviços necessários, inclusive pintura protetora e exclusive o fornecimento do aço</v>
          </cell>
          <cell r="C5713" t="str">
            <v>kg</v>
          </cell>
        </row>
        <row r="5714">
          <cell r="A5714" t="str">
            <v>11.018.0020-0</v>
          </cell>
          <cell r="B5714" t="str">
            <v>Junta de dilatação e vedação, para obras-de-arte, movimentos de10 a +20mm, inclusive lábios poliméricos. FORNECIMENTO e COLOCAÇÃO. O custo não inclui: corte e remoção do pavimento, apicoamento da laje, formas e concretagem dos berços</v>
          </cell>
          <cell r="C5714" t="str">
            <v>m</v>
          </cell>
        </row>
        <row r="5715">
          <cell r="A5715" t="str">
            <v>11.018.0021-0</v>
          </cell>
          <cell r="B5715" t="str">
            <v>Idem item 11.018.0020, inclusive corte e remoção do pavimento, apicoamento da laje, formas e concretagem dos berços</v>
          </cell>
          <cell r="C5715" t="str">
            <v>m</v>
          </cell>
        </row>
        <row r="5716">
          <cell r="A5716" t="str">
            <v>11.018.0025-0</v>
          </cell>
          <cell r="B5716" t="str">
            <v>Junta de dilatação e vedação, para obras-de-arte, movimentos de15 a +25mm, inclusive lábios poliméricos. FORNECIMENTO e COLOCAÇÃO.  O custo não inclui: corte e remoção do pavimento, apicoamento da laje, formas e concretagem dos berços</v>
          </cell>
          <cell r="C5716" t="str">
            <v>m</v>
          </cell>
        </row>
        <row r="5717">
          <cell r="A5717" t="str">
            <v>11.018.0026-0</v>
          </cell>
          <cell r="B5717" t="str">
            <v>Idem item 11.018.0025, inclusive corte e remoção do pavimento, apicoamento da laje, formas e concretagem dos berços</v>
          </cell>
          <cell r="C5717" t="str">
            <v>m</v>
          </cell>
        </row>
        <row r="5718">
          <cell r="A5718" t="str">
            <v>11.018.0030-0</v>
          </cell>
          <cell r="B5718" t="str">
            <v>Junta de dilatação e vedação, para obras-de-arte, movimentos de20 a +40mm, inclusive lábios poliméricos. FORNECIMENTO e COLOCAÇÃO. O custo não inclui: corte e remoção do pavimento, apicoamento da laje, formas e concretagem dos berços</v>
          </cell>
          <cell r="C5718" t="str">
            <v>m</v>
          </cell>
        </row>
        <row r="5719">
          <cell r="A5719" t="str">
            <v>11.018.0031-0</v>
          </cell>
          <cell r="B5719" t="str">
            <v>Idem item 11.018.0030, inclusive corte e remoção do pavimento, apicoamento da laje, formas e concretagem dos berços</v>
          </cell>
          <cell r="C5719" t="str">
            <v>m</v>
          </cell>
        </row>
        <row r="5720">
          <cell r="A5720" t="str">
            <v>11.018.0050-0</v>
          </cell>
          <cell r="B5720" t="str">
            <v>Junta de dilatação e vedação de pisos, lajes, pilares, fissuras, alvenarias, reservatórios, etc, para movimentos de10 a +30mm.  FORNECIMENTO e COLOCAÇÃO</v>
          </cell>
          <cell r="C5720" t="str">
            <v>m</v>
          </cell>
        </row>
        <row r="5721">
          <cell r="A5721" t="str">
            <v>11.018.0051-0</v>
          </cell>
          <cell r="B5721" t="str">
            <v>Idem item 11.018.0050, para movimentos de15 a +40mm</v>
          </cell>
          <cell r="C5721" t="str">
            <v>m</v>
          </cell>
        </row>
        <row r="5722">
          <cell r="A5722" t="str">
            <v>11.018.0052-0</v>
          </cell>
          <cell r="B5722" t="str">
            <v>Idem item 11.018.0050, para movimentos de7 a +10mm</v>
          </cell>
          <cell r="C5722" t="str">
            <v>m</v>
          </cell>
        </row>
        <row r="5723">
          <cell r="A5723" t="str">
            <v>11.018.0053-0</v>
          </cell>
          <cell r="B5723" t="str">
            <v>Idem item 11.018.0050, para movimentos de16 a +23mm</v>
          </cell>
          <cell r="C5723" t="str">
            <v>m</v>
          </cell>
        </row>
        <row r="5724">
          <cell r="A5724" t="str">
            <v>11.018.0054-0</v>
          </cell>
          <cell r="B5724" t="str">
            <v>Idem item 11.018.0050, para movimentos de20 a +30mm</v>
          </cell>
          <cell r="C5724" t="str">
            <v>m</v>
          </cell>
        </row>
        <row r="5725">
          <cell r="A5725" t="str">
            <v>11.018.0060-0</v>
          </cell>
          <cell r="B5725" t="str">
            <v>Junta elástica em PVC termoplástico, tipo 022, para juntas submetidas a uma pressão média e de pouca deformação.  FORNECIMENTO e COLOCAÇÃO</v>
          </cell>
          <cell r="C5725" t="str">
            <v>m</v>
          </cell>
        </row>
        <row r="5726">
          <cell r="A5726" t="str">
            <v>11.018.0075-0</v>
          </cell>
          <cell r="B5726" t="str">
            <v>Junta de dilatação e vedação de isopor, na espessura de 1cm, fixada com cola. FORNECIMENTO e COLOCAÇÃO</v>
          </cell>
          <cell r="C5726" t="str">
            <v>m²</v>
          </cell>
        </row>
        <row r="5727">
          <cell r="A5727" t="str">
            <v>11.018.0080-0</v>
          </cell>
          <cell r="B5727" t="str">
            <v>Idem item 11.018.0075, espessura de 2cm</v>
          </cell>
          <cell r="C5727" t="str">
            <v>m²</v>
          </cell>
        </row>
        <row r="5728">
          <cell r="A5728" t="str">
            <v>11.018.0085-0</v>
          </cell>
          <cell r="B5728" t="str">
            <v>Idem item 11.018.0075, espessura de 3cm</v>
          </cell>
          <cell r="C5728" t="str">
            <v>m²</v>
          </cell>
        </row>
        <row r="5729">
          <cell r="A5729" t="str">
            <v>11.018.0090-0</v>
          </cell>
          <cell r="B5729" t="str">
            <v>Idem item 11.018.0075, espessura de 5cm</v>
          </cell>
          <cell r="C5729" t="str">
            <v>m²</v>
          </cell>
        </row>
        <row r="5730">
          <cell r="A5730" t="str">
            <v>11.019.0001-0</v>
          </cell>
          <cell r="B5730" t="str">
            <v>Montagem das armaduras e escamas em serviço de terra armada, exclusive fornecimento e transporte das peças</v>
          </cell>
          <cell r="C5730" t="str">
            <v>m²</v>
          </cell>
        </row>
        <row r="5731">
          <cell r="A5731" t="str">
            <v>11.019.0005-0</v>
          </cell>
          <cell r="B5731" t="str">
            <v>Terra armada para arrimo de maciço tipo Greide, isto é , para rampas de acesso e viadutos ou pontes com sobrecarga rodoviária, sendo a altura da soleira ao greide da pista de 0 até 6,00m. O preço inclui a execução de todos os serviços e o fornecimento de todos os elementos construtivos especiais e peças galvanizadas, necessários para a fabricação e montagem das escamas pré-moldadas em concreto estrutural (fck=21MPa e 50Kg/m³) de armadura com aço CA-50 e concreto simples (fck=15MPa) para soleira e arremates de topo, bem como caminhão tipo Munck para carga e transporte das escamas a partir do canteiro de fabricação, exclusive a execução do aterro</v>
          </cell>
          <cell r="C5731" t="str">
            <v>m²</v>
          </cell>
        </row>
        <row r="5732">
          <cell r="A5732" t="str">
            <v>11.019.0010-0</v>
          </cell>
          <cell r="B5732" t="str">
            <v>Idem item 11.019.0005, sendo a altura da soleira ao greide da pista de 6,00 até 9,00m</v>
          </cell>
          <cell r="C5732" t="str">
            <v>m²</v>
          </cell>
        </row>
        <row r="5733">
          <cell r="A5733" t="str">
            <v>11.019.0015-0</v>
          </cell>
          <cell r="B5733" t="str">
            <v>Idem item 11.019.0005, sendo a altura da soleira ao greide da pista de 9,00 até 12,00m</v>
          </cell>
          <cell r="C5733" t="str">
            <v>m²</v>
          </cell>
        </row>
        <row r="5734">
          <cell r="A5734" t="str">
            <v>11.020.0001-0</v>
          </cell>
          <cell r="B5734" t="str">
            <v>Chumbamento de rocha, para reforço de abóbada de túnel, na fase de escavação, com chumbadores de aço CA-50, inclusive fornecimento de materiais, furos com perfuratriz, exclusive injeção, sendo medido por kg de vergalhão</v>
          </cell>
          <cell r="C5734" t="str">
            <v>kg</v>
          </cell>
        </row>
        <row r="5735">
          <cell r="A5735" t="str">
            <v>11.020.0002-0</v>
          </cell>
          <cell r="B5735" t="str">
            <v>Chumbamento de rocha, a céu aberto, com vergalhão de aço CA-50, inclusive fornecimento de materiais, furos com perfuratriz, exclusive injeção, sendo medido por kg de vergalhão</v>
          </cell>
          <cell r="C5735" t="str">
            <v>kg</v>
          </cell>
        </row>
        <row r="5736">
          <cell r="A5736" t="str">
            <v>11.020.0003-0</v>
          </cell>
          <cell r="B5736" t="str">
            <v>Tirantes protendidos de aço CA-50, diâmetro de 25mm (7/8”), com comprimento total até 9,00m, inclusive fornecimento de materiais, proteção anticorrosiva, preparo, colocação e protensão, exclusive perfuração e injeção</v>
          </cell>
          <cell r="C5736" t="str">
            <v>m</v>
          </cell>
        </row>
        <row r="5737">
          <cell r="A5737" t="str">
            <v>11.020.0006-0</v>
          </cell>
          <cell r="B5737" t="str">
            <v>Idem item 11.020.0003, com diâmetro de 32mm (1.1/4”)</v>
          </cell>
          <cell r="C5737" t="str">
            <v>m</v>
          </cell>
        </row>
        <row r="5738">
          <cell r="A5738" t="str">
            <v>11.020.0007-1</v>
          </cell>
          <cell r="B5738" t="str">
            <v>Tirantes protendidos de aço CA-50, diâmetro de 25mm (7/8”), com comprimento total entre 9,00 e 15,00m, inclusive fornecimento de materiais, proteção anticorrosiva, preparo, colocação e protensão, exclusive perfuração e injeção</v>
          </cell>
          <cell r="C5738" t="str">
            <v>m</v>
          </cell>
        </row>
        <row r="5739">
          <cell r="A5739" t="str">
            <v>11.020.0011-1</v>
          </cell>
          <cell r="B5739" t="str">
            <v>Idem item 11.020.0007, com diâmetro de 32mm (1.1/4”)</v>
          </cell>
          <cell r="C5739" t="str">
            <v>m</v>
          </cell>
        </row>
        <row r="5740">
          <cell r="A5740" t="str">
            <v>11.020.0012-0</v>
          </cell>
          <cell r="B5740" t="str">
            <v>Tirantes protendidos de aço CA-50, diâmetro de 25mm (7/8”), com comprimento total maior que 15,00m, inclusive fornecimento de materiais, proteção anticorrosiva, preparo, colocação e protensão, exclusive perfuração e injeção</v>
          </cell>
          <cell r="C5740" t="str">
            <v>m</v>
          </cell>
        </row>
        <row r="5741">
          <cell r="A5741" t="str">
            <v>11.020.0015-0</v>
          </cell>
          <cell r="B5741" t="str">
            <v>Idem item 11.020.0012, com diâmetro de 32mm (1.1/4”)</v>
          </cell>
          <cell r="C5741" t="str">
            <v>m</v>
          </cell>
        </row>
        <row r="5742">
          <cell r="A5742" t="str">
            <v>11.020.0020-0</v>
          </cell>
          <cell r="B5742" t="str">
            <v>Protensão de tirante de barra de aço CA-50, exclusive fornecimento de materiais</v>
          </cell>
          <cell r="C5742" t="str">
            <v>un</v>
          </cell>
        </row>
        <row r="5743">
          <cell r="A5743" t="str">
            <v>11.021.0010-1</v>
          </cell>
          <cell r="B5743" t="str">
            <v>Forma interna em tubo de PVC, diâmetro externo de 25cm para alívio de peso próprio de peça estrutural, inclusive fornecimento dos materiais</v>
          </cell>
          <cell r="C5743" t="str">
            <v>m</v>
          </cell>
        </row>
        <row r="5744">
          <cell r="A5744" t="str">
            <v>11.023.0001-A</v>
          </cell>
          <cell r="B5744" t="str">
            <v>Tela para estrutura de concreto armado, formada por barras de aço CA-60, cruzadas e soldadas entre si, formando malhas quadradas de fios com diâmetro de 3,4mm e espaçamento entre eles de 15 x 15cm. FORNECIMENTO</v>
          </cell>
          <cell r="C5744" t="str">
            <v>kg</v>
          </cell>
        </row>
        <row r="5745">
          <cell r="A5745" t="str">
            <v>11.023.0002-0</v>
          </cell>
          <cell r="B5745" t="str">
            <v>Tela para estrutura de concreto armado, formada por barras de aço CA-60, cruzadas e soldadas entre si, formando malhas quadradas de fios com diâmetro de 4,2mm e espaçamento entre eles de 15 x 15cm. FORNECIMENTO</v>
          </cell>
          <cell r="C5745" t="str">
            <v>kg</v>
          </cell>
        </row>
        <row r="5746">
          <cell r="A5746" t="str">
            <v>11.023.0003-0</v>
          </cell>
          <cell r="B5746" t="str">
            <v>Idem item 11.023.0001, formando malhas retangulares de fios com diâmetro de 4,2mm e espaçamento entre eles de 30 x 15cm</v>
          </cell>
          <cell r="C5746" t="str">
            <v>kg</v>
          </cell>
        </row>
        <row r="5747">
          <cell r="A5747" t="str">
            <v>11.023.0005-0</v>
          </cell>
          <cell r="B5747" t="str">
            <v>Idem item 11.023.0001, com diâmetro de 4,2mm e espaçamento entre eles de 10 x 10cm</v>
          </cell>
          <cell r="C5747" t="str">
            <v>kg</v>
          </cell>
        </row>
        <row r="5748">
          <cell r="A5748" t="str">
            <v>11.023.0006-0</v>
          </cell>
          <cell r="B5748" t="str">
            <v>Tela de arame galvanizado, BWG, fio 14, malha 80mm, sem revestimento de PVC. FORNECIMENTO</v>
          </cell>
          <cell r="C5748" t="str">
            <v>m²</v>
          </cell>
        </row>
        <row r="5749">
          <cell r="A5749" t="str">
            <v>11.023.0007-0</v>
          </cell>
          <cell r="B5749" t="str">
            <v>Idem item 11.023.0006, com malha de 60mm</v>
          </cell>
          <cell r="C5749" t="str">
            <v>m²</v>
          </cell>
        </row>
        <row r="5750">
          <cell r="A5750" t="str">
            <v>11.023.0008-0</v>
          </cell>
          <cell r="B5750" t="str">
            <v>Idem item 11.023.0006, com malha de 40mm</v>
          </cell>
          <cell r="C5750" t="str">
            <v>m²</v>
          </cell>
        </row>
        <row r="5751">
          <cell r="A5751" t="str">
            <v>11.023.0009-0</v>
          </cell>
          <cell r="B5751" t="str">
            <v>Tela de arame galvanizado, BWG, fio 12, malha 50mm, sem revestimento de PVC. FORNECIMENTO</v>
          </cell>
          <cell r="C5751" t="str">
            <v>m²</v>
          </cell>
        </row>
        <row r="5752">
          <cell r="A5752" t="str">
            <v>11.023.0010-0</v>
          </cell>
          <cell r="B5752" t="str">
            <v>Idem item 11.023.0009, com malha de 40mm</v>
          </cell>
          <cell r="C5752" t="str">
            <v>m²</v>
          </cell>
        </row>
        <row r="5753">
          <cell r="A5753" t="str">
            <v>11.023.0011-0</v>
          </cell>
          <cell r="B5753" t="str">
            <v>Tela de arame galvanizado, BWG, fio 10, malha 60mm, sem revestimento de PVC. FORNECIMENTO</v>
          </cell>
          <cell r="C5753" t="str">
            <v>m²</v>
          </cell>
        </row>
        <row r="5754">
          <cell r="A5754" t="str">
            <v>11.023.0013-0</v>
          </cell>
          <cell r="B5754" t="str">
            <v>Tela galvanizada para gabião, de 2,00 x 1,00 x 1,00m, de fio 2,7mm, malha 8 x 10cm. FORNECIMENTO</v>
          </cell>
          <cell r="C5754" t="str">
            <v>m²</v>
          </cell>
        </row>
        <row r="5755">
          <cell r="A5755" t="str">
            <v>11.024.0001-1</v>
          </cell>
          <cell r="B5755" t="str">
            <v>Concreto projetado, inclusive equipamento de ar comprimido, consumo de 355kg/m³ de cimento, aditivos e perdas por reflexão, sendo a aplicação realizada contra superfície vertical ou horizontal superior e a medição feita pelo concreto aplicado</v>
          </cell>
          <cell r="C5755" t="str">
            <v>m³</v>
          </cell>
        </row>
        <row r="5756">
          <cell r="A5756" t="str">
            <v>11.024.0002-0</v>
          </cell>
          <cell r="B5756" t="str">
            <v>Idem item 11.024.0001, contra superfície horizontal inferior</v>
          </cell>
          <cell r="C5756" t="str">
            <v>m³</v>
          </cell>
        </row>
        <row r="5757">
          <cell r="A5757" t="str">
            <v>11.024.0005-0</v>
          </cell>
          <cell r="B5757" t="str">
            <v>Idem item 11.024.0001, para medição na máquina de projeção</v>
          </cell>
          <cell r="C5757" t="str">
            <v>m³</v>
          </cell>
        </row>
        <row r="5758">
          <cell r="A5758" t="str">
            <v>11.024.0008-0</v>
          </cell>
          <cell r="B5758" t="str">
            <v>Idem item 11.024.0002, para medição na máquina de projeção</v>
          </cell>
          <cell r="C5758" t="str">
            <v>m³</v>
          </cell>
        </row>
        <row r="5759">
          <cell r="A5759" t="str">
            <v>11.024.0010-1</v>
          </cell>
          <cell r="B5759" t="str">
            <v>Concreto projetado, aditivado com 80kg de adesivo estrutural à base de Estireno Butadieno (látex), inclusive equipamento de ar comprimido, consumo de 355kg/m³ de cimento, aditivos e perdas por reflexão, sendo a aplicação realizada contra superfície vertical ou horizontal superior, e a medição feita pelo concreto aplicado</v>
          </cell>
          <cell r="C5759" t="str">
            <v>m³</v>
          </cell>
        </row>
        <row r="5760">
          <cell r="A5760" t="str">
            <v>11.024.0012-0</v>
          </cell>
          <cell r="B5760" t="str">
            <v>Idem item 11.024.0010, contra superfície horizontal inferior</v>
          </cell>
          <cell r="C5760" t="str">
            <v>m³</v>
          </cell>
        </row>
        <row r="5761">
          <cell r="A5761" t="str">
            <v>11.024.0015-0</v>
          </cell>
          <cell r="B5761" t="str">
            <v>Idem item 11.024.0010, para medição na máquina de projeção</v>
          </cell>
          <cell r="C5761" t="str">
            <v>m³</v>
          </cell>
        </row>
        <row r="5762">
          <cell r="A5762" t="str">
            <v>11.024.0018-0</v>
          </cell>
          <cell r="B5762" t="str">
            <v>Idem item 11.024.0012, para medição na máquina de projeção</v>
          </cell>
          <cell r="C5762" t="str">
            <v>m³</v>
          </cell>
        </row>
        <row r="5763">
          <cell r="A5763" t="str">
            <v>11.025.0002-0</v>
          </cell>
          <cell r="B5763" t="str">
            <v>Concreto bombeado, fck=15MPa, compreendendo o fornecimento de concreto importado de usina, colocação nas formas, espalhamento, adensamento mecânico e acabamento</v>
          </cell>
          <cell r="C5763" t="str">
            <v>m³</v>
          </cell>
        </row>
        <row r="5764">
          <cell r="A5764" t="str">
            <v>11.025.0006-0</v>
          </cell>
          <cell r="B5764" t="str">
            <v>Idem item 11.025.0002, com fck=20MPa</v>
          </cell>
          <cell r="C5764" t="str">
            <v>m³</v>
          </cell>
        </row>
        <row r="5765">
          <cell r="A5765" t="str">
            <v>11.025.0009-0</v>
          </cell>
          <cell r="B5765" t="str">
            <v>Idem item 11.025.0002, com fck=25MPa</v>
          </cell>
          <cell r="C5765" t="str">
            <v>m³</v>
          </cell>
        </row>
        <row r="5766">
          <cell r="A5766" t="str">
            <v>11.025.0012-0</v>
          </cell>
          <cell r="B5766" t="str">
            <v>Idem item 11.025.0002, com fck=30MPa</v>
          </cell>
          <cell r="C5766" t="str">
            <v>m³</v>
          </cell>
        </row>
        <row r="5767">
          <cell r="A5767" t="str">
            <v>11.025.0013-0</v>
          </cell>
          <cell r="B5767" t="str">
            <v>Idem item 11.025.0002, com fck=35MPa</v>
          </cell>
          <cell r="C5767" t="str">
            <v>m³</v>
          </cell>
        </row>
        <row r="5768">
          <cell r="A5768" t="str">
            <v>11.025.0014-0</v>
          </cell>
          <cell r="B5768" t="str">
            <v>Concreto bombeado, fck=40MPa, compreendendo o fornecimento de concreto importado de usina, colocação nas formas, espalhamento, adensamento mecânico e acabamento</v>
          </cell>
          <cell r="C5768" t="str">
            <v>m³</v>
          </cell>
        </row>
        <row r="5769">
          <cell r="A5769" t="str">
            <v>11.026.0010-0</v>
          </cell>
          <cell r="B5769" t="str">
            <v>Obs.: Vide muro de arrimo na família 11.061, cortinas de concreto armado na família 11.013 e barreiras dinâmicas, estabilização de taludes de rochas e proteção para envelopamento de blocos rochosos na família 11.040
 Proteção de rocha em galerias, com telas, inclusive chumbadores, exclusive tela (vide família 11.023)</v>
          </cell>
          <cell r="C5769" t="str">
            <v>m²</v>
          </cell>
        </row>
        <row r="5770">
          <cell r="A5770" t="str">
            <v>11.026.0015-0</v>
          </cell>
          <cell r="B5770" t="str">
            <v>Contenção de blocos soltos em encosta, com tela, exclusive fornecimento da tela (vide família 11.023)</v>
          </cell>
          <cell r="C5770" t="str">
            <v>m²</v>
          </cell>
        </row>
        <row r="5771">
          <cell r="A5771" t="str">
            <v>11.026.0016-0</v>
          </cell>
          <cell r="B5771" t="str">
            <v>Proteção de revestimento em alvenaria, com tela, exclusive fornecimento da tela, chapisco e revestimento (vide família 11.023)</v>
          </cell>
          <cell r="C5771" t="str">
            <v>m²</v>
          </cell>
        </row>
        <row r="5772">
          <cell r="A5772" t="str">
            <v>11.026.0020-0</v>
          </cell>
          <cell r="B5772" t="str">
            <v>Estabilização de taludes com massa de concreto (cimento, areia e brita 0) com espessura de 7cm, preparo manual para uma resistência à compressão de 15MPa, aplicado manualmente (a colher), sobre tela de aço soldado ou tela de arame galvanizado, considerando:  limpeza, regularização e revestimento com camada de chapisco fino (cimento e areia, no traço 1:3) do talude, fixação da tela com chumbadores de barra de aço diâmetro de 5 a 12,5mm e comprimento de 50 a 100cm (conforme indicação do projeto) e cravados com martelo ou marreta, dreno a cada 4,00m² (tubos de PVC para drenagem envoltos em tela de nylon), com diâmetro de 3/4” a 3” (conforme indicação do projeto) e comprimento aproximado de 15cm cada um. O custo não inclui o fornecimento da tela (vide família 11.023)</v>
          </cell>
          <cell r="C5772" t="str">
            <v>m²</v>
          </cell>
        </row>
        <row r="5773">
          <cell r="A5773" t="str">
            <v>11.026.0025-0</v>
          </cell>
          <cell r="B5773" t="str">
            <v>Idem item 11.026.0020, sendo com preparo mecânico (betoneira)</v>
          </cell>
          <cell r="C5773" t="str">
            <v>m²</v>
          </cell>
        </row>
        <row r="5774">
          <cell r="A5774" t="str">
            <v>11.026.0030-0</v>
          </cell>
          <cell r="B5774" t="str">
            <v>Muro de contenção de taludes em alvenaria de bloco de concreto estrutural de (19 x 19 x 39)cm, até 1,80m de altura, incluindo base de concreto, aço CA-50 e enchimento de blocos e medido pela área real</v>
          </cell>
          <cell r="C5774" t="str">
            <v>m²</v>
          </cell>
        </row>
        <row r="5775">
          <cell r="A5775" t="str">
            <v>11.026.0032-0</v>
          </cell>
          <cell r="B5775" t="str">
            <v>Muro de contenção de taludes, utilizando blocos de concreto especiais, medindo (0,40 x 0,40 x 0,20)m, sem jardineira, sendo a montagem através de encaixe a seco (sem argamassa, concreto, pinos ou conectores). FORNECIMENTO dos blocos e MONTAGEM, exclusive: Geogrelha (família 06.100), filtro de areia (item 06.084.0005), camada vertical de pedra britada (item 06.085.0020), concreto para lastro, terra vegetal, escavação, compactação e fornecimento de aterro, viga de concreto armado para coroamento do muro</v>
          </cell>
          <cell r="C5775" t="str">
            <v>m²</v>
          </cell>
        </row>
        <row r="5776">
          <cell r="A5776" t="str">
            <v>11.026.0033-0</v>
          </cell>
          <cell r="B5776" t="str">
            <v>Idem item 11.026.0032, com jardineira</v>
          </cell>
          <cell r="C5776" t="str">
            <v>m²</v>
          </cell>
        </row>
        <row r="5777">
          <cell r="A5777" t="str">
            <v>11.026.0035-0</v>
          </cell>
          <cell r="B5777" t="str">
            <v>Proteção de talude com placas de concreto pré-moldadas (40 x 80 x 8)cm, fck=11MPa, junta de dilatação de 2cm, inclusive preparo do terreno</v>
          </cell>
          <cell r="C5777" t="str">
            <v>m²</v>
          </cell>
        </row>
        <row r="5778">
          <cell r="A5778" t="str">
            <v>11.026.0040-0</v>
          </cell>
          <cell r="B5778" t="str">
            <v>Revestimento de canal, utilizando o colchão em concreto VSL, com espessura de 0,15m, incluindo fornecimento dos materiais e execução</v>
          </cell>
          <cell r="C5778" t="str">
            <v>m²</v>
          </cell>
        </row>
        <row r="5779">
          <cell r="A5779" t="str">
            <v>11.027.0000-0-</v>
          </cell>
          <cell r="B5779" t="str">
            <v>Índice para forma metálica, para concretagem de revestimento de túnel de grande seção, compreendendo a amortização do conjunto de formas metálicas, sua colocação e retirada</v>
          </cell>
          <cell r="C5779" t="str">
            <v>un</v>
          </cell>
        </row>
        <row r="5780">
          <cell r="A5780" t="str">
            <v>11.029.0000-0</v>
          </cell>
          <cell r="B5780" t="str">
            <v>Índice geral para concreto submerso</v>
          </cell>
          <cell r="C5780" t="str">
            <v>un</v>
          </cell>
        </row>
        <row r="5781">
          <cell r="A5781" t="str">
            <v>11.030.0020-0</v>
          </cell>
          <cell r="B5781" t="str">
            <v>Laje pré-moldada Beta 11, para sobrecarga até 3,5kN/m² e vão de 4,40m, considerando vigotas, tijolos e armadura negativa, inclusive capeamento de 3cm de espessura, com concreto fck=20MPa e escoramento. FORNECIMENTO e MONTAGEM do conjunto</v>
          </cell>
          <cell r="C5781" t="str">
            <v>m²</v>
          </cell>
        </row>
        <row r="5782">
          <cell r="A5782" t="str">
            <v>11.030.0025-0</v>
          </cell>
          <cell r="B5782" t="str">
            <v>Idem item 11.030.0020, sendo 25MPa</v>
          </cell>
          <cell r="C5782" t="str">
            <v>m²</v>
          </cell>
        </row>
        <row r="5783">
          <cell r="A5783" t="str">
            <v>11.030.0030-0</v>
          </cell>
          <cell r="B5783" t="str">
            <v>Idem item 11.030.0020, sendo 30MPa</v>
          </cell>
          <cell r="C5783" t="str">
            <v>m²</v>
          </cell>
        </row>
        <row r="5784">
          <cell r="A5784" t="str">
            <v>11.030.0050-0</v>
          </cell>
          <cell r="B5784" t="str">
            <v>Laje pré-moldada Beta 12, para sobrecarga de 3,5kN/m² e vão de 4,10m, considerando vigotas, tijolos e armadura negativa, inclusive capeamento de 4cm de espessura, com concreto fck=20MPa e escoramento. FORNECIMENTO e MONTAGEM do conjunto</v>
          </cell>
          <cell r="C5784" t="str">
            <v>m²</v>
          </cell>
        </row>
        <row r="5785">
          <cell r="A5785" t="str">
            <v>11.030.0055-0</v>
          </cell>
          <cell r="B5785" t="str">
            <v>Laje pré-moldada Beta 12, para sobrecarga de 3,5kN/m² e vão de 4,10m, considerando vigotas, tijolos e armadura negativa, inclusive capeamento de 4cm de espessura, com concreto fck=25MPa e escoramento. FORNECIMENTO e MONTAGEM do conjunto</v>
          </cell>
          <cell r="C5785" t="str">
            <v>m²</v>
          </cell>
        </row>
        <row r="5786">
          <cell r="A5786" t="str">
            <v>11.030.0060-0</v>
          </cell>
          <cell r="B5786" t="str">
            <v>Idem item 11.030.0050, sendo 30MPa</v>
          </cell>
          <cell r="C5786" t="str">
            <v>m²</v>
          </cell>
        </row>
        <row r="5787">
          <cell r="A5787" t="str">
            <v>11.030.0080-0</v>
          </cell>
          <cell r="B5787" t="str">
            <v>Laje pré-moldada Beta 16, para sobrecarga de 3,5kN/m² e vão de 5,20m, considerando vigotas, tijolos e armadura negativa, inclusive capeamento de 4cm de espessura, com concreto fck=20MPa e escoramento. FORNECIMENTO e MONTAGEM do conjunto</v>
          </cell>
          <cell r="C5787" t="str">
            <v>m²</v>
          </cell>
        </row>
        <row r="5788">
          <cell r="A5788" t="str">
            <v>11.030.0085-0</v>
          </cell>
          <cell r="B5788" t="str">
            <v>Laje pré-moldada Beta 16, para sobrecarga de 3,5kN/m² e vão de 5,20m, considerando vigotas, tijolos e armadura negativa, inclusive capeamento de 4cm de espessura, com concreto fck=25MPa e escoramento. FORNECIMENTO e MONTAGEM do conjunto</v>
          </cell>
          <cell r="C5788" t="str">
            <v>m²</v>
          </cell>
        </row>
        <row r="5789">
          <cell r="A5789" t="str">
            <v>11.030.0085-A</v>
          </cell>
          <cell r="B5789" t="str">
            <v>Laje pré-moldada Beta 16, para sobrecarga de 3,5kN/m² e vão de 5,20m, considerando vigotas, tijolos e armadura negativa, inclusive capeamento de 4cm de espessura, com concreto fck=25MPa e escoramento. FORNECIMENTO e MONTAGEM do conjunto</v>
          </cell>
          <cell r="C5789" t="str">
            <v>m²</v>
          </cell>
        </row>
        <row r="5790">
          <cell r="A5790" t="str">
            <v>11.030.0090-0</v>
          </cell>
          <cell r="B5790" t="str">
            <v>Idem item 11.030.0080, sendo 30MPa</v>
          </cell>
          <cell r="C5790" t="str">
            <v>m²</v>
          </cell>
        </row>
        <row r="5791">
          <cell r="A5791" t="str">
            <v>11.030.0110-0</v>
          </cell>
          <cell r="B5791" t="str">
            <v>Laje pré-moldada Beta 20, para sobrecarga de 3,5kN/m² e vão de 6,20m, considerando vigotas, tijolos e armadura negativa, inclusive capeamento de 4cm de espessura, com concreto fck=20MPa e escoramento. FORNECIMENTO e MONTAGEM do conjunto</v>
          </cell>
          <cell r="C5791" t="str">
            <v>m²</v>
          </cell>
        </row>
        <row r="5792">
          <cell r="A5792" t="str">
            <v>11.030.0115-A</v>
          </cell>
          <cell r="B5792" t="str">
            <v xml:space="preserve">Laje pré-moldada Beta 20, para sobrecarga de 3,5kN/m² e vão de 6,20m, considerando vigotas, tijolos e armadura negativa, inclusive capeamento de 4cm de espessura, com concreto fck=25MPa e escoramento. FORNECIMENTO e MONTAGEM do conjunto                      </v>
          </cell>
          <cell r="C5792" t="str">
            <v>m²</v>
          </cell>
        </row>
        <row r="5793">
          <cell r="A5793" t="str">
            <v>11.030.0120-0</v>
          </cell>
          <cell r="B5793" t="str">
            <v>Idem item 11.030.0110, sendo 30MPa</v>
          </cell>
          <cell r="C5793" t="str">
            <v>m²</v>
          </cell>
        </row>
        <row r="5794">
          <cell r="A5794" t="str">
            <v>11.031.0005-0</v>
          </cell>
          <cell r="B5794" t="str">
            <v>Pré-laje com painel treliçado, maciça, para vão de 5,20 a 6,20m, para tráfego pesado, capeamento de 25cm de espessura, fck=35MPa, carga permanente de 7,50kN/m², inclusive armação negativa e positiva adicional. FORNECIMENTO e ASSENTAMENTO</v>
          </cell>
          <cell r="C5794" t="str">
            <v>m²</v>
          </cell>
        </row>
        <row r="5795">
          <cell r="A5795" t="str">
            <v>11.031.0006-0</v>
          </cell>
          <cell r="B5795" t="str">
            <v>Idem item 11.031.0005, exclusive capeamento e armação negativa e positiva adicional</v>
          </cell>
          <cell r="C5795" t="str">
            <v>m²</v>
          </cell>
        </row>
        <row r="5796">
          <cell r="A5796" t="str">
            <v>11.031.0010-0</v>
          </cell>
          <cell r="B5796" t="str">
            <v>Idem item 11.031.0005, vão até 5,20m</v>
          </cell>
          <cell r="C5796" t="str">
            <v>m²</v>
          </cell>
        </row>
        <row r="5797">
          <cell r="A5797" t="str">
            <v>11.031.0011-0</v>
          </cell>
          <cell r="B5797" t="str">
            <v xml:space="preserve">Idem item 11.031.0005, para vão até 5,20m, exclusive capeamento e armação negativa e positiva adicional </v>
          </cell>
          <cell r="C5797" t="str">
            <v>m²</v>
          </cell>
        </row>
        <row r="5798">
          <cell r="A5798" t="str">
            <v>11.031.0050-0</v>
          </cell>
          <cell r="B5798" t="str">
            <v>Pré-laje com painel treliçado, maciça, para vão de 4,10 a 5,20m, capeamento de 9cm de espessura, fck=25MPa, sobrecarga de 2,5 a 3,5kN/m², inclusive armação negativa e positiva adicional. FORNECIMENTO e ASSENTAMENTO</v>
          </cell>
          <cell r="C5798" t="str">
            <v>m²</v>
          </cell>
        </row>
        <row r="5799">
          <cell r="A5799" t="str">
            <v>11.031.0051-0</v>
          </cell>
          <cell r="B5799" t="str">
            <v>Idem item 11.031.0050, exclusive capeamento e armação negativa e positiva adicional</v>
          </cell>
          <cell r="C5799" t="str">
            <v>m²</v>
          </cell>
        </row>
        <row r="5800">
          <cell r="A5800" t="str">
            <v>11.032.0005-0</v>
          </cell>
          <cell r="B5800" t="str">
            <v>Colagem com adesivo especial estrutural de peças de concreto pré-fabricadas, sobre laje preparada e regularizada, exclusive esta camada, estimando-se a aplicação de uma camada de adesivo nas faces</v>
          </cell>
          <cell r="C5800" t="str">
            <v>m²</v>
          </cell>
        </row>
        <row r="5801">
          <cell r="A5801" t="str">
            <v>11.034.0005-0</v>
          </cell>
          <cell r="B5801" t="str">
            <v>Reforço de canto de laje ou junta de viaduto, em cantoneiras de ferro de 3” x 3/8”, chumbadas no concreto por meio de vergalhão soldado.  FORNECIMENTO e COLOCAÇÃO</v>
          </cell>
          <cell r="C5801" t="str">
            <v>m</v>
          </cell>
        </row>
        <row r="5802">
          <cell r="A5802" t="str">
            <v>11.034.0010-0</v>
          </cell>
          <cell r="B5802" t="str">
            <v>Idem item 11.034.0005, em cantoneira de 4” x 3/8”</v>
          </cell>
          <cell r="C5802" t="str">
            <v>m</v>
          </cell>
        </row>
        <row r="5803">
          <cell r="A5803" t="str">
            <v>11.035.0001-1</v>
          </cell>
          <cell r="B5803" t="str">
            <v>Forma metálica para concreto, inclusive fornecimento, confecção, montagem e desmontagem, sem utilização de guindaste, admitindo 25 vezes de utilização, exclusive escoramento</v>
          </cell>
          <cell r="C5803" t="str">
            <v>m²</v>
          </cell>
        </row>
        <row r="5804">
          <cell r="A5804" t="str">
            <v>11.035.0002-1</v>
          </cell>
          <cell r="B5804" t="str">
            <v>Idem item 11.035.0001, admitindo 50 vezes de utilização, exclusive escoramento</v>
          </cell>
          <cell r="C5804" t="str">
            <v>m²</v>
          </cell>
        </row>
        <row r="5805">
          <cell r="A5805" t="str">
            <v>11.035.0005-0</v>
          </cell>
          <cell r="B5805" t="str">
            <v>Forma perdida para concreto, em perfil de aço zincado e microperfurado, com espessura de 0,50 mm, tipo “Quickjet”, inclusive acessórios. FORNECIMENTO e COLOCAÇÃO</v>
          </cell>
          <cell r="C5805" t="str">
            <v>m²</v>
          </cell>
        </row>
        <row r="5806">
          <cell r="A5806" t="str">
            <v>11.035.0010-0</v>
          </cell>
          <cell r="B5806" t="str">
            <v>Forma para concreto em perfil de aço galvanizado estrutural tipo “Steel Deck”, com espessura de 0,80mm, inclusive acessórios galvanizados e exclusive tela e concreto. FORNECIMENTO e COLOCAÇÃO</v>
          </cell>
          <cell r="C5806" t="str">
            <v>m²</v>
          </cell>
        </row>
        <row r="5807">
          <cell r="A5807" t="str">
            <v>11.035.0015-0</v>
          </cell>
          <cell r="B5807" t="str">
            <v>Idem item 11.035.0010, com espessura de 0,95mm</v>
          </cell>
          <cell r="C5807" t="str">
            <v>m²</v>
          </cell>
        </row>
        <row r="5808">
          <cell r="A5808" t="str">
            <v>11.035.0020-0</v>
          </cell>
          <cell r="B5808" t="str">
            <v>Idem item 11.035.0010, com espessura de 1,25mm</v>
          </cell>
          <cell r="C5808" t="str">
            <v>m²</v>
          </cell>
        </row>
        <row r="5809">
          <cell r="A5809" t="str">
            <v>11.036.0001-1</v>
          </cell>
          <cell r="B5809" t="str">
            <v>Aparelho de apoio de neoprene, não fretado (1,4kg/dm³), inclusive preparo do berço. FORNECIMENTO e COLOCAÇÃO</v>
          </cell>
          <cell r="C5809" t="str">
            <v>dm³</v>
          </cell>
        </row>
        <row r="5810">
          <cell r="A5810" t="str">
            <v>11.036.0002-1</v>
          </cell>
          <cell r="B5810" t="str">
            <v>Aparelho de apoio de neoprene, fretado, inclusive preparo do berço. FORNECIMENTO e COLOCAÇÃO</v>
          </cell>
          <cell r="C5810" t="str">
            <v>dm³</v>
          </cell>
        </row>
        <row r="5811">
          <cell r="A5811" t="str">
            <v>11.037.0001-0</v>
          </cell>
          <cell r="B5811" t="str">
            <v>Aparelho de apoio, em aço extra duro (ETD). FORNECIMENTO e COLOCAÇÃO</v>
          </cell>
          <cell r="C5811" t="str">
            <v>kg</v>
          </cell>
        </row>
        <row r="5812">
          <cell r="A5812" t="str">
            <v>11.038.0001-0</v>
          </cell>
          <cell r="B5812" t="str">
            <v>Forma metálica para túneis: deslocamentos, posicionamento, fixação e retirada de conjunto de formas de 7,00m de extensão e respectivos trilhos, em túnel de 70,00m² de seção</v>
          </cell>
          <cell r="C5812" t="str">
            <v>m²</v>
          </cell>
        </row>
        <row r="5813">
          <cell r="A5813" t="str">
            <v>11.039.0001-0</v>
          </cell>
          <cell r="B5813" t="str">
            <v>Forma metálica para túneis: fornecimento de formas deslizantes sobre trilhos de 7,00m de extensão, em túnel de 70,00m² de seção, formas rígidas suspensas por macacos</v>
          </cell>
          <cell r="C5813" t="str">
            <v>un</v>
          </cell>
        </row>
        <row r="5814">
          <cell r="A5814" t="str">
            <v>11.040.0100-0</v>
          </cell>
          <cell r="B5814" t="str">
            <v>Barreira dinâmica contra quedas de rochas, composta de arame de alta resistência, energia de contenção até 1500kJ, com galvanização em zinco-alumínio, inclusive postes, placas de base, cabos de aço especiais e demais componentes do sistema. FORNECIMENTO e COLOCAÇÃO</v>
          </cell>
          <cell r="C5814" t="str">
            <v>m²</v>
          </cell>
        </row>
        <row r="5815">
          <cell r="A5815" t="str">
            <v>11.040.0105-0</v>
          </cell>
          <cell r="B5815" t="str">
            <v>Idem item 11.040.0100, com energia de contenção de até 3000kJ</v>
          </cell>
          <cell r="C5815" t="str">
            <v>m²</v>
          </cell>
        </row>
        <row r="5816">
          <cell r="A5816" t="str">
            <v>11.040.0120-0</v>
          </cell>
          <cell r="B5816" t="str">
            <v>Sistema de estabilização de taludes de rocha e/ou solo, composto por malha de aço com capacidade de carga longitudinal de 15t/m, em formato losangular, feita de fio de aço de tensão de escoamento de 1770MPa e com galvanização de zinco-alumínio mais garras de conexão em aço, placas de ancoragem em aço em formato losangular para cargas até 150kN/m e ancoragens de arremate em cabo de aço duplo, todos com galvanização especial por imersão profunda a quente, inclusive cabos de aço de contorno, exclusive barras de aço e porcas. FORNECIMENTO e COLOCAÇÃO</v>
          </cell>
          <cell r="C5816" t="str">
            <v>m²</v>
          </cell>
        </row>
        <row r="5817">
          <cell r="A5817" t="str">
            <v>11.040.0130-0</v>
          </cell>
          <cell r="B5817" t="str">
            <v>Sistema de proteção para envelopamento de grandes blocos rochosos, composto por malha com abertura de 292x500mm, feita com 3 arames de aço de 4 mm com tensão de 1770MPa, trançados, resultando em malha de aço de 8,6 mm de diâmetro e resistência à tração de 220kN/m, com galvanização de zinco-alumínio, placas de ancoragem em aço em formato losangular e ancoragens de arremate em cabo de aço duplo, todos com galvanização especial por imersão profunda a quente, inclusive cabos de aço de contorno, exclusive barras de aço e porcas. FORNECIMENTO e COLOCAÇÃO</v>
          </cell>
          <cell r="C5817" t="str">
            <v>m²</v>
          </cell>
        </row>
        <row r="5818">
          <cell r="A5818" t="str">
            <v>11.043.0002-0</v>
          </cell>
          <cell r="B5818" t="str">
            <v>Tirante para protensão, para ancoragem em rocha, constituído por 6 fios de aço duro de 8mm. O custo leva em conta apenas o fornecimento e a confecção do cabo, inclusive proteção anticorrosiva</v>
          </cell>
          <cell r="C5818" t="str">
            <v>m</v>
          </cell>
        </row>
        <row r="5819">
          <cell r="A5819" t="str">
            <v>11.043.0003-0</v>
          </cell>
          <cell r="B5819" t="str">
            <v>Idem item 11.043.0002, com 8 fios de 8mm</v>
          </cell>
          <cell r="C5819" t="str">
            <v>m</v>
          </cell>
        </row>
        <row r="5820">
          <cell r="A5820" t="str">
            <v>11.043.0004-0</v>
          </cell>
          <cell r="B5820" t="str">
            <v>Idem item 11.043.0002, com 10 fios de 8mm</v>
          </cell>
          <cell r="C5820" t="str">
            <v>m</v>
          </cell>
        </row>
        <row r="5821">
          <cell r="A5821" t="str">
            <v>11.043.0005-0</v>
          </cell>
          <cell r="B5821" t="str">
            <v>Idem item 11.043.0002, com 12 fios de 8mm</v>
          </cell>
          <cell r="C5821" t="str">
            <v>m</v>
          </cell>
        </row>
        <row r="5822">
          <cell r="A5822" t="str">
            <v>11.043.0006-0</v>
          </cell>
          <cell r="B5822" t="str">
            <v>Idem item 11.043.0002, com 4 cordoalhas de 12,7mm</v>
          </cell>
          <cell r="C5822" t="str">
            <v>m</v>
          </cell>
        </row>
        <row r="5823">
          <cell r="A5823" t="str">
            <v>11.043.0007-0</v>
          </cell>
          <cell r="B5823" t="str">
            <v>Idem item 11.043.0002, com 6 cordoalhas de 12,7mm</v>
          </cell>
          <cell r="C5823" t="str">
            <v>m</v>
          </cell>
        </row>
        <row r="5824">
          <cell r="A5824" t="str">
            <v>11.043.0008-0</v>
          </cell>
          <cell r="B5824" t="str">
            <v>Idem item 11.043.0002, com 8 cordoalhas de 12,7mm</v>
          </cell>
          <cell r="C5824" t="str">
            <v>m</v>
          </cell>
        </row>
        <row r="5825">
          <cell r="A5825" t="str">
            <v>11.043.0009-0</v>
          </cell>
          <cell r="B5825" t="str">
            <v>Idem item 11.043.0002, com 10 cordoalhas de 12,7mm</v>
          </cell>
          <cell r="C5825" t="str">
            <v>m</v>
          </cell>
        </row>
        <row r="5826">
          <cell r="A5826" t="str">
            <v>11.043.0010-0</v>
          </cell>
          <cell r="B5826" t="str">
            <v>Idem item 11.043.0002, com 12 cordoalhas de 12,7mm</v>
          </cell>
          <cell r="C5826" t="str">
            <v>m</v>
          </cell>
        </row>
        <row r="5827">
          <cell r="A5827" t="str">
            <v>11.043.0011-0</v>
          </cell>
          <cell r="B5827" t="str">
            <v>Tirante protendido para ancoragem em solo, constituído por 6 fios de aço duro de 8mm. O custo inclui apenas o fornecimento e a confecção do cabo para o trecho livre, inclusive proteção anticorrosiva</v>
          </cell>
          <cell r="C5827" t="str">
            <v>m</v>
          </cell>
        </row>
        <row r="5828">
          <cell r="A5828" t="str">
            <v>11.043.0012-0</v>
          </cell>
          <cell r="B5828" t="str">
            <v>Idem item 11.043.0011, com 8 fios de 8mm</v>
          </cell>
          <cell r="C5828" t="str">
            <v>m</v>
          </cell>
        </row>
        <row r="5829">
          <cell r="A5829" t="str">
            <v>11.043.0013-0</v>
          </cell>
          <cell r="B5829" t="str">
            <v>Idem item 11.043.0011, com 10 fios de 8mm</v>
          </cell>
          <cell r="C5829" t="str">
            <v>m</v>
          </cell>
        </row>
        <row r="5830">
          <cell r="A5830" t="str">
            <v>11.043.0014-1</v>
          </cell>
          <cell r="B5830" t="str">
            <v>Idem item 11.043.0011, com 12 fios de 8mm</v>
          </cell>
          <cell r="C5830" t="str">
            <v>m</v>
          </cell>
        </row>
        <row r="5831">
          <cell r="A5831" t="str">
            <v>11.043.0015-0</v>
          </cell>
          <cell r="B5831" t="str">
            <v>Idem item 11.043.0011, com 16 fios de 8mm</v>
          </cell>
          <cell r="C5831" t="str">
            <v>m</v>
          </cell>
        </row>
        <row r="5832">
          <cell r="A5832" t="str">
            <v>11.043.0016-0</v>
          </cell>
          <cell r="B5832" t="str">
            <v>Idem item 11.043.0011, com 4 cordoalhas de 12,7mm</v>
          </cell>
          <cell r="C5832" t="str">
            <v>m</v>
          </cell>
        </row>
        <row r="5833">
          <cell r="A5833" t="str">
            <v>11.043.0017-0</v>
          </cell>
          <cell r="B5833" t="str">
            <v>Idem item 11.043.0011, com 6 cordoalhas de 12,7mm</v>
          </cell>
          <cell r="C5833" t="str">
            <v>m</v>
          </cell>
        </row>
        <row r="5834">
          <cell r="A5834" t="str">
            <v>11.043.0018-0</v>
          </cell>
          <cell r="B5834" t="str">
            <v>Idem item 11.043.0011, com 8 cordoalhas de 12,7mm</v>
          </cell>
          <cell r="C5834" t="str">
            <v>m</v>
          </cell>
        </row>
        <row r="5835">
          <cell r="A5835" t="str">
            <v>11.043.0019-1</v>
          </cell>
          <cell r="B5835" t="str">
            <v>Idem item 11.043.0011, com 10 cordoalhas de 12,7mm</v>
          </cell>
          <cell r="C5835" t="str">
            <v>m</v>
          </cell>
        </row>
        <row r="5836">
          <cell r="A5836" t="str">
            <v>11.043.0020-0</v>
          </cell>
          <cell r="B5836" t="str">
            <v>Idem item 11.043.0011, com 12 cordoalhas de 12,7mm</v>
          </cell>
          <cell r="C5836" t="str">
            <v>m</v>
          </cell>
        </row>
        <row r="5837">
          <cell r="A5837" t="str">
            <v>11.043.0021-0</v>
          </cell>
          <cell r="B5837" t="str">
            <v>Tirante protendido para ancoragem em solo, constituído por 6 fios de aço duro de 8mm. O custo inclui apenas o fornecimento e a confecção do cabo para trecho de ancoragem</v>
          </cell>
          <cell r="C5837" t="str">
            <v>m</v>
          </cell>
        </row>
        <row r="5838">
          <cell r="A5838" t="str">
            <v>11.043.0022-0</v>
          </cell>
          <cell r="B5838" t="str">
            <v>Idem item 11.043.0021, com 8 fios de 8mm</v>
          </cell>
          <cell r="C5838" t="str">
            <v>m</v>
          </cell>
        </row>
        <row r="5839">
          <cell r="A5839" t="str">
            <v>11.043.0023-0</v>
          </cell>
          <cell r="B5839" t="str">
            <v>Idem item 11.043.0021, com 10 fios de 8mm</v>
          </cell>
          <cell r="C5839" t="str">
            <v>m</v>
          </cell>
        </row>
        <row r="5840">
          <cell r="A5840" t="str">
            <v>11.043.0024-1</v>
          </cell>
          <cell r="B5840" t="str">
            <v>Idem item 11.043.0021, com 12 fios de 8mm</v>
          </cell>
          <cell r="C5840" t="str">
            <v>m</v>
          </cell>
        </row>
        <row r="5841">
          <cell r="A5841" t="str">
            <v>11.043.0025-0</v>
          </cell>
          <cell r="B5841" t="str">
            <v>Idem item 11.043.0021, com 16 fios de 8mm</v>
          </cell>
          <cell r="C5841" t="str">
            <v>m</v>
          </cell>
        </row>
        <row r="5842">
          <cell r="A5842" t="str">
            <v>11.043.0026-0</v>
          </cell>
          <cell r="B5842" t="str">
            <v>Idem item 11.043.0021, com 4 cordoalhas de 12,7mm</v>
          </cell>
          <cell r="C5842" t="str">
            <v>m</v>
          </cell>
        </row>
        <row r="5843">
          <cell r="A5843" t="str">
            <v>11.043.0027-0</v>
          </cell>
          <cell r="B5843" t="str">
            <v>Idem item 11.043.0021, com 6 cordoalhas de 12,7mm</v>
          </cell>
          <cell r="C5843" t="str">
            <v>m</v>
          </cell>
        </row>
        <row r="5844">
          <cell r="A5844" t="str">
            <v>11.043.0028-0</v>
          </cell>
          <cell r="B5844" t="str">
            <v>Idem item 11.043.0021, com 8 cordoalhas de 12,7mm</v>
          </cell>
          <cell r="C5844" t="str">
            <v>m</v>
          </cell>
        </row>
        <row r="5845">
          <cell r="A5845" t="str">
            <v>11.043.0029-1</v>
          </cell>
          <cell r="B5845" t="str">
            <v>Idem item 11.043.0021, com 10 cordoalhas de 12,7mm</v>
          </cell>
          <cell r="C5845" t="str">
            <v>m</v>
          </cell>
        </row>
        <row r="5846">
          <cell r="A5846" t="str">
            <v>11.043.0030-0</v>
          </cell>
          <cell r="B5846" t="str">
            <v>Idem item 11.043.0021, com 12 cordoalhas de 12,7mm</v>
          </cell>
          <cell r="C5846" t="str">
            <v>m</v>
          </cell>
        </row>
        <row r="5847">
          <cell r="A5847" t="str">
            <v>11.044.0006-0</v>
          </cell>
          <cell r="B5847" t="str">
            <v>Protensão inclusive instalação, cone e placa de ancoragem de tirante para ancoragem em rocha, constituído por 4 cordoalhas de 12,7mm, exclusive perfuração, injeção e o tirante</v>
          </cell>
          <cell r="C5847" t="str">
            <v>un</v>
          </cell>
        </row>
        <row r="5848">
          <cell r="A5848" t="str">
            <v>11.044.0007-0</v>
          </cell>
          <cell r="B5848" t="str">
            <v>Idem item 11.044.0006, com 6 cordoalhas de 12,7mm</v>
          </cell>
          <cell r="C5848" t="str">
            <v>un</v>
          </cell>
        </row>
        <row r="5849">
          <cell r="A5849" t="str">
            <v>11.044.0008-0</v>
          </cell>
          <cell r="B5849" t="str">
            <v>Idem item 11.044.0006, com 8 cordoalhas de 12,7mm</v>
          </cell>
          <cell r="C5849" t="str">
            <v>un</v>
          </cell>
        </row>
        <row r="5850">
          <cell r="A5850" t="str">
            <v>11.044.0009-0</v>
          </cell>
          <cell r="B5850" t="str">
            <v>Idem item 11.044.0006, com 10 cordoalhas de 12,7mm</v>
          </cell>
          <cell r="C5850" t="str">
            <v>un</v>
          </cell>
        </row>
        <row r="5851">
          <cell r="A5851" t="str">
            <v>11.044.0010-0</v>
          </cell>
          <cell r="B5851" t="str">
            <v>Idem item 11.044.0006, com 12 cordoalhas de 12,7mm</v>
          </cell>
          <cell r="C5851" t="str">
            <v>un</v>
          </cell>
        </row>
        <row r="5852">
          <cell r="A5852" t="str">
            <v>11.044.0056-0</v>
          </cell>
          <cell r="B5852" t="str">
            <v>Protensão de tirantes de 4 cordoalhas de 12,7mm, exclusive fornecimento dos materiais</v>
          </cell>
          <cell r="C5852" t="str">
            <v>un</v>
          </cell>
        </row>
        <row r="5853">
          <cell r="A5853" t="str">
            <v>11.044.0058-0</v>
          </cell>
          <cell r="B5853" t="str">
            <v>Idem item 11.044.0056, com 6 e 8 cordoalhas de 12,7mm</v>
          </cell>
          <cell r="C5853" t="str">
            <v>un</v>
          </cell>
        </row>
        <row r="5854">
          <cell r="A5854" t="str">
            <v>11.044.0060-0</v>
          </cell>
          <cell r="B5854" t="str">
            <v>Idem item 11.044.0056, com 10 e 12 cordoalhas de 12,7mm</v>
          </cell>
          <cell r="C5854" t="str">
            <v>un</v>
          </cell>
        </row>
        <row r="5855">
          <cell r="A5855" t="str">
            <v>11.045.0006-0</v>
          </cell>
          <cell r="B5855" t="str">
            <v>Protensão inclusive instalação, cone e placa de ancoragem de tirante para ancoragem em solo, constituído por 4 cordoalhas de 12,7mm, exclusive perfuração, injeção e o tirante</v>
          </cell>
          <cell r="C5855" t="str">
            <v>un</v>
          </cell>
        </row>
        <row r="5856">
          <cell r="A5856" t="str">
            <v>11.045.0007-0</v>
          </cell>
          <cell r="B5856" t="str">
            <v>Idem item 11.045.0006, com 6 cordoalhas de 12,7mm</v>
          </cell>
          <cell r="C5856" t="str">
            <v>un</v>
          </cell>
        </row>
        <row r="5857">
          <cell r="A5857" t="str">
            <v>11.045.0008-0</v>
          </cell>
          <cell r="B5857" t="str">
            <v>Idem item 11.045.0006, com 8 cordoalhas de 12,7mm</v>
          </cell>
          <cell r="C5857" t="str">
            <v>un</v>
          </cell>
        </row>
        <row r="5858">
          <cell r="A5858" t="str">
            <v>11.045.0009-0</v>
          </cell>
          <cell r="B5858" t="str">
            <v>Idem item 11.045.0006, com 10 cordoalhas de 12,7mm</v>
          </cell>
          <cell r="C5858" t="str">
            <v>un</v>
          </cell>
        </row>
        <row r="5859">
          <cell r="A5859" t="str">
            <v>11.045.0010-0</v>
          </cell>
          <cell r="B5859" t="str">
            <v>Idem item 11.045.0006, com 12 cordoalhas de 12,7mm</v>
          </cell>
          <cell r="C5859" t="str">
            <v>un</v>
          </cell>
        </row>
        <row r="5860">
          <cell r="A5860" t="str">
            <v>11.046.0001-0</v>
          </cell>
          <cell r="B5860" t="str">
            <v>Obs.: Vide concreto usinado com transporte horizontal na obra na famíllia 11.048 - Concreto importado de usina, dosado racionalmente para uma resistência característica à compressão de 10MPa</v>
          </cell>
          <cell r="C5860" t="str">
            <v>m³</v>
          </cell>
        </row>
        <row r="5861">
          <cell r="A5861" t="str">
            <v>11.046.0004-0</v>
          </cell>
          <cell r="B5861" t="str">
            <v>Idem item 11.046.0001, sendo fck=15MPa</v>
          </cell>
          <cell r="C5861" t="str">
            <v>m³</v>
          </cell>
        </row>
        <row r="5862">
          <cell r="A5862" t="str">
            <v>11.046.0007-0</v>
          </cell>
          <cell r="B5862" t="str">
            <v>Idem item 11.046.0001, sendo fck=20MPa</v>
          </cell>
          <cell r="C5862" t="str">
            <v>m³</v>
          </cell>
        </row>
        <row r="5863">
          <cell r="A5863" t="str">
            <v>11.046.0010-0</v>
          </cell>
          <cell r="B5863" t="str">
            <v>Idem item 11.046.0001, sendo fck=25MPa</v>
          </cell>
          <cell r="C5863" t="str">
            <v>m³</v>
          </cell>
        </row>
        <row r="5864">
          <cell r="A5864" t="str">
            <v>11.046.0013-0</v>
          </cell>
          <cell r="B5864" t="str">
            <v>Idem item 11.046.0001, sendo fck=30MPa</v>
          </cell>
          <cell r="C5864" t="str">
            <v>m³</v>
          </cell>
        </row>
        <row r="5865">
          <cell r="A5865" t="str">
            <v>11.046.0014-0</v>
          </cell>
          <cell r="B5865" t="str">
            <v>Idem item 11.046.0001, sendo fck=35MPa</v>
          </cell>
          <cell r="C5865" t="str">
            <v>m³</v>
          </cell>
        </row>
        <row r="5866">
          <cell r="A5866" t="str">
            <v>11.046.0015-0</v>
          </cell>
          <cell r="B5866" t="str">
            <v>Idem item 11.046.0001, sendo fck=40MPa</v>
          </cell>
          <cell r="C5866" t="str">
            <v>m³</v>
          </cell>
        </row>
        <row r="5867">
          <cell r="A5867" t="str">
            <v>11.046.0060-0</v>
          </cell>
          <cell r="B5867" t="str">
            <v>Concreto colorido, com óxido de ferro vermelho sintético, importado de usina, dosado racionalmente para uma resistência característica à compressão de 15MPa</v>
          </cell>
          <cell r="C5867" t="str">
            <v>m³</v>
          </cell>
        </row>
        <row r="5868">
          <cell r="A5868" t="str">
            <v>11.046.0100-0</v>
          </cell>
          <cell r="B5868" t="str">
            <v>Concreto de alto desempenho, importado de usina, dosado racionalmente para uma resistência característica à compressão de 30MPa, fator água cimento 0,30 a 0,40, incluindo aditivos</v>
          </cell>
          <cell r="C5868" t="str">
            <v>m³</v>
          </cell>
        </row>
        <row r="5869">
          <cell r="A5869" t="str">
            <v>11.046.0105-0</v>
          </cell>
          <cell r="B5869" t="str">
            <v>Idem item 11.046.0100, 50MPa</v>
          </cell>
          <cell r="C5869" t="str">
            <v>m³</v>
          </cell>
        </row>
        <row r="5870">
          <cell r="A5870" t="str">
            <v>11.046.0110-0</v>
          </cell>
          <cell r="B5870" t="str">
            <v>Idem item 11.046.0100, 60MPa</v>
          </cell>
          <cell r="C5870" t="str">
            <v>m³</v>
          </cell>
        </row>
        <row r="5871">
          <cell r="A5871" t="str">
            <v>11.046.0115-0</v>
          </cell>
          <cell r="B5871" t="str">
            <v>Idem item 11.046.0100, 70MPa</v>
          </cell>
          <cell r="C5871" t="str">
            <v>m³</v>
          </cell>
        </row>
        <row r="5872">
          <cell r="A5872" t="str">
            <v>11.046.0180-0</v>
          </cell>
          <cell r="B5872" t="str">
            <v>Bombeamento para concreto de alto desempenho</v>
          </cell>
          <cell r="C5872" t="str">
            <v>m³</v>
          </cell>
        </row>
        <row r="5873">
          <cell r="A5873" t="str">
            <v>11.047.0010-1</v>
          </cell>
          <cell r="B5873" t="str">
            <v>Tirante protendido de aço ST 85/105, para carga de trabalho até 34t, diâmetro de 32mm, inclusive o fornecimento da barra e bainha, proteção anticorrosiva, preparo e colocação no furo, exclusive luvas, placas, contraporcas, etc, perfuração e injeção</v>
          </cell>
          <cell r="C5873" t="str">
            <v>m</v>
          </cell>
        </row>
        <row r="5874">
          <cell r="A5874" t="str">
            <v>11.047.0011-1</v>
          </cell>
          <cell r="B5874" t="str">
            <v>Protensão parcial e final de tirante (exclusive este) de aço ST 85/105, para carga de trabalho até 34t, diâmetro de 32mm, inclusive o fornecimento e instalação da placa, anel de ângulo, porcas, contraporcas, luvas, etc, pintura e proteção da cabeça, exclusive perfuração e injeção</v>
          </cell>
          <cell r="C5874" t="str">
            <v>un</v>
          </cell>
        </row>
        <row r="5875">
          <cell r="A5875" t="str">
            <v>11.047.0012-0</v>
          </cell>
          <cell r="B5875" t="str">
            <v>Idem item 11.047.0010, inclusive tubo especial para injeção (tubo PVC 3/4” e manchetes)</v>
          </cell>
          <cell r="C5875" t="str">
            <v>m</v>
          </cell>
        </row>
        <row r="5876">
          <cell r="A5876" t="str">
            <v>11.047.0015-0</v>
          </cell>
          <cell r="B5876" t="str">
            <v>Tirante protendido em aço 50/55, para carga de trabalho até 22t, diâmetro de 32mm, inclusive o fornecimento da barra, bainha, proteção anticorrosiva, preparo e colocação no furo, exclusive luvas, placas, porcas e contraporcas, etc, perfuração e injeção</v>
          </cell>
          <cell r="C5876" t="str">
            <v>m</v>
          </cell>
        </row>
        <row r="5877">
          <cell r="A5877" t="str">
            <v>11.047.0016-0</v>
          </cell>
          <cell r="B5877" t="str">
            <v>Protensão parcial e final de tirante (exclusive este) de aço 50/55, para carga de trabalho de 22t, diâmetro de 32mm, inclusive o fornecimento e instalação da placa, anel de ângulo, porcas, contraporcas, luvas, etc, pintura e proteção da cabeça, exclusive perfuração e injeção</v>
          </cell>
          <cell r="C5877" t="str">
            <v>un</v>
          </cell>
        </row>
        <row r="5878">
          <cell r="A5878" t="str">
            <v>11.047.0050-0</v>
          </cell>
          <cell r="B5878" t="str">
            <v>Protensão de tirante de barra, diâmetro de 32mm, exclusive fornecimento de materiais</v>
          </cell>
          <cell r="C5878" t="str">
            <v>un</v>
          </cell>
        </row>
        <row r="5879">
          <cell r="A5879" t="str">
            <v>11.048.0010-0</v>
          </cell>
          <cell r="B5879" t="str">
            <v>Concreto importado de usina, dosado racionalmente para resistência característica à compressão de 10MPa, inclusive transporte horizontal até 20,00m em carrinhos, adensamento e acabamento</v>
          </cell>
          <cell r="C5879" t="str">
            <v>m³</v>
          </cell>
        </row>
        <row r="5880">
          <cell r="A5880" t="str">
            <v>11.048.0015-0</v>
          </cell>
          <cell r="B5880" t="str">
            <v>Idem item 11.048.0010, para resistência característica à compressão de 15MPa</v>
          </cell>
          <cell r="C5880" t="str">
            <v>m³</v>
          </cell>
        </row>
        <row r="5881">
          <cell r="A5881" t="str">
            <v>11.048.0020-0</v>
          </cell>
          <cell r="B5881" t="str">
            <v>Idem item 11.048.0010, para resistência característica à compressão de 20MPa</v>
          </cell>
          <cell r="C5881" t="str">
            <v>m³</v>
          </cell>
        </row>
        <row r="5882">
          <cell r="A5882" t="str">
            <v>11.048.0025-0</v>
          </cell>
          <cell r="B5882" t="str">
            <v>Idem item 11.048.0010, para resistência característica à compressão de 25MPa</v>
          </cell>
          <cell r="C5882" t="str">
            <v>m³</v>
          </cell>
        </row>
        <row r="5883">
          <cell r="A5883" t="str">
            <v>11.048.0030-0</v>
          </cell>
          <cell r="B5883" t="str">
            <v>Idem item 11.048.0010, para resistência característica à compressão de 30MPa</v>
          </cell>
          <cell r="C5883" t="str">
            <v>m³</v>
          </cell>
        </row>
        <row r="5884">
          <cell r="A5884" t="str">
            <v>11.048.0035-0</v>
          </cell>
          <cell r="B5884" t="str">
            <v>Idem item 11.048.0010, para resistência característica à compressão de 35MPa</v>
          </cell>
          <cell r="C5884" t="str">
            <v>m³</v>
          </cell>
        </row>
        <row r="5885">
          <cell r="A5885" t="str">
            <v>11.048.0040-0</v>
          </cell>
          <cell r="B5885" t="str">
            <v>Idem item 11.048.0010, para resistência característica à compressão de 40MPa</v>
          </cell>
          <cell r="C5885" t="str">
            <v>m³</v>
          </cell>
        </row>
        <row r="5886">
          <cell r="A5886" t="str">
            <v>11.048.0050-0</v>
          </cell>
          <cell r="B5886" t="str">
            <v>Placa de concreto armado pré-moldada, com 6cm de espessura, confeccionada com concreto importado de usina, dosado para fck=25MPa e 8% de microssílica, compreendendo lançamento e adensamento mecânico, inclusive transporte e colocação sobre vigas, com guindaste</v>
          </cell>
          <cell r="C5886" t="str">
            <v>m²</v>
          </cell>
        </row>
        <row r="5887">
          <cell r="A5887" t="str">
            <v>11.048.0055-0</v>
          </cell>
          <cell r="B5887" t="str">
            <v>Idem item 11.048.0050, com 8cm de espessura</v>
          </cell>
          <cell r="C5887" t="str">
            <v>m²</v>
          </cell>
        </row>
        <row r="5888">
          <cell r="A5888" t="str">
            <v>11.048.0060-0</v>
          </cell>
          <cell r="B5888" t="str">
            <v>Idem item 11.048.0050, com 10cm de espessura</v>
          </cell>
          <cell r="C5888" t="str">
            <v>m²</v>
          </cell>
        </row>
        <row r="5889">
          <cell r="A5889" t="str">
            <v>11.050.0001-1</v>
          </cell>
          <cell r="B5889" t="str">
            <v>Escoramento tubular (aluguel) com tubos metálicos, na densidade de 5,00m de tubo equipado por m³ de escoramento, pago pelo volume deste e pelo tempo necessário, desde a entrega do material na obra, na ocasião apropriada até sua carga, para devolução, logo que desnecessária</v>
          </cell>
          <cell r="C5889" t="str">
            <v>m³ x mês</v>
          </cell>
        </row>
        <row r="5890">
          <cell r="A5890" t="str">
            <v>11.050.0002-0</v>
          </cell>
          <cell r="B5890" t="str">
            <v>Idem item 11.050.0001, para qualquer densidade de tubo, pago pelo comprimento necessário</v>
          </cell>
          <cell r="C5890" t="str">
            <v>m x mês</v>
          </cell>
        </row>
        <row r="5891">
          <cell r="A5891" t="str">
            <v>11.050.0010-0</v>
          </cell>
          <cell r="B5891" t="str">
            <v>Escoramento metálico (aluguel), com escoras telescopáveis ou torres de carga , inclusive vigamento principal e secundário, para estrutura convencional de concreto armado, exclusive cimbramento. Medição pelo volume de escoramento</v>
          </cell>
          <cell r="C5891" t="str">
            <v>m³ x mês</v>
          </cell>
        </row>
        <row r="5892">
          <cell r="A5892" t="str">
            <v>11.055.0001-1</v>
          </cell>
          <cell r="B5892" t="str">
            <v>Montagem e desmontagem de escoramento tubular normal, na densidade de 5,00m de tubo por m³ de escoramento, compreendendo transporte do material para obra e desta para o depósito, inclusive carga e descarga. O custo é dado por m³ de escoramento, contado das sapatas até as extremidades superiores dos tubos, sendo pagos 60% na montagem e 40% na desmontagem</v>
          </cell>
          <cell r="C5892" t="str">
            <v>m³</v>
          </cell>
        </row>
        <row r="5893">
          <cell r="A5893" t="str">
            <v>11.055.0002-0</v>
          </cell>
          <cell r="B5893" t="str">
            <v>Idem item 11.055.0001, para qualquer densidade de tubo, medido pelo comprimento necessário</v>
          </cell>
          <cell r="C5893" t="str">
            <v>m</v>
          </cell>
        </row>
        <row r="5894">
          <cell r="A5894" t="str">
            <v>11.055.0010-0</v>
          </cell>
          <cell r="B5894" t="str">
            <v>Montagem e desmontagem de escoramento metálico, conforme item 11.050.0010, compreendendo transporte do material  para  obra e desta para o depósito, inclusive carga e descarga. O custo é dado por m³ de escoramento, sendo pagos 60% na montagem e 40% na desmontagem</v>
          </cell>
          <cell r="C5894" t="str">
            <v>m³</v>
          </cell>
        </row>
        <row r="5895">
          <cell r="A5895" t="str">
            <v>11.056.0010-0</v>
          </cell>
          <cell r="B5895" t="str">
            <v>Escoras metálicas (aluguel) para cimbramento metálico (exclusive este) de lajes planas (cogumelo) com altura até 3,50m, considerando 0,8un/m²</v>
          </cell>
          <cell r="C5895" t="str">
            <v>un x mês</v>
          </cell>
        </row>
        <row r="5896">
          <cell r="A5896" t="str">
            <v>11.056.0030-0</v>
          </cell>
          <cell r="B5896" t="str">
            <v>Cimbramento metálico (aluguel) para edificações com lajes planas (cogumelo), dispensando reescoramento, exclusive escoras metálicas. O custo inclui longarinas principais, secundárias e peças de ligação</v>
          </cell>
          <cell r="C5896" t="str">
            <v>m² x mês</v>
          </cell>
        </row>
        <row r="5897">
          <cell r="A5897" t="str">
            <v>11.057.0010-0</v>
          </cell>
          <cell r="B5897" t="str">
            <v>Montagem e desmontagem de cimbramento metálico para edificações, preservando reescoramento, compreendendo escoras, longarinas principais, secundárias e peças de ligação</v>
          </cell>
          <cell r="C5897" t="str">
            <v>m²</v>
          </cell>
        </row>
        <row r="5898">
          <cell r="A5898" t="str">
            <v>11.060.0160-0</v>
          </cell>
          <cell r="B5898" t="str">
            <v>Obs.: Vide galerias pré-fabricadas no final da família 06.004
Nota: Nos itens de superestrutura, abaixo relacionados, considerar os seguintes coeficientes multiplicadores para as várias esconsidades:
esconsidades  coeficientes
15°
22,5°
30°
Superestrutura de ponte ou viaduto, pré-fabricada, em concreto protendido, classe 45, para uma faixa de tráfego com guarda-rodas e 3,20m de pista de rolamento, sem capeamento, com vão entre 7,50 e 12,50m, colocada
Nota:
- Para vão entre 12,50 e 17,50m acrescentar 10%
- Para vão entre 17,50 e 25,00m acrescentar 20%
- Para vão entre 25,00 e 30,00m acrescentar 30%
- Para vão entre 30,00 e 35,00m acrescentar 55%</v>
          </cell>
          <cell r="C5898" t="str">
            <v>m</v>
          </cell>
        </row>
        <row r="5899">
          <cell r="A5899" t="str">
            <v>11.060.0165-0</v>
          </cell>
          <cell r="B5899" t="str">
            <v>Superestrutura de ponte ou viaduto, pré-fabricada, em concreto protendido, classe 45, para duas faixas de tráfego e 7,20m de pista de rolamento, sem capeamento, com vão entre 7,50 e 12,50m, colocada
Nota:
- Para vão entre 12,50 e 17,50m acrescentar 10%
- Para vão entre 17,50 e 25,00m acrescentar 20%
- Para vão entre 25,00 e 30,00m acrescentar 30%
- Para vão entre 30,00 e 35,00m acrescentar 55%</v>
          </cell>
          <cell r="C5899" t="str">
            <v>m</v>
          </cell>
        </row>
        <row r="5900">
          <cell r="A5900" t="str">
            <v>11.060.0170-0</v>
          </cell>
          <cell r="B5900" t="str">
            <v xml:space="preserve">Superestrutura de ponte ou viaduto, pré-fabricada, em concreto protendido, classe 45, para uma faixa de tráfego com 3,20m de pista de rolamento, com guarda-rodas, passeios e guarda-corpos, com largura de 4,60m, sem capeamento, com vão entre 7,50 e 12,50m, colocada
Nota:
- Para vão entre 12,50 e 17,50m acrescentar 10%
- Para vão entre 17,50 e 25,00m acrescentar 20%
- Para vão entre 25,00 e 30,00m acrescentar 30%
- Para vão entre 30,00 e 35,00m acrescentar 55%
</v>
          </cell>
          <cell r="C5900" t="str">
            <v>m</v>
          </cell>
        </row>
        <row r="5901">
          <cell r="A5901" t="str">
            <v>11.060.0175-0</v>
          </cell>
          <cell r="B5901" t="str">
            <v>Superestrutura de ponte ou viaduto, pré-fabricada, em concreto protendido, classe 45, para duas faixas de tráfego com 7,20m de pista de rolamento, com guarda-rodas, passeios e guarda-corpos, com largura total de 9,00m, sem capeamento, com vão entre 7,50 e 12,50m, colocada
Nota:
- Para vão entre 12,50 e 17,50m acrescentar 10%
- Para vão entre 17,50 e 25,00m acrescentar 20%
- Para vão entre 25,00 e 30,00m acrescentar 40%
- Para vão entre 30,00 e 35,00m acrescentar 55%</v>
          </cell>
          <cell r="C5901" t="str">
            <v>m</v>
          </cell>
        </row>
        <row r="5902">
          <cell r="A5902" t="str">
            <v>11.060.0180-0</v>
          </cell>
          <cell r="B5902" t="str">
            <v>Superestrutura de ponte ou viaduto, pré-fabricada, em concreto protendido, classe 45, para duas faixas de tráfego com 7,20m de pista de rolamento, com guarda-rodas, passeios e guarda-corpos, com largura total de 10,50m, sem capeamento, com vão entre 7,50 e 12,50m, colocada
Nota:
- Para vão entre 12,50 e 17,50m acrescentar 10%
- Para vão entre 17,50 e 25,00m acrescentar 20%
- Para vão entre 25,00 e 30,00m acrescentar 40%
- Para vão entre 30,00 e 35,00m acrescentar 55%</v>
          </cell>
          <cell r="C5902" t="str">
            <v>m</v>
          </cell>
        </row>
        <row r="5903">
          <cell r="A5903" t="str">
            <v>11.060.0185-0</v>
          </cell>
          <cell r="B5903" t="str">
            <v>Superestrutura de ponte ou viaduto, pré-fabricada, em concreto protendido, classe 45, para duas faixas de tráfego de 3,60m e barreiras tipo DER-RJ, com largura total de 9,00m, sem capeamento, com vão entre 7,50 e 12,50m, colocada
Nota:
- Para vão entre 12,50 e 15,00m acrescentar 10%
- Para vão entre 15,00 e 20,00m acrescentar 20%
- Para vão entre 20,00 e 25,00m acrescentar 30%
- Para vão entre 25,00 e 30,00m acrescentar 40%
- Para vão entre 30,00 e 35,00m acrescentar 55%</v>
          </cell>
          <cell r="C5903" t="str">
            <v>m</v>
          </cell>
        </row>
        <row r="5904">
          <cell r="A5904" t="str">
            <v>11.060.0190-0</v>
          </cell>
          <cell r="B5904" t="str">
            <v>Superestrutura de ponte ou viaduto, pré-fabricada, em concreto protendido, classe 45, para duas faixas de tráfego de 3,60m e barreiras tipo DER-RJ, com largura total de 11,00m, sem capeamento, com vão entre 7,50 e 12,50m, colocada
Nota:
- Para vão entre 12,50 e 15,00m acrescentar 10%
- Para vão entre 15,00 e 20,00m acrescentar 20%
- Para vão entre 20,00 e 25,00m acrescentar 30%
- Para vão entre 25,00 e 30,00m acrescentar 40%
- Para vão entre 30,00 e 35,00m acrescentar 55%</v>
          </cell>
          <cell r="C5904" t="str">
            <v>m</v>
          </cell>
        </row>
        <row r="5905">
          <cell r="A5905" t="str">
            <v>11.060.0195-0</v>
          </cell>
          <cell r="B5905" t="str">
            <v xml:space="preserve">Superestrutura de ponte ou viaduto, pré-fabricada, em concreto protendido, classe 45, para duas faixas de tráfego de 3,60m, dois acostamentos de 2,50m e barreiras tipo DER-RJ, com largura total de 13,00m, sem capeamento, com vão entre 7,50 e 12,50m, colocada
Nota:
- Para vão entre 12,50 e 15,00m acrescentar 10%
- Para vão entre 15,00 e 20,00m acrescentar 20%
- Para vão entre 20,00 e 25,00m acrescentar 30%
- Para vão entre 25,00 e 30,00m acrescentar 40%
- Para vão entre 30,00 e 35,00m acrescentar 55%
</v>
          </cell>
          <cell r="C5905" t="str">
            <v>m</v>
          </cell>
        </row>
        <row r="5906">
          <cell r="A5906" t="str">
            <v>11.060.0200-0</v>
          </cell>
          <cell r="B5906" t="str">
            <v xml:space="preserve">Superestrutura de passarela para pedestre, pré-fabricada, em concreto protendido, com 2,00m de largura útil e guarda-corpos metálicos, com vão entre 7,50 e 10,00m, colocada
Nota:
- Para vão entre 10,00 e15,00m acrescentar 20%
- Para vão entre 15,00 e 22,50m acrescentar 30%
- Para vão entre 22,50 e 25,00m acrescentar 35%
</v>
          </cell>
          <cell r="C5906" t="str">
            <v>m</v>
          </cell>
        </row>
        <row r="5907">
          <cell r="A5907" t="str">
            <v>11.060.0205-0</v>
          </cell>
          <cell r="B5907" t="str">
            <v>Abrigo destinado a parada de ônibus, integralmente pré-fabricado em concreto protendido e/ou armado, com banco incorporado ao pilar e cobertura curva com área de projeção horizontal  de 8,00 m², nas dimensões de 4,00 x 2,00 m,  colocado</v>
          </cell>
          <cell r="C5907" t="str">
            <v>un</v>
          </cell>
        </row>
        <row r="5908">
          <cell r="A5908" t="str">
            <v>11.060.0410-0</v>
          </cell>
          <cell r="B5908" t="str">
            <v>Estrutura pré-fabricada em concreto armado / protendido, com fck³30 MPa, para obras prediais até quatro pavimentos, com pilares, vigas principais e secundárias, lajes, patamares e rampas de acesso, considerando a CONFECÇÃO das peças, inclusive o fornecimento dos materiais, exclusive o transporte das peças para o canteiro de obras e a MONTAGEM (vide item 11.060.0415)</v>
          </cell>
          <cell r="C5908" t="str">
            <v>m²</v>
          </cell>
        </row>
        <row r="5909">
          <cell r="A5909" t="str">
            <v>11.060.0415-0</v>
          </cell>
          <cell r="B5909" t="str">
            <v>Idem item 11.060.0410, considerando a MONTAGEM, exclusive  a confecção das peças (vide item 11.060.0410)</v>
          </cell>
          <cell r="C5909" t="str">
            <v>m²</v>
          </cell>
        </row>
        <row r="5910">
          <cell r="A5910" t="str">
            <v>11.061.0001-0</v>
          </cell>
          <cell r="B5910" t="str">
            <v>Muro de arrimo celular, de peças pré-moldadas de concreto, compreendendo:  confecção das peças, montagem e compactação do solo de enchimento. O custo inclui todos os materiais necessários, exclusive formas</v>
          </cell>
          <cell r="C5910" t="str">
            <v>m³</v>
          </cell>
        </row>
        <row r="5911">
          <cell r="A5911" t="str">
            <v>11.061.0002-0</v>
          </cell>
          <cell r="B5911" t="str">
            <v>Idem item 11.061.0001, exclusive materiais e formas</v>
          </cell>
          <cell r="C5911" t="str">
            <v>m³</v>
          </cell>
        </row>
        <row r="5912">
          <cell r="A5912" t="str">
            <v>11.016.0505-1</v>
          </cell>
          <cell r="B5912" t="str">
            <v>Reconstituição de estruturas metálicas leves, medidas por kg de aço necessário (chapas, perfis, etc), inclusive fornecimento dos materiais e pintura em tinta a base de epóxi</v>
          </cell>
          <cell r="C5912" t="str">
            <v>kg</v>
          </cell>
        </row>
        <row r="5913">
          <cell r="A5913" t="str">
            <v>11.080.0010-0</v>
          </cell>
          <cell r="B5913" t="str">
            <v>Recuperação de juntas de dilatação de obras de contenção até 2,00m de abertura com proteção, até profundidade de 1,00m, exclusive andaime e recuperação estrutural das faces laterais da junta</v>
          </cell>
          <cell r="C5913" t="str">
            <v>m</v>
          </cell>
        </row>
        <row r="5914">
          <cell r="A5914" t="str">
            <v>11.090.0500-0</v>
          </cell>
          <cell r="B5914" t="str">
            <v>Recuperação de armaduras em estrutura de concreto, por meio de solda a quente, inclusive fornecimento, corte, dobragem e colocação</v>
          </cell>
          <cell r="C5914" t="str">
            <v>kg</v>
          </cell>
        </row>
        <row r="5915">
          <cell r="A5915" t="str">
            <v>11.090.0505-0</v>
          </cell>
          <cell r="B5915" t="str">
            <v>Idem item 11.090.0500, sendo a recuperação por meio de solda a frio</v>
          </cell>
          <cell r="C5915" t="str">
            <v>kg</v>
          </cell>
        </row>
        <row r="5916">
          <cell r="A5916" t="str">
            <v>11.090.0510-0</v>
          </cell>
          <cell r="B5916" t="str">
            <v>Obs.: Quando se tratar de remoção de camada de concreto visando a exposição da armadura, e ainda, a limpeza e aplicação de resina epóxi na peça, verificar as famílias 05.001, 07.150 e 07.160, considerando a natureza dos serviços - Recuperação de ferragem em estrutura de concreto, sem utilização de solda, inclusive fornecimento, corte, dobragem e colocação</v>
          </cell>
          <cell r="C5916" t="str">
            <v>kg</v>
          </cell>
        </row>
        <row r="5917">
          <cell r="A5917" t="str">
            <v>11.090.0515-0</v>
          </cell>
          <cell r="B5917" t="str">
            <v>Obs: Idem nota do item 11.090.0505 - Aplicação com Air Less de inibidor de corrosão, em estrutura de concreto armado nos serviços de recuperação estrutural, exclusive limpeza da estrutura</v>
          </cell>
          <cell r="C5917" t="str">
            <v>m²</v>
          </cell>
        </row>
        <row r="5918">
          <cell r="A5918" t="str">
            <v>11.090.0520-0</v>
          </cell>
          <cell r="B5918" t="str">
            <v>Reforço estrutural composto de manta  de fibra de carbono com espessura de 0,165mm, inclusive lixamento da superfície, regularização por enchimento aleatório e aplicação de adesivo epóxi para fixação e suturação das fibras de carbono</v>
          </cell>
          <cell r="C5918" t="str">
            <v>m²</v>
          </cell>
        </row>
        <row r="5919">
          <cell r="A5919" t="str">
            <v>11.090.0530-0</v>
          </cell>
          <cell r="B5919" t="str">
            <v>Reforço estrutural com lâmina de fibra de carbono, largura de 50mm e espessura de 1,20mm, inclusive lixamento da superfície, regularização por enchimento  aleatório e aplicação de adesivo epóxi para fixação e saturação das fibras de carbono</v>
          </cell>
          <cell r="C5919" t="str">
            <v>m</v>
          </cell>
        </row>
        <row r="5920">
          <cell r="A5920" t="str">
            <v>11.090.0535-0</v>
          </cell>
          <cell r="B5920" t="str">
            <v>Tratamento de armadura de ferro em estrutura de concreto armado com argamassa cimentícia pré-dosada, polimérica, bicomponente, inibidor de corrosão</v>
          </cell>
          <cell r="C5920" t="str">
            <v>m²</v>
          </cell>
        </row>
        <row r="5921">
          <cell r="A5921" t="str">
            <v>11.090.0600-0</v>
          </cell>
          <cell r="B5921" t="str">
            <v>Recuperação de estrutura, cavidades e arestas em concreto armado, com argamassa tixotrópica polimérica de alto desempenho com espessura até 3cm</v>
          </cell>
          <cell r="C5921" t="str">
            <v>m³</v>
          </cell>
        </row>
        <row r="5922">
          <cell r="A5922" t="str">
            <v>11.090.0610-0</v>
          </cell>
          <cell r="B5922" t="str">
            <v>Recomposição de capeamento de concreto e pequenas espessuras em serviços de recuperação estrutural, com argamassa de cimento e areia no traço 1:3 aditivada com resina acrílica na proporção 50ml/ m³ de argamassa e sílica ativa na proporção de 5% a 10% de cimento</v>
          </cell>
          <cell r="C5922" t="str">
            <v>m³</v>
          </cell>
        </row>
        <row r="5923">
          <cell r="A5923" t="str">
            <v>11.090.0611-0</v>
          </cell>
          <cell r="B5923" t="str">
            <v>Recomposição de camada de capeamento de concreto de pequenas espessuras em serviços de recuperação estrutural, exclusive o material</v>
          </cell>
          <cell r="C5923" t="str">
            <v>m²</v>
          </cell>
        </row>
        <row r="5924">
          <cell r="A5924" t="str">
            <v>11.090.0620-0</v>
          </cell>
          <cell r="B5924" t="str">
            <v>Estucamento de concreto aparente sendo a argamassa de cimento, cal e areia fina no traço 1:3:5, com espessura de 2mm, sobre superfície limpa</v>
          </cell>
          <cell r="C5924" t="str">
            <v>m²</v>
          </cell>
        </row>
        <row r="5925">
          <cell r="A5925" t="str">
            <v>11.091.0001-0</v>
          </cell>
          <cell r="B5925" t="str">
            <v>Macaqueamento para troca de aparelho de apoio com utilização de macaco pistão, capacidade de 100t</v>
          </cell>
          <cell r="C5925" t="str">
            <v>un</v>
          </cell>
        </row>
        <row r="5926">
          <cell r="A5926" t="str">
            <v>11.092.0001-0</v>
          </cell>
          <cell r="B5926" t="str">
            <v>Verificação de carga residual em ancoragens de até 60t de carga máxima de ensaio, inclusive fornecimento de equipamentos hidráulicos (macaco e bomba), recuperação com pintura anticorrosiva das ancoragens e reprotensão, limpeza com escova de aço, exclusive andaime e caixa de proteção das cabeças dos tirantes</v>
          </cell>
          <cell r="C5926" t="str">
            <v>un</v>
          </cell>
        </row>
        <row r="5927">
          <cell r="A5927" t="str">
            <v>12.001.0010-0</v>
          </cell>
          <cell r="B5927" t="str">
            <v>Fundações de alvenaria de pedra, com argamassa de cimento, saibro e areia, no traço 1:2:3, tendo 0,60 a 0,80m de largura</v>
          </cell>
          <cell r="C5927" t="str">
            <v>m³</v>
          </cell>
        </row>
        <row r="5928">
          <cell r="A5928" t="str">
            <v>12.001.0015-0</v>
          </cell>
          <cell r="B5928" t="str">
            <v>Idem item 12.001.0010, tendo 0,35 a 0,45m de largura</v>
          </cell>
          <cell r="C5928" t="str">
            <v>m³</v>
          </cell>
        </row>
        <row r="5929">
          <cell r="A5929" t="str">
            <v>12.001.0020-0</v>
          </cell>
          <cell r="B5929" t="str">
            <v>Alvenaria de pedra em elevação, de uma face, feita com blocos de dimensões aproximadas de 30 x 30 x 30 a 40 x 40 x 40cm, assentes com argamassa de cimento, saibro e areia, no traço 1:2:3, juntas simples, tendo altura até 1,50m</v>
          </cell>
          <cell r="C5929" t="str">
            <v>m³</v>
          </cell>
        </row>
        <row r="5930">
          <cell r="A5930" t="str">
            <v>12.001.0025-0</v>
          </cell>
          <cell r="B5930" t="str">
            <v>Idem item 12.001.0020, tendo altura até 2,00m</v>
          </cell>
          <cell r="C5930" t="str">
            <v>m³</v>
          </cell>
        </row>
        <row r="5931">
          <cell r="A5931" t="str">
            <v>12.001.0030-0</v>
          </cell>
          <cell r="B5931" t="str">
            <v>Idem item 12.001.0020, tendo altura até 2,50m</v>
          </cell>
          <cell r="C5931" t="str">
            <v>m³</v>
          </cell>
        </row>
        <row r="5932">
          <cell r="A5932" t="str">
            <v>12.001.0035-0</v>
          </cell>
          <cell r="B5932" t="str">
            <v>Idem item 12.001.0020, tendo altura até 3,00m</v>
          </cell>
          <cell r="C5932" t="str">
            <v>m³</v>
          </cell>
        </row>
        <row r="5933">
          <cell r="A5933" t="str">
            <v>12.001.0040-0</v>
          </cell>
          <cell r="B5933" t="str">
            <v>Juntas reentrantes, em alvenaria de pedra, como em 12.001.0020, feitas com argamassa de cimento, cal e areia fina, no traço 1:3:5</v>
          </cell>
          <cell r="C5933" t="str">
            <v>m²</v>
          </cell>
        </row>
        <row r="5934">
          <cell r="A5934" t="str">
            <v>12.001.0045-0</v>
          </cell>
          <cell r="B5934" t="str">
            <v>Juntas em relevo, em alvenaria de pedra, como em 12.001.0020, feitas com argamassa de cimento, cal e areia fina, no traço 1:3:5</v>
          </cell>
          <cell r="C5934" t="str">
            <v>m²</v>
          </cell>
        </row>
        <row r="5935">
          <cell r="A5935" t="str">
            <v>12.001.0070-0</v>
          </cell>
          <cell r="B5935" t="str">
            <v>Alvenaria de pedra seca, em elevação, de uma face, feita com blocos de dimensões aproximadas de 30 x 30 x 30 a 40 x 40 x 40cm, até 1,50m de altura</v>
          </cell>
          <cell r="C5935" t="str">
            <v>m³</v>
          </cell>
        </row>
        <row r="5936">
          <cell r="A5936" t="str">
            <v>12.001.0075-0</v>
          </cell>
          <cell r="B5936" t="str">
            <v>Idem item 12.001.0070, sendo 2 faces</v>
          </cell>
          <cell r="C5936" t="str">
            <v>m³</v>
          </cell>
        </row>
        <row r="5937">
          <cell r="A5937" t="str">
            <v>12.001.0090-0</v>
          </cell>
          <cell r="B5937" t="str">
            <v>Alvenaria de pedra em elevação, de uma face, feita com blocos de pedra de mão, assentes com argamassa de cimento, saibro e areia, no traço 1:2:3, tendo altura até 1,50m, sendo a espessura até 0,35m</v>
          </cell>
          <cell r="C5937" t="str">
            <v>m³</v>
          </cell>
        </row>
        <row r="5938">
          <cell r="A5938" t="str">
            <v>12.001.0095-0</v>
          </cell>
          <cell r="B5938" t="str">
            <v>Idem item 12.001.0090, tendo altura até 3,00m</v>
          </cell>
          <cell r="C5938" t="str">
            <v>m³</v>
          </cell>
        </row>
        <row r="5939">
          <cell r="A5939" t="str">
            <v>12.001.0100-0</v>
          </cell>
          <cell r="B5939" t="str">
            <v>Idem item 12.001.0090, sendo 2 faces</v>
          </cell>
          <cell r="C5939" t="str">
            <v>m³</v>
          </cell>
        </row>
        <row r="5940">
          <cell r="A5940" t="str">
            <v>12.001.0105-0</v>
          </cell>
          <cell r="B5940" t="str">
            <v>Idem item 12.001.0095, sendo 2 faces</v>
          </cell>
          <cell r="C5940" t="str">
            <v>m³</v>
          </cell>
        </row>
        <row r="5941">
          <cell r="A5941" t="str">
            <v>12.001.0115-0</v>
          </cell>
          <cell r="B5941" t="str">
            <v>Juntas reentrantes em alvenaria de pedra de mão, feitas com argamassa de cimento, cal e areia fina, no traço 1:3:5</v>
          </cell>
          <cell r="C5941" t="str">
            <v>m²</v>
          </cell>
        </row>
        <row r="5942">
          <cell r="A5942" t="str">
            <v>12.002.0010-0</v>
          </cell>
          <cell r="B5942" t="str">
            <v>Alvenaria de tijolos maciços 7 x 10 x 20cm, com argamassa de cimento e saibro, no traço 1:6, até 3,00m de altura</v>
          </cell>
          <cell r="C5942" t="str">
            <v>m³</v>
          </cell>
        </row>
        <row r="5943">
          <cell r="A5943" t="str">
            <v>12.002.0011-0</v>
          </cell>
          <cell r="B5943" t="str">
            <v>Idem item 12.002.0010, tendo altura até 1,50m</v>
          </cell>
          <cell r="C5943" t="str">
            <v>m³</v>
          </cell>
        </row>
        <row r="5944">
          <cell r="A5944" t="str">
            <v>12.002.0015-0</v>
          </cell>
          <cell r="B5944" t="str">
            <v>Alvenaria de tijolos maciços 7 x 10 x 20cm, com argamassa de cimento e saibro, no traço 1:6, em paredes de uma vez (0,20m), de superfície corrida, até 3,00m de altura e medida pela área real</v>
          </cell>
          <cell r="C5944" t="str">
            <v>m²</v>
          </cell>
        </row>
        <row r="5945">
          <cell r="A5945" t="str">
            <v>12.002.0016-0</v>
          </cell>
          <cell r="B5945" t="str">
            <v>Idem item 12.002.0015, tendo altura até 1,50m</v>
          </cell>
          <cell r="C5945" t="str">
            <v>m²</v>
          </cell>
        </row>
        <row r="5946">
          <cell r="A5946" t="str">
            <v>12.002.0020-0</v>
          </cell>
          <cell r="B5946" t="str">
            <v>Idem item 12.002.0015, em paredes com vãos ou arestas</v>
          </cell>
          <cell r="C5946" t="str">
            <v>m²</v>
          </cell>
        </row>
        <row r="5947">
          <cell r="A5947" t="str">
            <v>12.002.0025-0</v>
          </cell>
          <cell r="B5947" t="str">
            <v>Idem item 12.002.0015, em paredes corridas, de 3,00 a 4,50m de altura</v>
          </cell>
          <cell r="C5947" t="str">
            <v>m²</v>
          </cell>
        </row>
        <row r="5948">
          <cell r="A5948" t="str">
            <v>12.002.0030-0</v>
          </cell>
          <cell r="B5948" t="str">
            <v>Idem item 12.002.0015, em paredes com vãos ou arestas, de 3,00 a 4,50m de altura</v>
          </cell>
          <cell r="C5948" t="str">
            <v>m²</v>
          </cell>
        </row>
        <row r="5949">
          <cell r="A5949" t="str">
            <v>12.002.0035-1</v>
          </cell>
          <cell r="B5949" t="str">
            <v>Alvenaria de tijolos maciços 7 x 10 x 20cm, com argamassa de cimento e saibro, no traço 1:6, em paredes de meia vez (0,10m), de superfície corrida, até 3,00m de altura e medida pela área real</v>
          </cell>
          <cell r="C5949" t="str">
            <v>m²</v>
          </cell>
        </row>
        <row r="5950">
          <cell r="A5950" t="str">
            <v>12.002.0036-0</v>
          </cell>
          <cell r="B5950" t="str">
            <v>Idem item 12.002.0035, tendo altura até 1,50m</v>
          </cell>
          <cell r="C5950" t="str">
            <v>m²</v>
          </cell>
        </row>
        <row r="5951">
          <cell r="A5951" t="str">
            <v>12.002.0040-0</v>
          </cell>
          <cell r="B5951" t="str">
            <v>Idem item 12.002.0035, em paredes com vãos ou arestas</v>
          </cell>
          <cell r="C5951" t="str">
            <v>m²</v>
          </cell>
        </row>
        <row r="5952">
          <cell r="A5952" t="str">
            <v>12.002.0045-0</v>
          </cell>
          <cell r="B5952" t="str">
            <v>Idem item 12.002.0035, em paredes de superfície corrida, de 3,00 a 4,50m de altura</v>
          </cell>
          <cell r="C5952" t="str">
            <v>m²</v>
          </cell>
        </row>
        <row r="5953">
          <cell r="A5953" t="str">
            <v>12.002.0050-0</v>
          </cell>
          <cell r="B5953" t="str">
            <v>Idem item 12.002.0035, em paredes com vãos ou arestas, de 3,00 a 4,50m de altura</v>
          </cell>
          <cell r="C5953" t="str">
            <v>m²</v>
          </cell>
        </row>
        <row r="5954">
          <cell r="A5954" t="str">
            <v>12.002.0060-1</v>
          </cell>
          <cell r="B5954" t="str">
            <v>Nota:  Para caixas em bloco de concreto vide familia 12.005. - Alvenaria para caixas enterradas, até 0,80m de profundidade, de tijolos maciços 7 x 10 x 20cm, assentes com argamassa de cimento, saibro e areia, no traço 1:2:2, em paredes de meia vez (0,10m)</v>
          </cell>
          <cell r="C5954" t="str">
            <v>m²</v>
          </cell>
        </row>
        <row r="5955">
          <cell r="A5955" t="str">
            <v>12.002.0065-1</v>
          </cell>
          <cell r="B5955" t="str">
            <v>Idem item 12.002.0060, sendo paredes de uma vez (0,20m)</v>
          </cell>
          <cell r="C5955" t="str">
            <v>m²</v>
          </cell>
        </row>
        <row r="5956">
          <cell r="A5956" t="str">
            <v>12.002.0070-1</v>
          </cell>
          <cell r="B5956" t="str">
            <v>Idem item 12.002.0060, sendo a profundidade de 0,80 a 1,60m e paredes de uma vez (0,20m)</v>
          </cell>
          <cell r="C5956" t="str">
            <v>m²</v>
          </cell>
        </row>
        <row r="5957">
          <cell r="A5957" t="str">
            <v>12.002.0080-0</v>
          </cell>
          <cell r="B5957" t="str">
            <v>Aperto de alvenaria sob vigas ou tetos, executada com tijolos maciços de 7 x 10 x 20cm inclinados, assentes com argamassa de cimento e saibro, traço 1:6, em paredes de uma vez (0,20m)</v>
          </cell>
          <cell r="C5957" t="str">
            <v>m</v>
          </cell>
        </row>
        <row r="5958">
          <cell r="A5958" t="str">
            <v>12.002.0085-0</v>
          </cell>
          <cell r="B5958" t="str">
            <v>Idem item 12.002.0080, em paredes de meia vez (0,10m)</v>
          </cell>
          <cell r="C5958" t="str">
            <v>m</v>
          </cell>
        </row>
        <row r="5959">
          <cell r="A5959" t="str">
            <v>12.002.0100-0</v>
          </cell>
          <cell r="B5959" t="str">
            <v>Aperto de alvenaria, sob vigas ou tetos, executado com argila expandida</v>
          </cell>
          <cell r="C5959" t="str">
            <v>m³</v>
          </cell>
        </row>
        <row r="5960">
          <cell r="A5960" t="str">
            <v>12.003.0055-0</v>
          </cell>
          <cell r="B5960" t="str">
            <v>Alvenaria de tijolos cerâmicos furados 10 x 20 x 20cm, assentes com argamassa de cimento e saibro, no traço 1:8, em paredes de uma vez (0,20m), de superfície corrida, até 3,00m de altura e medida pela área real</v>
          </cell>
          <cell r="C5960" t="str">
            <v>m²</v>
          </cell>
        </row>
        <row r="5961">
          <cell r="A5961" t="str">
            <v>12.003.0056-0</v>
          </cell>
          <cell r="B5961" t="str">
            <v>Idem item 12.003.0055, tendo altura até 1,50m</v>
          </cell>
          <cell r="C5961" t="str">
            <v>m²</v>
          </cell>
        </row>
        <row r="5962">
          <cell r="A5962" t="str">
            <v>12.003.0060-0</v>
          </cell>
          <cell r="B5962" t="str">
            <v>Idem item 12.003.0055, em paredes com vãos ou arestas</v>
          </cell>
          <cell r="C5962" t="str">
            <v>m²</v>
          </cell>
        </row>
        <row r="5963">
          <cell r="A5963" t="str">
            <v>12.003.0065-0</v>
          </cell>
          <cell r="B5963" t="str">
            <v>Idem item 12.003.0055, em paredes de superfície corrida, de 3,00 a 4,50m de altura</v>
          </cell>
          <cell r="C5963" t="str">
            <v>m²</v>
          </cell>
        </row>
        <row r="5964">
          <cell r="A5964" t="str">
            <v>12.003.0070-0</v>
          </cell>
          <cell r="B5964" t="str">
            <v>Idem item 12.003.0055, em paredes com vãos ou arestas, de 3,00 a 4,50m de altura</v>
          </cell>
          <cell r="C5964" t="str">
            <v>m²</v>
          </cell>
        </row>
        <row r="5965">
          <cell r="A5965" t="str">
            <v>12.003.0075-1</v>
          </cell>
          <cell r="B5965" t="str">
            <v>Alvenaria de tijolos cerâmicos furados 10 x 20 x 20cm, assentes com argamassa de cimento e saibro, no traço 1:8, em paredes de meia vez (0,10m), de superfície corrida, até 3,00m de altura e medida pela área real</v>
          </cell>
          <cell r="C5965" t="str">
            <v>m²</v>
          </cell>
        </row>
        <row r="5966">
          <cell r="A5966" t="str">
            <v>12.003.0076-0</v>
          </cell>
          <cell r="B5966" t="str">
            <v>Idem item 12.003.0075, tendo a altura até 1,50m</v>
          </cell>
          <cell r="C5966" t="str">
            <v>m²</v>
          </cell>
        </row>
        <row r="5967">
          <cell r="A5967" t="str">
            <v>12.003.0080-0</v>
          </cell>
          <cell r="B5967" t="str">
            <v>Idem item 12.003.0075, em paredes com vãos ou arestas</v>
          </cell>
          <cell r="C5967" t="str">
            <v>m²</v>
          </cell>
        </row>
        <row r="5968">
          <cell r="A5968" t="str">
            <v>12.003.0085-0</v>
          </cell>
          <cell r="B5968" t="str">
            <v>Idem item 12.003.0075, em paredes de superfície corrida, de 3,00 a 4,50m de altura</v>
          </cell>
          <cell r="C5968" t="str">
            <v>m²</v>
          </cell>
        </row>
        <row r="5969">
          <cell r="A5969" t="str">
            <v>12.003.0090-0</v>
          </cell>
          <cell r="B5969" t="str">
            <v>Idem item 12.003.0075, em paredes com vãos ou arestas, de 3,00 a 4,50m de altura</v>
          </cell>
          <cell r="C5969" t="str">
            <v>m²</v>
          </cell>
        </row>
        <row r="5970">
          <cell r="A5970" t="str">
            <v>12.003.0095-0</v>
          </cell>
          <cell r="B5970" t="str">
            <v>Alvenaria de tijolos cerâmicos furados 10 x 20 x 30cm, complementada com 20% de tijolos de 10 x 20 x 20cm, assentes com argamassa de cimento e saibro, no traço 1:8, em paredes de uma vez (0,20m), de superfície corrida, até 3,00m de altura e medida pela área real</v>
          </cell>
          <cell r="C5970" t="str">
            <v>m²</v>
          </cell>
        </row>
        <row r="5971">
          <cell r="A5971" t="str">
            <v>12.003.0096-0</v>
          </cell>
          <cell r="B5971" t="str">
            <v>Idem item 12.003.0095, tendo a altura até 1,50m</v>
          </cell>
          <cell r="C5971" t="str">
            <v>m²</v>
          </cell>
        </row>
        <row r="5972">
          <cell r="A5972" t="str">
            <v>12.003.0100-0</v>
          </cell>
          <cell r="B5972" t="str">
            <v>Idem item 12.003.0095, em paredes com vãos ou arestas</v>
          </cell>
          <cell r="C5972" t="str">
            <v>m²</v>
          </cell>
        </row>
        <row r="5973">
          <cell r="A5973" t="str">
            <v>12.003.0105-0</v>
          </cell>
          <cell r="B5973" t="str">
            <v>Idem item 12.003.0095, em paredes de superfície corrida, de 3,00 a 4,50m de altura</v>
          </cell>
          <cell r="C5973" t="str">
            <v>m²</v>
          </cell>
        </row>
        <row r="5974">
          <cell r="A5974" t="str">
            <v>12.003.0110-0</v>
          </cell>
          <cell r="B5974" t="str">
            <v>Idem item 12.003.0095, em paredes com vãos ou arestas, de 3,00 a 4,50m de altura</v>
          </cell>
          <cell r="C5974" t="str">
            <v>m²</v>
          </cell>
        </row>
        <row r="5975">
          <cell r="A5975" t="str">
            <v>12.003.0115-0</v>
          </cell>
          <cell r="B5975" t="str">
            <v>Alvenaria de tijolos cerâmicos furados 10 x 20 x 30cm, complementada com 6% de tijolos de 10 x 20 x 20cm, assentes com argamassa de cimento e saibro, no traço 1:8, em paredes de meia vez (0,10m), de superfície corrida, até 3,00m de altura e medida pela área real</v>
          </cell>
          <cell r="C5975" t="str">
            <v>m²</v>
          </cell>
        </row>
        <row r="5976">
          <cell r="A5976" t="str">
            <v>12.003.0116-A</v>
          </cell>
          <cell r="B5976" t="str">
            <v>Alvenaria de tijolos cerâmicos furados 10 x 20 x 30cm, complementada com 6% de tijolos de 10 x 20 x 20cm, assentes com argamassa de cimento e saibro, no traço 1:8, em paredes de meia vez (0,10m), de superfície corrida, até 1,50m de altura e medida pela área real</v>
          </cell>
          <cell r="C5976" t="str">
            <v>m²</v>
          </cell>
        </row>
        <row r="5977">
          <cell r="A5977" t="str">
            <v>12.003.0120-0</v>
          </cell>
          <cell r="B5977" t="str">
            <v>Idem item 12.003.0115, em paredes com vãos ou arestas</v>
          </cell>
          <cell r="C5977" t="str">
            <v>m²</v>
          </cell>
        </row>
        <row r="5978">
          <cell r="A5978" t="str">
            <v>12.003.0125-A</v>
          </cell>
          <cell r="B5978" t="str">
            <v>Alvenaria de tijolos cerâmicos furados 10 x 20 x 30cm, complementada com 6% de tijolos de 10 x 20 x 20cm, assentes com argamassa de cimento e saibro, no traço 1:8, em paredes de meia vez (0,10m), de superfície corrida, de 3,00 a 4,50m de altura e medida pela área real</v>
          </cell>
          <cell r="C5978" t="str">
            <v>m²</v>
          </cell>
        </row>
        <row r="5979">
          <cell r="A5979" t="str">
            <v>12.003.0150-0</v>
          </cell>
          <cell r="B5979" t="str">
            <v>Idem item 12.003.0115, em paredes com vãos ou arestas, de 3,00 a 4,50m de altura</v>
          </cell>
          <cell r="C5979" t="str">
            <v>m²</v>
          </cell>
        </row>
        <row r="5980">
          <cell r="A5980" t="str">
            <v>12.003.0155-0</v>
          </cell>
          <cell r="B5980" t="str">
            <v>Alvenaria de tijolos cerâmicos furados 10 x 20 x 20cm, assentes com argamassa de cimento, cal hidratada aditivada e areia, no traço 1:1:8, em paredes de uma vez (0,20m), de superfície corrida, até 3,00m de altura e medida pela área real</v>
          </cell>
          <cell r="C5980" t="str">
            <v>m²</v>
          </cell>
        </row>
        <row r="5981">
          <cell r="A5981" t="str">
            <v>12.003.0160-0</v>
          </cell>
          <cell r="B5981" t="str">
            <v>Idem item 12.003.0155, tendo altura até 1,50m</v>
          </cell>
          <cell r="C5981" t="str">
            <v>m²</v>
          </cell>
        </row>
        <row r="5982">
          <cell r="A5982" t="str">
            <v>12.003.0165-0</v>
          </cell>
          <cell r="B5982" t="str">
            <v>Idem item 12.003.0155, em paredes com vãos ou arestas</v>
          </cell>
          <cell r="C5982" t="str">
            <v>m²</v>
          </cell>
        </row>
        <row r="5983">
          <cell r="A5983" t="str">
            <v>12.003.0170-0</v>
          </cell>
          <cell r="B5983" t="str">
            <v>Idem item 12.003.0155, em paredes de superfície corrida, de 3,00 a 4,50m de altura</v>
          </cell>
          <cell r="C5983" t="str">
            <v>m²</v>
          </cell>
        </row>
        <row r="5984">
          <cell r="A5984" t="str">
            <v>12.003.0175-0</v>
          </cell>
          <cell r="B5984" t="str">
            <v>Idem item 12.003.0155, em paredes com vãos ou arestas, de 3,00 a 4,50m de altura</v>
          </cell>
          <cell r="C5984" t="str">
            <v>m²</v>
          </cell>
        </row>
        <row r="5985">
          <cell r="A5985" t="str">
            <v>12.003.0180-1</v>
          </cell>
          <cell r="B5985" t="str">
            <v>Alvenaria de tijolos cerâmicos furados 10 x 20 x 20cm, assentes com argamassa de cimento, cal hidratada aditivada e areia, no traço 1:1:8, em paredes de meia vez (0,10m), de superfície corrida, até 3,00m de altura e medida pela área real</v>
          </cell>
          <cell r="C5985" t="str">
            <v>m²</v>
          </cell>
        </row>
        <row r="5986">
          <cell r="A5986" t="str">
            <v>12.003.0185-0</v>
          </cell>
          <cell r="B5986" t="str">
            <v>Idem item 12.003.0180, tendo a altura até 1,50m</v>
          </cell>
          <cell r="C5986" t="str">
            <v>m²</v>
          </cell>
        </row>
        <row r="5987">
          <cell r="A5987" t="str">
            <v>12.003.0190-0</v>
          </cell>
          <cell r="B5987" t="str">
            <v>Idem item 12.003.0180, em paredes com vãos ou arestas</v>
          </cell>
          <cell r="C5987" t="str">
            <v>m²</v>
          </cell>
        </row>
        <row r="5988">
          <cell r="A5988" t="str">
            <v>12.003.0195-0</v>
          </cell>
          <cell r="B5988" t="str">
            <v>Alvenaria de tijolos cerâmicos furados 10 x 20 x 20cm, assentes com argamassa de cimento, cal hidratada aditivada e areia, no traço 1:1:8, em paredes de meia vez (0,10m), de superfície corrida, em paredes de superfície corrida, de 3,00 a 4,50m de altura</v>
          </cell>
          <cell r="C5988" t="str">
            <v>m²</v>
          </cell>
        </row>
        <row r="5989">
          <cell r="A5989" t="str">
            <v>12.003.0200-0</v>
          </cell>
          <cell r="B5989" t="str">
            <v>Idem item 12.003.0180, em paredes com vãos ou arestas, de 3,00 a 4,50m de altura</v>
          </cell>
          <cell r="C5989" t="str">
            <v>m²</v>
          </cell>
        </row>
        <row r="5990">
          <cell r="A5990" t="str">
            <v>12.003.0205-0</v>
          </cell>
          <cell r="B5990" t="str">
            <v>Alvenaria de tijolos cerâmicos furados 10 x 20 x 30cm, complementada com 20% de tijolos de 10 x 20 x 20cm, assentes com argamassa de cimento, cal hidratada aditivada e areia, no traço 1:1:8,em paredes de uma vez (0,20m), de superfície corrida, até 3,00m de altura e medida pela área real</v>
          </cell>
          <cell r="C5990" t="str">
            <v>m²</v>
          </cell>
        </row>
        <row r="5991">
          <cell r="A5991" t="str">
            <v>12.003.0210-0</v>
          </cell>
          <cell r="B5991" t="str">
            <v>Idem item 12.003.0205, tendo a altura até 1,50m</v>
          </cell>
          <cell r="C5991" t="str">
            <v>m²</v>
          </cell>
        </row>
        <row r="5992">
          <cell r="A5992" t="str">
            <v>12.003.0215-0</v>
          </cell>
          <cell r="B5992" t="str">
            <v>Idem item 12.003.0205, em paredes com vãos ou arestas</v>
          </cell>
          <cell r="C5992" t="str">
            <v>m²</v>
          </cell>
        </row>
        <row r="5993">
          <cell r="A5993" t="str">
            <v>12.003.0220-0</v>
          </cell>
          <cell r="B5993" t="str">
            <v>Idem item 12.003.0205, em paredes de superfície corrida, de 3,00 a 4,50m de altura</v>
          </cell>
          <cell r="C5993" t="str">
            <v>m²</v>
          </cell>
        </row>
        <row r="5994">
          <cell r="A5994" t="str">
            <v>12.003.0225-0</v>
          </cell>
          <cell r="B5994" t="str">
            <v>Idem item 12.003.0205, em paredes com vãos ou arestas, de 3,00 a 4,50m de altura</v>
          </cell>
          <cell r="C5994" t="str">
            <v>m²</v>
          </cell>
        </row>
        <row r="5995">
          <cell r="A5995" t="str">
            <v>12.003.0230-0</v>
          </cell>
          <cell r="B5995" t="str">
            <v>Alvenaria de tijolos cerâmicos furados 10 x 20 x 30cm, complementada com 6% de tijolos de 10 x 20 x 20cm, assentes com argamassa de cimento, cal hidratada aditivada e areia, no traço 1:1:8, em paredes de meia vez (0,10m), de superfície corrida, até 3,00m de altura e medida pela área real</v>
          </cell>
          <cell r="C5995" t="str">
            <v>m²</v>
          </cell>
        </row>
        <row r="5996">
          <cell r="A5996" t="str">
            <v>12.003.0235-0</v>
          </cell>
          <cell r="B5996" t="str">
            <v>Idem item 12.003.0230, tendo a altura até 1,50m</v>
          </cell>
          <cell r="C5996" t="str">
            <v>m²</v>
          </cell>
        </row>
        <row r="5997">
          <cell r="A5997" t="str">
            <v>12.003.0240-0</v>
          </cell>
          <cell r="B5997" t="str">
            <v>Idem item 12.003.0230, em paredes com vãos ou arestas</v>
          </cell>
          <cell r="C5997" t="str">
            <v>m²</v>
          </cell>
        </row>
        <row r="5998">
          <cell r="A5998" t="str">
            <v>12.003.0245-0</v>
          </cell>
          <cell r="B5998" t="str">
            <v>Idem item 12.003.0230, em paredes de superfície corrida, de 3,00 a 4,50m de altura</v>
          </cell>
          <cell r="C5998" t="str">
            <v>m²</v>
          </cell>
        </row>
        <row r="5999">
          <cell r="A5999" t="str">
            <v>12.003.0250-0</v>
          </cell>
          <cell r="B5999" t="str">
            <v>Idem item 12.003.0230 em paredes com vãos ou arestas, de 3,00 a 4,50m de altura</v>
          </cell>
          <cell r="C5999" t="str">
            <v>m²</v>
          </cell>
        </row>
        <row r="6000">
          <cell r="A6000" t="str">
            <v>12.004.0160-0</v>
          </cell>
          <cell r="B6000" t="str">
            <v>Alvenaria de 10cm de espessura em tijolos refratários aparentes 7 x 10 x 20cm, assentes com argamassa de cimento e saibro, no traço 1:6, em paredes com vãos ou arestas e medida pela área real</v>
          </cell>
          <cell r="C6000" t="str">
            <v>m²</v>
          </cell>
        </row>
        <row r="6001">
          <cell r="A6001" t="str">
            <v>12.005.0010-0</v>
          </cell>
          <cell r="B6001" t="str">
            <v>Alvenaria de blocos de concreto 10 x 20 x 40cm, assentes com argamassa de cimento e areia, no traço 1:8, em paredes de 0,10m de espessura, de superfície corrida, até 3,00m de altura e medida pela área real</v>
          </cell>
          <cell r="C6001" t="str">
            <v>m²</v>
          </cell>
        </row>
        <row r="6002">
          <cell r="A6002" t="str">
            <v>12.005.0015-0</v>
          </cell>
          <cell r="B6002" t="str">
            <v>Idem item 12.005.0010, em paredes com vãos ou arestas</v>
          </cell>
          <cell r="C6002" t="str">
            <v>m²</v>
          </cell>
        </row>
        <row r="6003">
          <cell r="A6003" t="str">
            <v>12.005.0020-0</v>
          </cell>
          <cell r="B6003" t="str">
            <v>Idem item 12.005.0010, em paredes de superfície corrida, de 3,00 a 4,50m de altura</v>
          </cell>
          <cell r="C6003" t="str">
            <v>m²</v>
          </cell>
        </row>
        <row r="6004">
          <cell r="A6004" t="str">
            <v>12.005.0025-0</v>
          </cell>
          <cell r="B6004" t="str">
            <v>Idem item 12.005.0010, em paredes com vãos ou arestas, de 3,00 a 4,50m de altura</v>
          </cell>
          <cell r="C6004" t="str">
            <v>m²</v>
          </cell>
        </row>
        <row r="6005">
          <cell r="A6005" t="str">
            <v>12.005.0030-0</v>
          </cell>
          <cell r="B6005" t="str">
            <v>Alvenaria de blocos de concreto 15 x 20 x 40cm, assentes com argamassa de cimento e areia, no traço 1:8, em paredes de 0,15m de espessura, de superfície corrida, até 3,00m de altura e medida pela área real</v>
          </cell>
          <cell r="C6005" t="str">
            <v>m²</v>
          </cell>
        </row>
        <row r="6006">
          <cell r="A6006" t="str">
            <v>12.005.0035-0</v>
          </cell>
          <cell r="B6006" t="str">
            <v>Idem item 12.005.0030, em paredes com vãos ou arestas</v>
          </cell>
          <cell r="C6006" t="str">
            <v>m²</v>
          </cell>
        </row>
        <row r="6007">
          <cell r="A6007" t="str">
            <v>12.005.0040-0</v>
          </cell>
          <cell r="B6007" t="str">
            <v>Idem item 12.005.0030, em paredes de superfície corrida, de 3,00 a 4,50m de altura</v>
          </cell>
          <cell r="C6007" t="str">
            <v>m²</v>
          </cell>
        </row>
        <row r="6008">
          <cell r="A6008" t="str">
            <v>12.005.0045-0</v>
          </cell>
          <cell r="B6008" t="str">
            <v>Idem item 12.005.0030, em paredes com vãos ou arestas, de 3,00 a 4,50m de altura</v>
          </cell>
          <cell r="C6008" t="str">
            <v>m²</v>
          </cell>
        </row>
        <row r="6009">
          <cell r="A6009" t="str">
            <v>12.005.0080-0</v>
          </cell>
          <cell r="B6009" t="str">
            <v>Alvenaria de blocos de concreto 20 x 20 x 40cm, assentes com argamassa de cimento e areia, no traço 1:6, em paredes de 0,20m de espessura, de superfície corrida, até 3,00m de altura e medida pela área real</v>
          </cell>
          <cell r="C6009" t="str">
            <v>m²</v>
          </cell>
        </row>
        <row r="6010">
          <cell r="A6010" t="str">
            <v>12.005.0085-1</v>
          </cell>
          <cell r="B6010" t="str">
            <v>Idem item 12.005.0080, em paredes com vãos ou arestas</v>
          </cell>
          <cell r="C6010" t="str">
            <v>m²</v>
          </cell>
        </row>
        <row r="6011">
          <cell r="A6011" t="str">
            <v>12.005.0090-0</v>
          </cell>
          <cell r="B6011" t="str">
            <v>Idem item 12.005.0080, em paredes de superfície corrida, de 3,00 a 4,50m de altura</v>
          </cell>
          <cell r="C6011" t="str">
            <v>m²</v>
          </cell>
        </row>
        <row r="6012">
          <cell r="A6012" t="str">
            <v>12.005.0095-1</v>
          </cell>
          <cell r="B6012" t="str">
            <v>Idem item 12.005.0080, em paredes com vãos ou arestas, de 3,00 a 4,50m de altura</v>
          </cell>
          <cell r="C6012" t="str">
            <v>m²</v>
          </cell>
        </row>
        <row r="6013">
          <cell r="A6013" t="str">
            <v>12.005.0100-0</v>
          </cell>
          <cell r="B6013" t="str">
            <v>Alvenaria de blocos de concreto 10 x 20 x 40cm, assentes com argamassa de cimento, cal hidratada aditivada e areia, no traço 1:1:10, em paredes de 0,10m de espessura, de superfície corrida, até 3,00m de altura e medida pela área real</v>
          </cell>
          <cell r="C6013" t="str">
            <v>m²</v>
          </cell>
        </row>
        <row r="6014">
          <cell r="A6014" t="str">
            <v>12.005.0103-1</v>
          </cell>
          <cell r="B6014" t="str">
            <v>Idem item 12.005.0100, em paredes com vãos ou arestas</v>
          </cell>
          <cell r="C6014" t="str">
            <v>m²</v>
          </cell>
        </row>
        <row r="6015">
          <cell r="A6015" t="str">
            <v>12.005.0105-0</v>
          </cell>
          <cell r="B6015" t="str">
            <v>Idem item 12.005.0100, sendo de 3,00 à 4,50m de altura</v>
          </cell>
          <cell r="C6015" t="str">
            <v>m²</v>
          </cell>
        </row>
        <row r="6016">
          <cell r="A6016" t="str">
            <v>12.005.0107-1</v>
          </cell>
          <cell r="B6016" t="str">
            <v>Idem item 12.005.0100, em paredes com vãos ou arestas, de 3,00 a 4,50m de altura</v>
          </cell>
          <cell r="C6016" t="str">
            <v>m²</v>
          </cell>
        </row>
        <row r="6017">
          <cell r="A6017" t="str">
            <v>12.005.0110-0</v>
          </cell>
          <cell r="B6017" t="str">
            <v>Alvenaria de blocos de concreto 15 x 20 x 40cm, assentes com argamassa de cimento, cal hidratada aditivada e areia, no traço 1:1:10, em paredes de 0,15m de espessura, de superfície corrida, até 3,00m de altura e medida pela área real</v>
          </cell>
          <cell r="C6017" t="str">
            <v>m²</v>
          </cell>
        </row>
        <row r="6018">
          <cell r="A6018" t="str">
            <v>12.005.0112-1</v>
          </cell>
          <cell r="B6018" t="str">
            <v>Idem item 12.005.0110, em paredes com vãos ou arestas</v>
          </cell>
          <cell r="C6018" t="str">
            <v>m²</v>
          </cell>
        </row>
        <row r="6019">
          <cell r="A6019" t="str">
            <v>12.005.0115-0</v>
          </cell>
          <cell r="B6019" t="str">
            <v>Idem item 12.005.0110, sendo de 3,00 à 4,50m de altura</v>
          </cell>
          <cell r="C6019" t="str">
            <v>m²</v>
          </cell>
        </row>
        <row r="6020">
          <cell r="A6020" t="str">
            <v>12.005.0117-1</v>
          </cell>
          <cell r="B6020" t="str">
            <v>Idem item 12.005.0110, em paredes com vãos ou arestas, de 3,00 a 4,50m de altura</v>
          </cell>
          <cell r="C6020" t="str">
            <v>m²</v>
          </cell>
        </row>
        <row r="6021">
          <cell r="A6021" t="str">
            <v>12.005.0120-0</v>
          </cell>
          <cell r="B6021" t="str">
            <v>Alvenaria de blocos de concreto 20 x 20 x 40cm, assentes com argamassa de cimento, cal hidratada aditivada e areia, no traço 1:1:10, em paredes de 0,20m de espessura, de superfície corrida, até 3,00m de altura e medida pela área real</v>
          </cell>
          <cell r="C6021" t="str">
            <v>m²</v>
          </cell>
        </row>
        <row r="6022">
          <cell r="A6022" t="str">
            <v>12.005.0122-1</v>
          </cell>
          <cell r="B6022" t="str">
            <v>Idem item 12.005.0120, em paredes com vãos ou arestas</v>
          </cell>
          <cell r="C6022" t="str">
            <v>m²</v>
          </cell>
        </row>
        <row r="6023">
          <cell r="A6023" t="str">
            <v>12.005.0124-0</v>
          </cell>
          <cell r="B6023" t="str">
            <v>Idem item 12.005.0120, sendo de 3,00 a 4,50m de altura</v>
          </cell>
          <cell r="C6023" t="str">
            <v>m²</v>
          </cell>
        </row>
        <row r="6024">
          <cell r="A6024" t="str">
            <v>12.005.0126-1</v>
          </cell>
          <cell r="B6024" t="str">
            <v>Idem item 12.005.0120, em paredes com vãos ou arestas, de 3,00 a 4,50m de altura</v>
          </cell>
          <cell r="C6024" t="str">
            <v>m²</v>
          </cell>
        </row>
        <row r="6025">
          <cell r="A6025" t="str">
            <v>12.005.0130-1</v>
          </cell>
          <cell r="B6025" t="str">
            <v>Alvenaria para caixas enterradas, até 0,80m de profundidade, com blocos de concreto de 10 x 20 x 40cm, com argamassa de cimento e areia, no traço 1:4 e concreto 20MPa, para preenchimento dos furos dos mesmos, em paredes de meia vez (0,10m)</v>
          </cell>
          <cell r="C6025" t="str">
            <v>m²</v>
          </cell>
        </row>
        <row r="6026">
          <cell r="A6026" t="str">
            <v>12.005.0135-1</v>
          </cell>
          <cell r="B6026" t="str">
            <v>Idem item 12.005.0130, sendo blocos de 20 x 20 x 40cm, profundidade até 1,60m, em paredes de uma vez (0,20m)</v>
          </cell>
          <cell r="C6026" t="str">
            <v>m²</v>
          </cell>
        </row>
        <row r="6027">
          <cell r="A6027" t="str">
            <v>12.005.0140-1</v>
          </cell>
          <cell r="B6027" t="str">
            <v>Idem item 12.005.0135, para profundidade até 3,00m</v>
          </cell>
          <cell r="C6027" t="str">
            <v>m²</v>
          </cell>
        </row>
        <row r="6028">
          <cell r="A6028" t="str">
            <v>12.005.0160-0</v>
          </cell>
          <cell r="B6028" t="str">
            <v>Alvenaria de blocos de concreto estrutural 15 x 20 x 40cm, assentes com argamassa de cimento e areia, no traço 1:8, em paredes de 0,15m de espessura, de superfície corrida até 3,00m de altura e medida pela área real</v>
          </cell>
          <cell r="C6028" t="str">
            <v>m²</v>
          </cell>
        </row>
        <row r="6029">
          <cell r="A6029" t="str">
            <v>12.005.0165-0</v>
          </cell>
          <cell r="B6029" t="str">
            <v>Idem item 12.005.0160, em paredes com vãos ou arestas</v>
          </cell>
          <cell r="C6029" t="str">
            <v>m²</v>
          </cell>
        </row>
        <row r="6030">
          <cell r="A6030" t="str">
            <v>12.005.0170-0</v>
          </cell>
          <cell r="B6030" t="str">
            <v>Idem item 12.005.0160, em paredes de superfície corrida de 3,00 até 4,50m</v>
          </cell>
          <cell r="C6030" t="str">
            <v>m²</v>
          </cell>
        </row>
        <row r="6031">
          <cell r="A6031" t="str">
            <v>12.005.0175-0</v>
          </cell>
          <cell r="B6031" t="str">
            <v>Idem item 12.005.0160, em paredes com vãos ou arestas de 3,00 a 4,50m de altura</v>
          </cell>
          <cell r="C6031" t="str">
            <v>m²</v>
          </cell>
        </row>
        <row r="6032">
          <cell r="A6032" t="str">
            <v>12.005.0185-0</v>
          </cell>
          <cell r="B6032" t="str">
            <v>Alvenaria de blocos de concreto estrutural 15 x 20 x 40cm, assentes com argamassa de cimento, cal hidratada aditivada e areia, no traço 1:1:8, em paredes de 15cm de espessura, de superfície corrida até 3,00m de altura e medida pela área real</v>
          </cell>
          <cell r="C6032" t="str">
            <v>m²</v>
          </cell>
        </row>
        <row r="6033">
          <cell r="A6033" t="str">
            <v>12.005.0190-0</v>
          </cell>
          <cell r="B6033" t="str">
            <v>Idem item 12.005.0185, em paredes com vãos ou arestas</v>
          </cell>
          <cell r="C6033" t="str">
            <v>m²</v>
          </cell>
        </row>
        <row r="6034">
          <cell r="A6034" t="str">
            <v>12.005.0195-0</v>
          </cell>
          <cell r="B6034" t="str">
            <v>Idem item 12.005.0185, em paredes de superfície corrida de 3,00 a 4,50m de altura</v>
          </cell>
          <cell r="C6034" t="str">
            <v>m²</v>
          </cell>
        </row>
        <row r="6035">
          <cell r="A6035" t="str">
            <v>12.005.0200-0</v>
          </cell>
          <cell r="B6035" t="str">
            <v>Idem item 12.005.0185, em paredes com vãos ou arestas de 3,00 a 4,50m de altura</v>
          </cell>
          <cell r="C6035" t="str">
            <v>m²</v>
          </cell>
        </row>
        <row r="6036">
          <cell r="A6036" t="str">
            <v>12.006.0010-0</v>
          </cell>
          <cell r="B6036" t="str">
            <v>Parede de blocos cerâmicos vazados (cobogó), de 10 x 10 x 10cm, assentes com argamassa de cimento e areia, no traço 1:4, levando um vergalhão de 4,2mm em cada junta horizontal, preso nas extremidades à estrutura ou alvenaria existente</v>
          </cell>
          <cell r="C6036" t="str">
            <v>m²</v>
          </cell>
        </row>
        <row r="6037">
          <cell r="A6037" t="str">
            <v>12.007.0015-0</v>
          </cell>
          <cell r="B6037" t="str">
            <v>Parede de blocos vazados (cobogó), de cimento e areia, com peso de 4,6kg, 29x29x6cm, assentes como em 12.006.0010</v>
          </cell>
          <cell r="C6037" t="str">
            <v>m²</v>
          </cell>
        </row>
        <row r="6038">
          <cell r="A6038" t="str">
            <v>12.007.0020-0</v>
          </cell>
          <cell r="B6038" t="str">
            <v>Idem item 12.007.0015, pesando 9,6kg, 39 x 39 x 7cm</v>
          </cell>
          <cell r="C6038" t="str">
            <v>m²</v>
          </cell>
        </row>
        <row r="6039">
          <cell r="A6039" t="str">
            <v>12.007.0025-0</v>
          </cell>
          <cell r="B6039" t="str">
            <v>Idem item 12.007.0015, pesando 4kg, 29 x 29 x 10cm</v>
          </cell>
          <cell r="C6039" t="str">
            <v>m²</v>
          </cell>
        </row>
        <row r="6040">
          <cell r="A6040" t="str">
            <v>12.007.0030-0</v>
          </cell>
          <cell r="B6040" t="str">
            <v>Idem item 12.007.0015, pesando 6,2kg, 39 x 21,5 x 15cm</v>
          </cell>
          <cell r="C6040" t="str">
            <v>m²</v>
          </cell>
        </row>
        <row r="6041">
          <cell r="A6041" t="str">
            <v>12.007.0040-0</v>
          </cell>
          <cell r="B6041" t="str">
            <v>Idem item 12.007.0015, pesando 2,9kg, 40 x 10 x 10cm</v>
          </cell>
          <cell r="C6041" t="str">
            <v>m²</v>
          </cell>
        </row>
        <row r="6042">
          <cell r="A6042" t="str">
            <v>12.007.0045-0</v>
          </cell>
          <cell r="B6042" t="str">
            <v>Idem item 12.007.0015, pesando 11,2kg, 33 x 33 x 10cm</v>
          </cell>
          <cell r="C6042" t="str">
            <v>m²</v>
          </cell>
        </row>
        <row r="6043">
          <cell r="A6043" t="str">
            <v>12.008.0015-0</v>
          </cell>
          <cell r="B6043" t="str">
            <v>Parede de blocos vazados (cobogó), em placas de concreto 50 x 50 x 5cm, furos quadrados, assentes como 12.006.0010</v>
          </cell>
          <cell r="C6043" t="str">
            <v>m²</v>
          </cell>
        </row>
        <row r="6044">
          <cell r="A6044" t="str">
            <v>12.008.0020-0</v>
          </cell>
          <cell r="B6044" t="str">
            <v>Idem item 12.008.0015, medindo 45 x 60 x 8cm</v>
          </cell>
          <cell r="C6044" t="str">
            <v>m²</v>
          </cell>
        </row>
        <row r="6045">
          <cell r="A6045" t="str">
            <v>12.009.0001-0</v>
          </cell>
          <cell r="B6045" t="str">
            <v>Parede de blocos de vidro nacional, tipo veneziana,medindo 20 x 10 x 8cm, com argamassa de cimento, cal e areia fina, no traço 1:3:5</v>
          </cell>
          <cell r="C6045" t="str">
            <v>m²</v>
          </cell>
        </row>
        <row r="6046">
          <cell r="A6046" t="str">
            <v>12.009.0002-0</v>
          </cell>
          <cell r="B6046" t="str">
            <v>Idem item 12.009.0001, medindo 20 x 10 x 10cm</v>
          </cell>
          <cell r="C6046" t="str">
            <v>m²</v>
          </cell>
        </row>
        <row r="6047">
          <cell r="A6047" t="str">
            <v>12.009.0003-0</v>
          </cell>
          <cell r="B6047" t="str">
            <v>Idem item 12.009.0001, medindo 20 x 20 x 6cm</v>
          </cell>
          <cell r="C6047" t="str">
            <v>m²</v>
          </cell>
        </row>
        <row r="6048">
          <cell r="A6048" t="str">
            <v>12.009.0006-0</v>
          </cell>
          <cell r="B6048" t="str">
            <v>Parede de blocos de vidro nacional canelado 20 x 20 x 10cm, com argamassa de cimento, cal e areia fina, no traço 1:3:5</v>
          </cell>
          <cell r="C6048" t="str">
            <v>m²</v>
          </cell>
        </row>
        <row r="6049">
          <cell r="A6049" t="str">
            <v>12.010.0010-0</v>
          </cell>
          <cell r="B6049" t="str">
            <v>Alvenaria de blocos de concreto celular, medindo 10 x 30 x 60cm, assentes com argamassa de cimento, cal hidratada e areia, no traço 1:2:9, em paredes de 10cm de espessura e medida pela área real</v>
          </cell>
          <cell r="C6049" t="str">
            <v>m²</v>
          </cell>
        </row>
        <row r="6050">
          <cell r="A6050" t="str">
            <v>12.010.0015-0</v>
          </cell>
          <cell r="B6050" t="str">
            <v>Idem item 12.010.0010, medindo 20 x 30 x 60cm, em paredes de 20cm de espessura</v>
          </cell>
          <cell r="C6050" t="str">
            <v>m²</v>
          </cell>
        </row>
        <row r="6051">
          <cell r="A6051" t="str">
            <v>12.010.0020-0</v>
          </cell>
          <cell r="B6051" t="str">
            <v>Idem item 12.010.0010, medindo 15 x 30 x 60cm, em paredes de 15cm de espessura</v>
          </cell>
          <cell r="C6051" t="str">
            <v>m²</v>
          </cell>
        </row>
        <row r="6052">
          <cell r="A6052" t="str">
            <v>12.011.0001-0</v>
          </cell>
          <cell r="B6052" t="str">
            <v>Alvenaria em tijolo maciço ecológico (solo-cimento) medindo 15 x 30 x 7,5cm, em paredes de 15cm, estruturada com barras de aço CA-50, cola , rejunte e grout no entorno dos vãos,vergas blocos e calhas, exclusive cinta de amarração e alicerce</v>
          </cell>
          <cell r="C6052" t="str">
            <v>m²</v>
          </cell>
        </row>
        <row r="6053">
          <cell r="A6053" t="str">
            <v>12.011.0005-0</v>
          </cell>
          <cell r="B6053" t="str">
            <v>Idem item 12.011.0001, medindo (12,5 x 25 x 6,25)cm, em paredes de 12,5cm</v>
          </cell>
          <cell r="C6053" t="str">
            <v>m²</v>
          </cell>
        </row>
        <row r="6054">
          <cell r="A6054" t="str">
            <v>12.012.0001-0</v>
          </cell>
          <cell r="B6054" t="str">
            <v>Parede divisória em painel cego, de chapa de fibra de madeira de densidade média, tipo MDF, de 15mm de espessura, armada sobre tarugamento de sarrafo, inclusive mata-juntas, medida pela área real, fazendo as portas parte do conjunto, exclusive suas ferragens e pintura</v>
          </cell>
          <cell r="C6054" t="str">
            <v>m²</v>
          </cell>
        </row>
        <row r="6055">
          <cell r="A6055" t="str">
            <v>12.012.0002-0</v>
          </cell>
          <cell r="B6055" t="str">
            <v>Idem item 12.012.0001, sendo a parede divisória constituida em painel e vidro de 4mm (inclusive este) na parte superior</v>
          </cell>
          <cell r="C6055" t="str">
            <v>m²</v>
          </cell>
        </row>
        <row r="6056">
          <cell r="A6056" t="str">
            <v>12.013.0010-0</v>
          </cell>
          <cell r="B6056" t="str">
            <v>Parede divisória em módulos tipo folha de porta de compensado, folheado nas 2 faces, de 60, 70 ou 80 x 210cm, espessura de 35mm, montantes em aço naval, inclusive portas, exclusive ferragens e pintura. FORNECIMENTO e COLOCAÇÃO</v>
          </cell>
          <cell r="C6056" t="str">
            <v>m²</v>
          </cell>
        </row>
        <row r="6057">
          <cell r="A6057" t="str">
            <v>12.015.0005-0</v>
          </cell>
          <cell r="B6057" t="str">
            <v>Parede divisória com 35mm de espessura, constituída de painel cego de chapa de fibra de madeira prensada, revestida em laminado melamínico, com miolo em colméia, estruturado com montantes de perfil de alumínio anodizado natural, em “L’’, ‘‘T’’, ou ‘‘X’’, fazendo as portas parte do conjunto, exclusive suas ferragens</v>
          </cell>
          <cell r="C6057" t="str">
            <v>m²</v>
          </cell>
        </row>
        <row r="6058">
          <cell r="A6058" t="str">
            <v>12.015.0006-0</v>
          </cell>
          <cell r="B6058" t="str">
            <v>Idem item 12.015.0005, sendo os montantes de aço na cor preta</v>
          </cell>
          <cell r="C6058" t="str">
            <v>m²</v>
          </cell>
        </row>
        <row r="6059">
          <cell r="A6059" t="str">
            <v>12.015.0010-0</v>
          </cell>
          <cell r="B6059" t="str">
            <v>Idem item 12.015.0005, sendo o miolo em lã de vidro</v>
          </cell>
          <cell r="C6059" t="str">
            <v>m²</v>
          </cell>
        </row>
        <row r="6060">
          <cell r="A6060" t="str">
            <v>12.015.0014-0</v>
          </cell>
          <cell r="B6060" t="str">
            <v>Idem item 12.015.0010, sendo os montantes de aço na cor preta</v>
          </cell>
          <cell r="C6060" t="str">
            <v>m²</v>
          </cell>
        </row>
        <row r="6061">
          <cell r="A6061" t="str">
            <v>12.015.0015-0</v>
          </cell>
          <cell r="B6061" t="str">
            <v>Idem item 12.015.0005, sendo revestida em chapa laminada (composta de celulose com resina, prensada em autoclave)</v>
          </cell>
          <cell r="C6061" t="str">
            <v>m²</v>
          </cell>
        </row>
        <row r="6062">
          <cell r="A6062" t="str">
            <v>12.015.0016-0</v>
          </cell>
          <cell r="B6062" t="str">
            <v>Idem item 12.015.0015, sendo os montantes de aço na cor preta</v>
          </cell>
          <cell r="C6062" t="str">
            <v>m²</v>
          </cell>
        </row>
        <row r="6063">
          <cell r="A6063" t="str">
            <v>12.015.0020-0</v>
          </cell>
          <cell r="B6063" t="str">
            <v>Idem item 12.015.0015, sendo o miolo em lã de vidro</v>
          </cell>
          <cell r="C6063" t="str">
            <v>m²</v>
          </cell>
        </row>
        <row r="6064">
          <cell r="A6064" t="str">
            <v>12.015.0021-0</v>
          </cell>
          <cell r="B6064" t="str">
            <v>Idem item 12.015.0020, sendo os montantes de aço na cor preta</v>
          </cell>
          <cell r="C6064" t="str">
            <v>m²</v>
          </cell>
        </row>
        <row r="6065">
          <cell r="A6065" t="str">
            <v>12.015.0030-0</v>
          </cell>
          <cell r="B6065" t="str">
            <v>Parede divisória com 35mm de espessura, constituída de painel e vidro na parte superior (exclusive este), sendo o painel de chapa de fibra de madeira prensada, revestida em  laminado melamínico, com miolo em colméia, estruturado com montantes de perfil de alumínio anodizado natural , em ‘‘L’’, “T” ou “X”, fazendo as portas parte do conjunto, exclusive suas ferragens</v>
          </cell>
          <cell r="C6065" t="str">
            <v>m²</v>
          </cell>
        </row>
        <row r="6066">
          <cell r="A6066" t="str">
            <v>12.015.0031-0</v>
          </cell>
          <cell r="B6066" t="str">
            <v>Idem item 12.015.0030, sendo os montantes de aço na cor preta</v>
          </cell>
          <cell r="C6066" t="str">
            <v>m²</v>
          </cell>
        </row>
        <row r="6067">
          <cell r="A6067" t="str">
            <v>12.015.0035-0</v>
          </cell>
          <cell r="B6067" t="str">
            <v>Idem item 12.015.0030, sendo o miolo em lã de vidro</v>
          </cell>
          <cell r="C6067" t="str">
            <v>m²</v>
          </cell>
        </row>
        <row r="6068">
          <cell r="A6068" t="str">
            <v>12.015.0036-0</v>
          </cell>
          <cell r="B6068" t="str">
            <v>Idem item 12.015.0035, sendo os montantes de aço na cor preta</v>
          </cell>
          <cell r="C6068" t="str">
            <v>m²</v>
          </cell>
        </row>
        <row r="6069">
          <cell r="A6069" t="str">
            <v>12.015.0040-0</v>
          </cell>
          <cell r="B6069" t="str">
            <v>Idem item 12.015.0030, sendo revestida em chapa laminada (composta de celulose com resina, prensada em autoclave)</v>
          </cell>
          <cell r="C6069" t="str">
            <v>m²</v>
          </cell>
        </row>
        <row r="6070">
          <cell r="A6070" t="str">
            <v>12.015.0041-0</v>
          </cell>
          <cell r="B6070" t="str">
            <v>Idem item 12.015.0040, sendo os montantes de aço na cor preta</v>
          </cell>
          <cell r="C6070" t="str">
            <v>m²</v>
          </cell>
        </row>
        <row r="6071">
          <cell r="A6071" t="str">
            <v>12.015.0045-0</v>
          </cell>
          <cell r="B6071" t="str">
            <v>Idem item 12.015.0040, sendo o miolo em lã de vidro</v>
          </cell>
          <cell r="C6071" t="str">
            <v>m²</v>
          </cell>
        </row>
        <row r="6072">
          <cell r="A6072" t="str">
            <v>12.015.0046-0</v>
          </cell>
          <cell r="B6072" t="str">
            <v>Idem item 12.015.0045, sendo os montantes de aço na cor preta</v>
          </cell>
          <cell r="C6072" t="str">
            <v>m²</v>
          </cell>
        </row>
        <row r="6073">
          <cell r="A6073" t="str">
            <v>12.015.0060-0</v>
          </cell>
          <cell r="B6073" t="str">
            <v>Parede divisória com 35mm de espessura, constituída de painel cego até altura de 1,10m e acima de 2,10m, com vidro entre 1,10 e 2,10m (exclusive este), revestida em laminado melamínico, com miolo em colméia, estruturado com montantes de perfil de alumínio anodizado natural, em “L”, “T” ou “X”, fazendo as portas parte do conjunto, exclusive suas ferragens</v>
          </cell>
          <cell r="C6073" t="str">
            <v>m²</v>
          </cell>
        </row>
        <row r="6074">
          <cell r="A6074" t="str">
            <v>12.015.0061-0</v>
          </cell>
          <cell r="B6074" t="str">
            <v>Idem item 12.015.0060, sendo os montantes de aço na cor preta</v>
          </cell>
          <cell r="C6074" t="str">
            <v>m²</v>
          </cell>
        </row>
        <row r="6075">
          <cell r="A6075" t="str">
            <v>12.015.0065-0</v>
          </cell>
          <cell r="B6075" t="str">
            <v>Idem item 12.015.0060, sendo o miolo em lã de vidro</v>
          </cell>
          <cell r="C6075" t="str">
            <v>m²</v>
          </cell>
        </row>
        <row r="6076">
          <cell r="A6076" t="str">
            <v>12.015.0066-0</v>
          </cell>
          <cell r="B6076" t="str">
            <v>Idem item 12.015.0065, com montantes de aço na cor preta</v>
          </cell>
          <cell r="C6076" t="str">
            <v>m²</v>
          </cell>
        </row>
        <row r="6077">
          <cell r="A6077" t="str">
            <v>12.015.0070-0</v>
          </cell>
          <cell r="B6077" t="str">
            <v>Idem item 12.015.0060, sendo revestida em chapa laminada (composta de celulose com resina, prensada em autoclave)</v>
          </cell>
          <cell r="C6077" t="str">
            <v>m²</v>
          </cell>
        </row>
        <row r="6078">
          <cell r="A6078" t="str">
            <v>12.015.0071-0</v>
          </cell>
          <cell r="B6078" t="str">
            <v>Idem item 12.015.0070, sendo os montantes de aço na cor preta</v>
          </cell>
          <cell r="C6078" t="str">
            <v>m²</v>
          </cell>
        </row>
        <row r="6079">
          <cell r="A6079" t="str">
            <v>12.015.0075-0</v>
          </cell>
          <cell r="B6079" t="str">
            <v>Idem item 12.015.0070, sendo o  miolo em lã de vidro</v>
          </cell>
          <cell r="C6079" t="str">
            <v>m²</v>
          </cell>
        </row>
        <row r="6080">
          <cell r="A6080" t="str">
            <v>12.015.0076-0</v>
          </cell>
          <cell r="B6080" t="str">
            <v>Idem item 12.015.0075, sendo os montantes de aço na cor preta</v>
          </cell>
          <cell r="C6080" t="str">
            <v>m²</v>
          </cell>
        </row>
        <row r="6081">
          <cell r="A6081" t="str">
            <v>12.016.0004-0</v>
          </cell>
          <cell r="B6081" t="str">
            <v>Obs.: Para forros e revestimentos vide família 13.196 - Parede de Drywall com espessura de 73mm, estruturada com montantes simples autoportantes de 48mm, fixados a guias horizontais de 48mm, ambos de aço galvanizado com espessura de 0,5mm, com duas chapas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081" t="str">
            <v>m²</v>
          </cell>
        </row>
        <row r="6082">
          <cell r="A6082" t="str">
            <v>12.016.0006-0</v>
          </cell>
          <cell r="B6082" t="str">
            <v>Idem item 12.016.0004, com adição de lã mineral</v>
          </cell>
          <cell r="C6082" t="str">
            <v>m²</v>
          </cell>
        </row>
        <row r="6083">
          <cell r="A6083" t="str">
            <v>12.016.0008-0</v>
          </cell>
          <cell r="B6083" t="str">
            <v>Idem item 12.016.0004, com espessura de 95mm, estruturada com montantes simples autoportantes autoportantes de 70mm</v>
          </cell>
          <cell r="C6083" t="str">
            <v>m²</v>
          </cell>
        </row>
        <row r="6084">
          <cell r="A6084" t="str">
            <v>12.016.0010-0</v>
          </cell>
          <cell r="B6084" t="str">
            <v xml:space="preserve"> Parede de Drywall com espessura de 95mm,estruturada montantes simples autoportantes de 70mm, com adição de lã mineral,  fixados a guias horizontais de 48mm, ambos de aço galvanizado com espessura de 0,5mm, com duas chapas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084" t="str">
            <v>m²</v>
          </cell>
        </row>
        <row r="6085">
          <cell r="A6085" t="str">
            <v>12.016.0012-0</v>
          </cell>
          <cell r="B6085" t="str">
            <v>Idem item 12.016.0004, com espessura de 120mm, montantes simples autoportantes de 70mm e quatro chapas de gesso acartonado tipo ST (standard)</v>
          </cell>
          <cell r="C6085" t="str">
            <v>m²</v>
          </cell>
        </row>
        <row r="6086">
          <cell r="A6086" t="str">
            <v>12.016.0014-0</v>
          </cell>
          <cell r="B6086" t="str">
            <v>Idem item 12.016.0004, com espessura de 120mm, montantes simples autoportantes de 70mm, quatro chapas de gesso acartonado tipo ST (standard) e com adição de lã mineral</v>
          </cell>
          <cell r="C6086" t="str">
            <v>m²</v>
          </cell>
        </row>
        <row r="6087">
          <cell r="A6087" t="str">
            <v>12.016.0016-0</v>
          </cell>
          <cell r="B6087" t="str">
            <v>Idem item 12.016.0004, com espessura de 140mm, montantes simples autoportantes de 90mm e quatro chapas de gesso acartonado tipo ST (standard)</v>
          </cell>
          <cell r="C6087" t="str">
            <v>m²</v>
          </cell>
        </row>
        <row r="6088">
          <cell r="A6088" t="str">
            <v>12.016.0018-0</v>
          </cell>
          <cell r="B6088" t="str">
            <v>Idem item 12.016.0004, com espessura de 140mm, montantes simples autoportantes de 90mm, quatro chapas de gesso acartonado tipo ST (standard) e com adição de lã mineral</v>
          </cell>
          <cell r="C6088" t="str">
            <v>m²</v>
          </cell>
        </row>
        <row r="6089">
          <cell r="A6089" t="str">
            <v>12.016.0020-0</v>
          </cell>
          <cell r="B6089" t="str">
            <v>Parede de Drywall com espessura de 73mm, estruturada com montantes simples autoportantes de 48mm, espaçados entre si a cada 400mm, fixados a guias horizontais de 48mm, ambos de aço galvanizado com espessura de 0,5mm, com uma chapa de gesso acartonado tipo ST (standard) e uma RU (resistente a umidade), espessura de 12,5mm, largura de 1200mm, borda rebaixada, fixada aos montantes por meio de parafusos, tratamento de juntas com massa e fita para uniformização da superfície das chapas de gesso acartonado. Aplicação em área seca e área úmida. FORNECIMENTO e COLOCAÇÃO</v>
          </cell>
          <cell r="C6089" t="str">
            <v>m²</v>
          </cell>
        </row>
        <row r="6090">
          <cell r="A6090" t="str">
            <v>12.016.0022-0</v>
          </cell>
          <cell r="B6090" t="str">
            <v>Idem item 12.016.0020, com adição de lã mineral</v>
          </cell>
          <cell r="C6090" t="str">
            <v>m²</v>
          </cell>
        </row>
        <row r="6091">
          <cell r="A6091" t="str">
            <v>12.016.0024-0</v>
          </cell>
          <cell r="B6091" t="str">
            <v>Idem item 12.016.0020, com duas chapas de gesso acartonado tipo RU (resistente a umidade), espessura de 15mm</v>
          </cell>
          <cell r="C6091" t="str">
            <v>m²</v>
          </cell>
        </row>
        <row r="6092">
          <cell r="A6092" t="str">
            <v>12.016.0026-0</v>
          </cell>
          <cell r="B6092" t="str">
            <v>Idem item 12.016.0020, com duas chapas de gesso acartonado tipo RU (resistente a umidade), espessura de 15mm, com adição de lã mineral</v>
          </cell>
          <cell r="C6092" t="str">
            <v>m²</v>
          </cell>
        </row>
        <row r="6093">
          <cell r="A6093" t="str">
            <v>12.016.0028-0</v>
          </cell>
          <cell r="B6093" t="str">
            <v>Idem item 12.016.0020, com uma placa de gesso acartonado tipo ST (standard) e outra RF (resistente ao fogo), espessura de 15mm</v>
          </cell>
          <cell r="C6093" t="str">
            <v>m²</v>
          </cell>
        </row>
        <row r="6094">
          <cell r="A6094" t="str">
            <v>12.016.0030-0</v>
          </cell>
          <cell r="B6094" t="str">
            <v>Idem item 12.016.0020, com uma chapa de gesso acartonado tipo ST (standard) e outra RF (resistente ao fogo), espessura de 15mm, com adição de lã mineral</v>
          </cell>
          <cell r="C6094" t="str">
            <v>m²</v>
          </cell>
        </row>
        <row r="6095">
          <cell r="A6095" t="str">
            <v>12.016.0032-0</v>
          </cell>
          <cell r="B6095" t="str">
            <v>Idem item 12.016.0020, com duas chapas de gesso acartonado tipo RF (resistente ao fogo), espessura de 15mm</v>
          </cell>
          <cell r="C6095" t="str">
            <v>m²</v>
          </cell>
        </row>
        <row r="6096">
          <cell r="A6096" t="str">
            <v>12.016.0034-0</v>
          </cell>
          <cell r="B6096" t="str">
            <v>Idem item 12.016.0020, com duas chapas de gesso acartonado tipo RF (resistente ao fogo), espessura de 15mm, com adição de lã mineral</v>
          </cell>
          <cell r="C6096" t="str">
            <v>m²</v>
          </cell>
        </row>
        <row r="6097">
          <cell r="A6097" t="str">
            <v>12.020.0001-0</v>
          </cell>
          <cell r="B6097" t="str">
            <v>Parede divisória para sanitários e banheiros, de marmorite cinza claro, grana branca, com 3,5cm de espessura, chumbada no piso e na parede, inclusive fundição, polimento manual e colocação, espelho com 5cm de espessura, chumbado no piso e fixado na divisória em 3 pontos na sua altura, por estribos previamente deixados na fundição da placa, conforme projeto nº 6000/EMOP, exclusive portas e suas ferragens</v>
          </cell>
          <cell r="C6097" t="str">
            <v>m²</v>
          </cell>
        </row>
        <row r="6098">
          <cell r="A6098" t="str">
            <v>12.025.0001-0</v>
          </cell>
          <cell r="B6098" t="str">
            <v>Parede divisória para sanitários em placa de mármore branco clássico com 3cm de espessura, polido nas duas faces, apoiada no piso e na parede, exclusive fornecimento das ferragens de fixaçãodo mármore, portas e suas ferragens (vide itens 14.007.0085 e 14.007.0200). FORNECIMENTO e COLOCAÇÃO</v>
          </cell>
          <cell r="C6098" t="str">
            <v>m²</v>
          </cell>
        </row>
        <row r="6099">
          <cell r="A6099" t="str">
            <v>12.030.0001-0</v>
          </cell>
          <cell r="B6099" t="str">
            <v>Parede divisória para sanitários e banheiros de placa de concreto armado fck=15MPa, com 3,5cm de espessura, chumbadas no piso e na parede, espelho com 5cm de espessura, chumbado no piso e fixado na divisória em 3 pontos na sua altura, por estribos previamentedeixados na fundição da placa, conforme projeto nº.6001/EMOP, exclusive revestimento, portas e suas ferragens</v>
          </cell>
          <cell r="C6099" t="str">
            <v>m²</v>
          </cell>
        </row>
        <row r="6100">
          <cell r="A6100" t="str">
            <v>12.035.0001-0</v>
          </cell>
          <cell r="B6100" t="str">
            <v>Parede divisória para sanitário em granito cinza carijó, com 3cm de espessura, polida nas duas faces, fixação piso ou parede, exclusive ferragens para fixação. FORNECIMENTO e COLOCAÇÃO</v>
          </cell>
          <cell r="C6100" t="str">
            <v>m²</v>
          </cell>
        </row>
        <row r="6101">
          <cell r="A6101" t="str">
            <v>12.035.0002-0</v>
          </cell>
          <cell r="B6101" t="str">
            <v>Idem item 12.035.0001, sendo granito amarelo Icaraí</v>
          </cell>
          <cell r="C6101" t="str">
            <v>m²</v>
          </cell>
        </row>
        <row r="6102">
          <cell r="A6102" t="str">
            <v>12.035.0005-0</v>
          </cell>
          <cell r="B6102" t="str">
            <v>Idem item 12.035.0001, sendo granito cinza corumbá</v>
          </cell>
          <cell r="C6102" t="str">
            <v>m²</v>
          </cell>
        </row>
        <row r="6103">
          <cell r="A6103" t="str">
            <v>12.035.0010-0</v>
          </cell>
          <cell r="B6103" t="str">
            <v>Idem item 12.035.0001, sendo granito amarelo arabesco</v>
          </cell>
          <cell r="C6103" t="str">
            <v>m²</v>
          </cell>
        </row>
        <row r="6104">
          <cell r="A6104" t="str">
            <v>12.035.0015-0</v>
          </cell>
          <cell r="B6104" t="str">
            <v>Idem item 12.035.0001, sendo placa de ardósia cinza</v>
          </cell>
          <cell r="C6104" t="str">
            <v>m²</v>
          </cell>
        </row>
        <row r="6105">
          <cell r="A6105" t="str">
            <v>12.035.0020-0</v>
          </cell>
          <cell r="B6105" t="str">
            <v>Idem item 12.035.0001, sendo granito branco itaúnas</v>
          </cell>
          <cell r="C6105" t="str">
            <v>m²</v>
          </cell>
        </row>
        <row r="6106">
          <cell r="A6106" t="str">
            <v>12.042.0001-0</v>
          </cell>
          <cell r="B6106" t="str">
            <v>Alvenaria autoportante, sistema monolite, acústico e térmico, para construção de até 3 pavimentos, sem viga e sem coluna, em painéis de EPS, revestida com malha de ferro soldada, 14cm acabada, com argamassa projetada de cimento, areia e aditivos, traço 1:4, com 3cm de argamassa de cada lado, sarrafiado, até 3 metros, medida pela área real e com peso acabado de 130kg/m². FORNECIMENTO e ASSENTAMENTO</v>
          </cell>
          <cell r="C6106" t="str">
            <v>m²</v>
          </cell>
        </row>
        <row r="6107">
          <cell r="A6107" t="str">
            <v>12.043.0001-0</v>
          </cell>
          <cell r="B6107" t="str">
            <v>Parede de acabamento para cabines e palcos, construído com pano de polipropileno, gramatura 60, com largura de 1,40m, em cor, estruturado com madeira serrada de 2 x 5cm. FORNECIMENTO e COLOCAÇÃO</v>
          </cell>
          <cell r="C6107" t="str">
            <v>m²</v>
          </cell>
        </row>
        <row r="6108">
          <cell r="A6108" t="str">
            <v>12.045.0001-0</v>
          </cell>
          <cell r="B6108" t="str">
            <v>Painel divisório com 3,00 x 0,50 x 0,10m, de concreto celular autoclavado, conforme DIN 4223, com densidade nominal de 725kg/m³, resistência mínima de ruptura de 45kg/m² e armadura CA-60 eletrosoldada. FORNECIMENTO e COLOCAÇÃO</v>
          </cell>
          <cell r="C6108" t="str">
            <v>m²</v>
          </cell>
        </row>
        <row r="6109">
          <cell r="A6109" t="str">
            <v>12.050.0001-0</v>
          </cell>
          <cell r="B6109" t="str">
            <v>Alvenaria estrutural de tijolos cerâmicos 14 x 19 x 29cm, aparentes, espessura 14cm, com qualidade e resistência à compressão conforme normas da ABNT, assentes com argamassa de cimento e areia, no traço 1:3, superfícies com vãos e arestas, conforme projeto CEHAB</v>
          </cell>
          <cell r="C6109" t="str">
            <v>m²</v>
          </cell>
        </row>
        <row r="6110">
          <cell r="A6110" t="str">
            <v>12.050.0005-0</v>
          </cell>
          <cell r="B6110" t="str">
            <v>Alvenaria estrutural de tijolos cerâmicos “U” 14 x 19 x 29cm, aparentes, espessura 14cm, com qualidade e resistência à compressão conforme normas da ABNT, assentes com argamassa de cimento e areia, no traço 1:3, para execução de vergas e cintas de amarração, exclusive concretagem, conforme projeto CEHAB</v>
          </cell>
          <cell r="C6110" t="str">
            <v>m</v>
          </cell>
        </row>
        <row r="6111">
          <cell r="A6111" t="str">
            <v>12.050.0010-0</v>
          </cell>
          <cell r="B6111" t="str">
            <v>Alvenaria estrutural de tjolos cerâmicos “L” 14 x 19 x 29cm, aparentes, espessura 14cm, com qualidade e resistência à compressão conforme normas da ABNT, assentes com argamassa de cimento e areia, no traço 1:3, para execução de cintas para apoio de laje pré-moldada, inclusive cortes dos blocos, conforme projeto CEHAB</v>
          </cell>
          <cell r="C6111" t="str">
            <v>m</v>
          </cell>
        </row>
        <row r="6112">
          <cell r="A6112" t="str">
            <v>12.050.0015-0</v>
          </cell>
          <cell r="B6112" t="str">
            <v>Revestimento de vigas de concreto com placas de tijolos cerâmicos 14 x 19 x 29cm, aparentes, com qualidade e resistência à compressão conforme normas da ABNT, assentes com argamassa de cimento e areia, no traço 1:3, inclusive cortes dos blocos, conforme projeto CEHAB</v>
          </cell>
          <cell r="C6112" t="str">
            <v>m²</v>
          </cell>
        </row>
        <row r="6113">
          <cell r="A6113" t="str">
            <v>12.050.0020-0</v>
          </cell>
          <cell r="B6113" t="str">
            <v>Alvenaria estrutural de tijolos cerâmicos 14 x 19 x 29cm, aparentes, espessura 14cm, com qualidade e resistência à compressão conforme normas da ABNT, assentes com argamassa de cimento e areia, no traço 1:3, para execução de empenas de cobertura, inclusive cortes dos blocos, conforme projeto CEHAB</v>
          </cell>
          <cell r="C6113" t="str">
            <v>m²</v>
          </cell>
        </row>
        <row r="6114">
          <cell r="A6114" t="str">
            <v>13.001.0008-0</v>
          </cell>
          <cell r="B6114" t="str">
            <v>Chapisco em superfície de concreto ou alvenaria, com argamassa de cimento e areia, no traço 1:2, espessura de 9mm</v>
          </cell>
          <cell r="C6114" t="str">
            <v>m²</v>
          </cell>
        </row>
        <row r="6115">
          <cell r="A6115" t="str">
            <v>13.001.0009-0</v>
          </cell>
          <cell r="B6115" t="str">
            <v>Idem item 13.001.0008, com 0,72l/m² de látex</v>
          </cell>
          <cell r="C6115" t="str">
            <v>m²</v>
          </cell>
        </row>
        <row r="6116">
          <cell r="A6116" t="str">
            <v>13.001.0010-B</v>
          </cell>
          <cell r="B6116" t="str">
            <v xml:space="preserve">Chapisco em superfície de concreto ou alvenaria, com argamassa de cimento e areia, no traço 1:3, </v>
          </cell>
          <cell r="C6116" t="str">
            <v>m²</v>
          </cell>
        </row>
        <row r="6117">
          <cell r="A6117" t="str">
            <v>13.001.0011-0</v>
          </cell>
          <cell r="B6117" t="str">
            <v>Idem item 13.001.0010, com 0,72l/m² de látex</v>
          </cell>
          <cell r="C6117" t="str">
            <v>m²</v>
          </cell>
        </row>
        <row r="6118">
          <cell r="A6118" t="str">
            <v>13.001.0013-0</v>
          </cell>
          <cell r="B6118" t="str">
            <v>Revestimento chapiscado de superfície de concreto ou alvenaria, usando máquina manual, com argamassa de cimento e areia, no traço 1:6</v>
          </cell>
          <cell r="C6118" t="str">
            <v>m²</v>
          </cell>
        </row>
        <row r="6119">
          <cell r="A6119" t="str">
            <v>13.001.0014-0</v>
          </cell>
          <cell r="B6119" t="str">
            <v>Revestimento chapiscado de cimento e areia, no traço 1:3, peneirado, espessura de 9mm, aplicado sobre emboço existente</v>
          </cell>
          <cell r="C6119" t="str">
            <v>m²</v>
          </cell>
        </row>
        <row r="6120">
          <cell r="A6120" t="str">
            <v>13.001.0015-0</v>
          </cell>
          <cell r="B6120" t="str">
            <v>Emboço com argamassa de cimento e areia, no traço 1:1,5 com 1,5cm de espessura, inclusive chapisco de cimento e areia, no traço 1:3</v>
          </cell>
          <cell r="C6120" t="str">
            <v>m²</v>
          </cell>
        </row>
        <row r="6121">
          <cell r="A6121" t="str">
            <v>13.001.0020-1</v>
          </cell>
          <cell r="B6121" t="str">
            <v>Idem item 13.001.0015, no traço 1:2</v>
          </cell>
          <cell r="C6121" t="str">
            <v>m²</v>
          </cell>
        </row>
        <row r="6122">
          <cell r="A6122" t="str">
            <v>13.001.0025-1</v>
          </cell>
          <cell r="B6122" t="str">
            <v>Idem item 13.001.0015, no traço 1:3</v>
          </cell>
          <cell r="C6122" t="str">
            <v>m²</v>
          </cell>
        </row>
        <row r="6123">
          <cell r="A6123" t="str">
            <v>13.001.0026-0</v>
          </cell>
          <cell r="B6123" t="str">
            <v>Idem item 13.001.0025, com 2cm de espessura</v>
          </cell>
          <cell r="C6123" t="str">
            <v>m²</v>
          </cell>
        </row>
        <row r="6124">
          <cell r="A6124" t="str">
            <v>13.001.0030-1</v>
          </cell>
          <cell r="B6124" t="str">
            <v>Idem item 13.001.0015, no traço 1:4</v>
          </cell>
          <cell r="C6124" t="str">
            <v>m²</v>
          </cell>
        </row>
        <row r="6125">
          <cell r="A6125" t="str">
            <v>13.001.0031-0</v>
          </cell>
          <cell r="B6125" t="str">
            <v>Idem item 13.001.0025, com corante, com 2,5cm de  espessura, aplicado sobre chapisco, exclusive este</v>
          </cell>
          <cell r="C6125" t="str">
            <v>m²</v>
          </cell>
        </row>
        <row r="6126">
          <cell r="A6126" t="str">
            <v>13.001.0035-0</v>
          </cell>
          <cell r="B6126" t="str">
            <v>Emboço interno com argamassa de cimento, cal hidratada aditivada e areia, no traço 1:1:8, com 1,5cm de espessura, inclusive chapisco de cimento e areia, no traço 1:3, com espessura de 9mm</v>
          </cell>
          <cell r="C6126" t="str">
            <v>m²</v>
          </cell>
        </row>
        <row r="6127">
          <cell r="A6127" t="str">
            <v>13.001.0036-0</v>
          </cell>
          <cell r="B6127" t="str">
            <v>Idem item 13.001.0035, exclusive chapisco</v>
          </cell>
          <cell r="C6127" t="str">
            <v>m²</v>
          </cell>
        </row>
        <row r="6128">
          <cell r="A6128" t="str">
            <v>13.001.0040-0</v>
          </cell>
          <cell r="B6128" t="str">
            <v>Idem item 13.001.0035, com espessura de 2cm</v>
          </cell>
          <cell r="C6128" t="str">
            <v>m²</v>
          </cell>
        </row>
        <row r="6129">
          <cell r="A6129" t="str">
            <v>13.001.0041-0</v>
          </cell>
          <cell r="B6129" t="str">
            <v>Idem item 13.001.0040, exclusive chapisco</v>
          </cell>
          <cell r="C6129" t="str">
            <v>m²</v>
          </cell>
        </row>
        <row r="6130">
          <cell r="A6130" t="str">
            <v>13.001.0050-1</v>
          </cell>
          <cell r="B6130" t="str">
            <v>Revestimento externo, de uma vez, com argamassa de cimento e terra preta de emboço, no traço 1:2, com 3cm de espessura, inclusive chapisco de cimento e areia, no traço 1:3, com espessura de 9mm</v>
          </cell>
          <cell r="C6130" t="str">
            <v>m²</v>
          </cell>
        </row>
        <row r="6131">
          <cell r="A6131" t="str">
            <v>13.001.0055-1</v>
          </cell>
          <cell r="B6131" t="str">
            <v>Idem item 13.001.0050, no traço 1:4</v>
          </cell>
          <cell r="C6131" t="str">
            <v>m²</v>
          </cell>
        </row>
        <row r="6132">
          <cell r="A6132" t="str">
            <v>13.001.0060-1</v>
          </cell>
          <cell r="B6132" t="str">
            <v>Idem item 13.001.0050, no traço 1:6</v>
          </cell>
          <cell r="C6132" t="str">
            <v>m²</v>
          </cell>
        </row>
        <row r="6133">
          <cell r="A6133" t="str">
            <v>13.001.0065-B</v>
          </cell>
          <cell r="B6133" t="str">
            <v>Revestimento externo, emboço, de uma vez, com argamassa de cimento, cal hidratada aditivada e areia, no traço 1:1:12, com 2,5cm de espessura, inclusive chapisco de cimento e areia, no traço 1:3, com espessura de 9mm</v>
          </cell>
          <cell r="C6133" t="str">
            <v>m²</v>
          </cell>
        </row>
        <row r="6134">
          <cell r="A6134" t="str">
            <v>13.002.0010-1</v>
          </cell>
          <cell r="B6134" t="str">
            <v>Revestimento externo, de uma vez, com argamassa de cimento, saibro macio e areia fina, no traço 1:2:2, com 3,5cm de espessura, inclusive chapisco de cimento e areia, no traço 1:3, com espessura de 9mm</v>
          </cell>
          <cell r="C6134" t="str">
            <v>m²</v>
          </cell>
        </row>
        <row r="6135">
          <cell r="A6135" t="str">
            <v>13.002.0011-1</v>
          </cell>
          <cell r="B6135" t="str">
            <v>Idem item 13.002.0010, no traço 1:3:3, com 2,5cm de espessura</v>
          </cell>
          <cell r="C6135" t="str">
            <v>m²</v>
          </cell>
        </row>
        <row r="6136">
          <cell r="A6136" t="str">
            <v>13.002.0015-1</v>
          </cell>
          <cell r="B6136" t="str">
            <v>Idem item 13.002.0010, no traço 1:3:3, com 3,5cm de espessura</v>
          </cell>
          <cell r="C6136" t="str">
            <v>m²</v>
          </cell>
        </row>
        <row r="6137">
          <cell r="A6137" t="str">
            <v>13.002.0016-A</v>
          </cell>
          <cell r="B6137" t="str">
            <v>Emboço interno com argamassa de cimento e saibro, no traço 1:4, com 2,5cm de espessura, inclusive chapisco de cimento e areia, no traço 1:3</v>
          </cell>
          <cell r="C6137" t="str">
            <v>m²</v>
          </cell>
        </row>
        <row r="6138">
          <cell r="A6138" t="str">
            <v>13.002.0017-0</v>
          </cell>
          <cell r="B6138" t="str">
            <v>Idem item 13.002.0016, no traço 1:6</v>
          </cell>
          <cell r="C6138" t="str">
            <v>m²</v>
          </cell>
        </row>
        <row r="6139">
          <cell r="A6139" t="str">
            <v>13.003.0001-0</v>
          </cell>
          <cell r="B6139" t="str">
            <v>Revestimento interno, de uma vez, massa única ou emboço paulista com argamassa de cimento, cal, saibro macio e areia fina, no traço 1:4:4:4, espessura de 2cm acabamento camurçado, aplicado sobre superfície chapiscada, exclusive chapisco</v>
          </cell>
          <cell r="C6139" t="str">
            <v>m²</v>
          </cell>
        </row>
        <row r="6140">
          <cell r="A6140" t="str">
            <v>13.003.0003-0</v>
          </cell>
          <cell r="B6140" t="str">
            <v>Revestimento interno (pronto) em massa única com argamassa de cimento e areia termotratada, com 2cm de espessura, sobre superfície chapiscada, exclusive chapisco</v>
          </cell>
          <cell r="C6140" t="str">
            <v>m²</v>
          </cell>
        </row>
        <row r="6141">
          <cell r="A6141" t="str">
            <v>13.003.0004-0</v>
          </cell>
          <cell r="B6141" t="str">
            <v>Idem item 13.003.0003, na espessura de 3cm</v>
          </cell>
          <cell r="C6141" t="str">
            <v>m²</v>
          </cell>
        </row>
        <row r="6142">
          <cell r="A6142" t="str">
            <v>13.003.0005-0</v>
          </cell>
          <cell r="B6142" t="str">
            <v>Revestimento externo (pronto) em massa única com argamassa de cimento e areia termotratada com espessura de 3cm, inclusive chapisco de cimento e areia traço 1:3</v>
          </cell>
          <cell r="C6142" t="str">
            <v>m²</v>
          </cell>
        </row>
        <row r="6143">
          <cell r="A6143" t="str">
            <v>13.003.0010-0</v>
          </cell>
          <cell r="B6143" t="str">
            <v>Revestimento interno, emboço, de uma vez, com argamassa de cimento, cal hidratada aditivada e areia, no traço 1:1:8, com espessura de 2cm, acabamento camurçado, aplicado sobre superfície chapiscada, exclusive chapisco</v>
          </cell>
          <cell r="C6143" t="str">
            <v>m²</v>
          </cell>
        </row>
        <row r="6144">
          <cell r="A6144" t="str">
            <v>13.004.0010-0</v>
          </cell>
          <cell r="B6144" t="str">
            <v>Revestimento externo em 2 massas sobre superfície chapiscada, exclusive chapisco, inclusive emboço com argamassa de cimento e saibro, no traço 1:2, com 2,5cm de espessura e reboco de cimento e pó de pedra, no traço 1:3, espessura de 5mm</v>
          </cell>
          <cell r="C6144" t="str">
            <v>m²</v>
          </cell>
        </row>
        <row r="6145">
          <cell r="A6145" t="str">
            <v>13.004.0015-0</v>
          </cell>
          <cell r="B6145" t="str">
            <v>Idem item 13.004.0010, sendo o emboço com 2cm de espessura</v>
          </cell>
          <cell r="C6145" t="str">
            <v>m²</v>
          </cell>
        </row>
        <row r="6146">
          <cell r="A6146" t="str">
            <v>13.005.0010-0</v>
          </cell>
          <cell r="B6146" t="str">
            <v>Revestimento externo em 2 massas, sobre superficie chapiscada, exclusive chapisco, inclusive emboço com argamassa de cimento, saibro e areia, no traço 1:2:2, com espessura de 3,50cm e reboco de argamassa pronta, com cal e agregados, espessura de 3mm</v>
          </cell>
          <cell r="C6146" t="str">
            <v>m²</v>
          </cell>
        </row>
        <row r="6147">
          <cell r="A6147" t="str">
            <v>13.005.0015-0</v>
          </cell>
          <cell r="B6147" t="str">
            <v>Idem item 13.005.0010, com espessura de 3cm</v>
          </cell>
          <cell r="C6147" t="str">
            <v>m²</v>
          </cell>
        </row>
        <row r="6148">
          <cell r="A6148" t="str">
            <v>13.005.0020-0</v>
          </cell>
          <cell r="B6148" t="str">
            <v>Idem item 13.005.0010, com espessura de 2cm</v>
          </cell>
          <cell r="C6148" t="str">
            <v>m²</v>
          </cell>
        </row>
        <row r="6149">
          <cell r="A6149" t="str">
            <v>13.005.0025-0</v>
          </cell>
          <cell r="B6149" t="str">
            <v>Revestimento externo em 2 massas, sobre superfície chapiscada, exclusive chapisco, inclusive emboço com argamassa de cimento, cal hidratada aditivada e areia, no traço 1:1:12, com espessura de 3,50cm e reboco de argamassa pronta, com cal e agregados, com espessura de de 3mm</v>
          </cell>
          <cell r="C6149" t="str">
            <v>m²</v>
          </cell>
        </row>
        <row r="6150">
          <cell r="A6150" t="str">
            <v>13.006.0010-0</v>
          </cell>
          <cell r="B6150" t="str">
            <v>Revestimento externo em 2 massas, sobre superfície chapiscada, exclusive chapisco, inclusive emboço com argamassa de cimento, saibro e areia, no traço 1:3:3, com espessura de 3,5cm e reboco de cimento, cal hidratada em pó e areia fina, no traço 1:3:5, com espessura de 5mm</v>
          </cell>
          <cell r="C6150" t="str">
            <v>m²</v>
          </cell>
        </row>
        <row r="6151">
          <cell r="A6151" t="str">
            <v>13.006.0020-0</v>
          </cell>
          <cell r="B6151" t="str">
            <v>Idem item 13.006.0010, sendo o emboço com espessura de 3cm</v>
          </cell>
          <cell r="C6151" t="str">
            <v>m²</v>
          </cell>
        </row>
        <row r="6152">
          <cell r="A6152" t="str">
            <v>13.006.0025-0</v>
          </cell>
          <cell r="B6152" t="str">
            <v>Idem item 13.006.0010, sendo o emboço com espessura de 2cm</v>
          </cell>
          <cell r="C6152" t="str">
            <v>m²</v>
          </cell>
        </row>
        <row r="6153">
          <cell r="A6153" t="str">
            <v>13.008.0010-0</v>
          </cell>
          <cell r="B6153" t="str">
            <v>Reboco externo ou interno com argamassa de cimento, cal hidratada em pó e areia fina, no traço 1:3:5, com 3mm de espessura, aplicado sobre emboço existente, exclusive emboço</v>
          </cell>
          <cell r="C6153" t="str">
            <v>m²</v>
          </cell>
        </row>
        <row r="6154">
          <cell r="A6154" t="str">
            <v>13.008.0020-0</v>
          </cell>
          <cell r="B6154" t="str">
            <v>Idem item 13.008.0010, com 0,24l/m² de látex</v>
          </cell>
          <cell r="C6154" t="str">
            <v>m²</v>
          </cell>
        </row>
        <row r="6155">
          <cell r="A6155" t="str">
            <v>13.009.0030-0</v>
          </cell>
          <cell r="B6155" t="str">
            <v>Reboco pronto massa fina interna de cal e agregados na cor branco-areia, com 5mm de espessura, aplicado sobre superfície</v>
          </cell>
          <cell r="C6155" t="str">
            <v>m²</v>
          </cell>
        </row>
        <row r="6156">
          <cell r="A6156" t="str">
            <v>13.009.0050-0</v>
          </cell>
          <cell r="B6156" t="str">
            <v>Revestimento interno de paredes e tetos, com pasta de gesso, com espessura de 1cm, inclusive limpeza, fornecimento de todos os materiais e cola, aplicação, regularização e lixamento</v>
          </cell>
          <cell r="C6156" t="str">
            <v>m²</v>
          </cell>
        </row>
        <row r="6157">
          <cell r="A6157" t="str">
            <v>13.009.0051-0</v>
          </cell>
          <cell r="B6157" t="str">
            <v>Idem item 13.009.0050, com 1,5cm de espessura</v>
          </cell>
          <cell r="C6157" t="str">
            <v>m²</v>
          </cell>
        </row>
        <row r="6158">
          <cell r="A6158" t="str">
            <v>13.010.0015-0</v>
          </cell>
          <cell r="B6158" t="str">
            <v>Pingadeira de 4 x 0,5cm, executada em massa única conforme item 13.003.0001</v>
          </cell>
          <cell r="C6158" t="str">
            <v>m</v>
          </cell>
        </row>
        <row r="6159">
          <cell r="A6159" t="str">
            <v>13.010.0020-0</v>
          </cell>
          <cell r="B6159" t="str">
            <v>Pingadeira de 4 x 0,5cm, executada em 2 massas conforme item 13.006.0025</v>
          </cell>
          <cell r="C6159" t="str">
            <v>m</v>
          </cell>
        </row>
        <row r="6160">
          <cell r="A6160" t="str">
            <v>13.010.0025-0</v>
          </cell>
          <cell r="B6160" t="str">
            <v>Pingadeira de 4 x 0,5cm, executada em argamassa de cimento, cal hidratada aditivada e areia, no traço 1:1:10, acabamento camurçado</v>
          </cell>
          <cell r="C6160" t="str">
            <v>m</v>
          </cell>
        </row>
        <row r="6161">
          <cell r="A6161" t="str">
            <v>13.010.0029-0</v>
          </cell>
          <cell r="B6161" t="str">
            <v>Regularização com argamassa de cimento e areia no traço 1:3</v>
          </cell>
          <cell r="C6161" t="str">
            <v>m³</v>
          </cell>
        </row>
        <row r="6162">
          <cell r="A6162" t="str">
            <v>13.010.0049-0</v>
          </cell>
          <cell r="B6162" t="str">
            <v>Moldura externa executada no perímetro das esquadrias com argamassa de cimento, saibro macio e areia fina, no traço 1:3:3</v>
          </cell>
          <cell r="C6162" t="str">
            <v>m³</v>
          </cell>
        </row>
        <row r="6163">
          <cell r="A6163" t="str">
            <v>13.011.0005-0</v>
          </cell>
          <cell r="B6163" t="str">
            <v>Tela de reforço para revestimento com argamassa (exclusive esta), fixada no substrato por meio de grampos de aço galvanizado nº 12. FORNECIMENTO e COLOCAÇÃO</v>
          </cell>
          <cell r="C6163" t="str">
            <v>m²</v>
          </cell>
        </row>
        <row r="6164">
          <cell r="A6164" t="str">
            <v>13.011.0010-0</v>
          </cell>
          <cell r="B6164" t="str">
            <v>Revestimento com argamassa de cimento e areia fina, no traço 1:3, inclusive tela de reforço betuminoso</v>
          </cell>
          <cell r="C6164" t="str">
            <v>m²</v>
          </cell>
        </row>
        <row r="6165">
          <cell r="A6165" t="str">
            <v>13.012.0010-0</v>
          </cell>
          <cell r="B6165" t="str">
            <v>Tela de fio de arame galvanizado, fio 12, com malha de 1”, fixada em alvenaria para proteção de revestimento, exclusive chapisco e revestimento. FORNECIMENTO e COLOCAÇÃO</v>
          </cell>
          <cell r="C6165" t="str">
            <v>m²</v>
          </cell>
        </row>
        <row r="6166">
          <cell r="A6166" t="str">
            <v>13.022.0010-0</v>
          </cell>
          <cell r="B6166" t="str">
            <v>Revestimento com pastilhas cerâmicas foscas, 2 x 2cm, de cor cinza, inclusive chapisco de cimento e areia, no traço 1:3 e emboço com argamassa de cimento, saibro e areia, no traço 1:3:3, assentes e rejuntadas com pasta de cimento branco</v>
          </cell>
          <cell r="C6166" t="str">
            <v>m²</v>
          </cell>
        </row>
        <row r="6167">
          <cell r="A6167" t="str">
            <v>13.022.0015-0</v>
          </cell>
          <cell r="B6167" t="str">
            <v>Idem item 13.022.0010, sendo a cor bege ou havana</v>
          </cell>
          <cell r="C6167" t="str">
            <v>m²</v>
          </cell>
        </row>
        <row r="6168">
          <cell r="A6168" t="str">
            <v>13.022.0020-0</v>
          </cell>
          <cell r="B6168" t="str">
            <v>Idem item 13.022.0010, com pastilhas cerâmicas foscas, 2,5 x 2,5cm, de cor havana ou bege</v>
          </cell>
          <cell r="C6168" t="str">
            <v>m²</v>
          </cell>
        </row>
        <row r="6169">
          <cell r="A6169" t="str">
            <v>13.022.0025-0</v>
          </cell>
          <cell r="B6169" t="str">
            <v>Idem item 13.022.0020, sendo as pastilhas esmaltadas</v>
          </cell>
          <cell r="C6169" t="str">
            <v>m²</v>
          </cell>
        </row>
        <row r="6170">
          <cell r="A6170" t="str">
            <v>13.022.0027-0</v>
          </cell>
          <cell r="B6170" t="str">
            <v xml:space="preserve">Revestimento com pastilha de porcelana 4 x 4cm, inclusive chapisco, emboço com argamassa de cimento, areia e saibro, no traço 1:2:2, assentes e rejuntadas com nata de cimento branco. </v>
          </cell>
          <cell r="C6170" t="str">
            <v>m²</v>
          </cell>
        </row>
        <row r="6171">
          <cell r="A6171" t="str">
            <v>13.022.0029-0</v>
          </cell>
          <cell r="B6171" t="str">
            <v>Revestimento com pastilha cerâmica, 5 x 5cm, nas cores branco nevada, verde samambaia, verde xapuri, inclusive chapisco, emboço com argamassa de cimento, areia e saibro, no traço 1:2:2, assentes e rejuntadas com nata de cimento branco</v>
          </cell>
          <cell r="C6171" t="str">
            <v>m²</v>
          </cell>
        </row>
        <row r="6172">
          <cell r="A6172" t="str">
            <v>13.022.0035-0</v>
          </cell>
          <cell r="B6172" t="str">
            <v>Revestimento com pastilha de porcelana  telada, 5 x 5cm, na cor vermelha, assentes com argamassa colante, rejuntamento com argamassa industrializada, inclusive chapisco e emboço no traço 1:6</v>
          </cell>
          <cell r="C6172" t="str">
            <v>m²</v>
          </cell>
        </row>
        <row r="6173">
          <cell r="A6173" t="str">
            <v>13.022.0040-0</v>
          </cell>
          <cell r="B6173" t="str">
            <v>Revestimento com  pastilha de porcelana  telada, 5 x 10cm, na cor cinza claro, assentes com argamassa colante, rejuntamento com argamassa industrializada, inclusive chapisco e emboço no traço 1:6</v>
          </cell>
          <cell r="C6173" t="str">
            <v>m²</v>
          </cell>
        </row>
        <row r="6174">
          <cell r="A6174" t="str">
            <v>13.024.0010-0</v>
          </cell>
          <cell r="B6174" t="str">
            <v>Revestimento com pastilhas de vidro, 2 x 2cm, nas cores azul, verde, marrom rosado, caramelo, bege, cinza, preto, pérola, lilás e branco, inclusive chapisco de cimento e areia, no traço 1:3, emboço com argamassa de cimento, saibro e areia, no traço 1:3:3, assentes e rejuntadas com pasta de cimento branco</v>
          </cell>
          <cell r="C6174" t="str">
            <v>m²</v>
          </cell>
        </row>
        <row r="6175">
          <cell r="A6175" t="str">
            <v>13.024.0011-0</v>
          </cell>
          <cell r="B6175" t="str">
            <v>Idem item 13.024.0010, exclusive chapisco, emboço e rejuntamento</v>
          </cell>
          <cell r="C6175" t="str">
            <v>m²</v>
          </cell>
        </row>
        <row r="6176">
          <cell r="A6176" t="str">
            <v>13.024.0015-0</v>
          </cell>
          <cell r="B6176" t="str">
            <v>Idem item 13.024.0010, sendo nas cores vermelha, laranja e amarela</v>
          </cell>
          <cell r="C6176" t="str">
            <v>m²</v>
          </cell>
        </row>
        <row r="6177">
          <cell r="A6177" t="str">
            <v>13.024.0016-0</v>
          </cell>
          <cell r="B6177" t="str">
            <v>Idem item 13.024.0015, exclusive chapisco, emboço e rejuntamento</v>
          </cell>
          <cell r="C6177" t="str">
            <v>m²</v>
          </cell>
        </row>
        <row r="6178">
          <cell r="A6178" t="str">
            <v>13.024.0018-0</v>
          </cell>
          <cell r="B6178" t="str">
            <v>Idem item 13.024.0010, sendo 3 x 3cm, nas cores azul, verde, preto e branco</v>
          </cell>
          <cell r="C6178" t="str">
            <v>m²</v>
          </cell>
        </row>
        <row r="6179">
          <cell r="A6179" t="str">
            <v>13.024.0019-0</v>
          </cell>
          <cell r="B6179" t="str">
            <v>Idem item 13.024.0018, exclusive chapisco, emboço e rejuntamento</v>
          </cell>
          <cell r="C6179" t="str">
            <v>m²</v>
          </cell>
        </row>
        <row r="6180">
          <cell r="A6180" t="str">
            <v>13.024.0020-0</v>
          </cell>
          <cell r="B6180" t="str">
            <v>Idem item 13.024.0010, sendo 5 x 5cm, nas cores azul e branco</v>
          </cell>
          <cell r="C6180" t="str">
            <v>m²</v>
          </cell>
        </row>
        <row r="6181">
          <cell r="A6181" t="str">
            <v>13.024.0021-0</v>
          </cell>
          <cell r="B6181" t="str">
            <v>Idem item 13.024.0020, exclusive chapisco, emboço e rejuntamento</v>
          </cell>
          <cell r="C6181" t="str">
            <v>m²</v>
          </cell>
        </row>
        <row r="6182">
          <cell r="A6182" t="str">
            <v>13.025.0005-0</v>
          </cell>
          <cell r="B6182" t="str">
            <v>Assentamento de azulejos, pastilhas ou ladrilhos, em paredes, exclusive estes, com nata de cimento comum, sobre emboço existente, inclusive rejuntamento com pasta de cimento branco</v>
          </cell>
          <cell r="C6182" t="str">
            <v>m²</v>
          </cell>
        </row>
        <row r="6183">
          <cell r="A6183" t="str">
            <v>13.025.0010-0</v>
          </cell>
          <cell r="B6183" t="str">
            <v xml:space="preserve">Assentamento de azulejos, pastilhas ou ladrilhos, em paredes, exclusive estes, constando de chapisco de cimento e areia, no traço 1:3, emboço de argamassa de cimento, saibro e areia, no traço 1:3:3, nata de cimento comum e rejuntamento com pasta de cimento branco </v>
          </cell>
          <cell r="C6183" t="str">
            <v>m²</v>
          </cell>
        </row>
        <row r="6184">
          <cell r="A6184" t="str">
            <v>13.025.0016-0</v>
          </cell>
          <cell r="B6184" t="str">
            <v>Idem item 13.025.0010, sendo orejuntamento com pasta de cimento branco e corante</v>
          </cell>
          <cell r="C6184" t="str">
            <v>m²</v>
          </cell>
        </row>
        <row r="6185">
          <cell r="A6185" t="str">
            <v>13.025.0055-0</v>
          </cell>
          <cell r="B6185" t="str">
            <v xml:space="preserve">Assentamento de azulejos, pastilhas ou ladrilhos, em paredes, exclusive estes, com emboço (pronto) em massa única de cimento e areia termotratada, argamassa colante e rejuntamento com argamassa industrializada, exclusive chapisco </v>
          </cell>
          <cell r="C6185" t="str">
            <v>m²</v>
          </cell>
        </row>
        <row r="6186">
          <cell r="A6186" t="str">
            <v>13.025.0058-0</v>
          </cell>
          <cell r="B6186" t="str">
            <v>Idem item 13.025.0055, inclusive chapisco</v>
          </cell>
          <cell r="C6186" t="str">
            <v>m²</v>
          </cell>
        </row>
        <row r="6187">
          <cell r="A6187" t="str">
            <v>13.025.0059-0</v>
          </cell>
          <cell r="B6187" t="str">
            <v>Idem item 13.025.0055, exclusive emboço, chapisco e rejuntamento</v>
          </cell>
          <cell r="C6187" t="str">
            <v>m²</v>
          </cell>
        </row>
        <row r="6188">
          <cell r="A6188" t="str">
            <v>13.025.0060-A</v>
          </cell>
          <cell r="B6188" t="str">
            <v>Assentamento de peitoril de mármore, granito ou afins, exclusive estes, até 20cm de largura, assente em superfície em osso, com nata de cimento sobre argamassa de cimento, areia e saibro, no traço 1:2:2 e rejuntamento em cimento branco</v>
          </cell>
          <cell r="C6188" t="str">
            <v>m</v>
          </cell>
        </row>
        <row r="6189">
          <cell r="A6189" t="str">
            <v>13.025.0061-0</v>
          </cell>
          <cell r="B6189" t="str">
            <v>Idem item 13.025.0060, com largura de 20 a 30cm</v>
          </cell>
          <cell r="C6189" t="str">
            <v>m</v>
          </cell>
        </row>
        <row r="6190">
          <cell r="A6190" t="str">
            <v>13.025.0080-0</v>
          </cell>
          <cell r="B6190" t="str">
            <v>Revestimento com nata de cimento e adesivo aplicado uniformemente sobre superfície de azulejo, pastilha ou cerâmica, alisado a colher e lixado</v>
          </cell>
          <cell r="C6190" t="str">
            <v>m²</v>
          </cell>
        </row>
        <row r="6191">
          <cell r="A6191" t="str">
            <v>13.026.0010-0</v>
          </cell>
          <cell r="B6191" t="str">
            <v>Nota: Para rejuntamento e assentamento de azulejo vide família 13.025 - Revestimento de paredes com azulejo branco 15 x 15cm, qualidade extra, assentes com nata de cimento comum, tendo juntas corridas com 2mm, rejuntadas com pasta de cimento branco, inclusive chapisco de cimento e areia, no traço 1:3 e emboço com argamassa de cimento, saibro e areia, no traço 1:3:3 com espessura 2,5cm</v>
          </cell>
          <cell r="C6191" t="str">
            <v>m²</v>
          </cell>
        </row>
        <row r="6192">
          <cell r="A6192" t="str">
            <v>13.026.0011-0</v>
          </cell>
          <cell r="B6192" t="str">
            <v>Idem item 13.026.0010, exclusive chapisco e emboço</v>
          </cell>
          <cell r="C6192" t="str">
            <v>m²</v>
          </cell>
        </row>
        <row r="6193">
          <cell r="A6193" t="str">
            <v>13.026.0015-0</v>
          </cell>
          <cell r="B6193" t="str">
            <v>Idem item 13.026.0010, assente conforme item 13.025.0058</v>
          </cell>
          <cell r="C6193" t="str">
            <v>m²</v>
          </cell>
        </row>
        <row r="6194">
          <cell r="A6194" t="str">
            <v>13.030.0200-0</v>
          </cell>
          <cell r="B6194" t="str">
            <v>Nota: Para assentamento de ladrilhos vide família 13.025 - Revestimento de paredes com tijolos cerâmicos tipo “boca de sapo”, de 20 x 9cm, fendido ao meio, assentes com juntas reentrantes de 1cm de largura e também de profundidade, rejuntadas com cimento comum ou cimento branco, inclusive chapisco de cimento e areia, no traço 1:3 e emboço com argamassa de cimento, saibro e areia, no traço 1:3:3, com espessura de 2,5cm</v>
          </cell>
          <cell r="C6194" t="str">
            <v>m²</v>
          </cell>
        </row>
        <row r="6195">
          <cell r="A6195" t="str">
            <v>13.030.0210-0</v>
          </cell>
          <cell r="B6195" t="str">
            <v>Idem item 13.030.0200, com tijolo tipo 4 faces 20 x 6cm</v>
          </cell>
          <cell r="C6195" t="str">
            <v>m²</v>
          </cell>
        </row>
        <row r="6196">
          <cell r="A6196" t="str">
            <v>13.030.0250-0</v>
          </cell>
          <cell r="B6196" t="str">
            <v>Revestimento de paredes com ladrilhos cerâmicos esmaltados, com medidas em torno de 20 x 20cm e 8,5mm de espessura, assente conforme item 13.025.0016</v>
          </cell>
          <cell r="C6196" t="str">
            <v>m²</v>
          </cell>
        </row>
        <row r="6197">
          <cell r="A6197" t="str">
            <v>13.030.0251-0</v>
          </cell>
          <cell r="B6197" t="str">
            <v>Idem item 13.030.0250, assente conforme item 13.025.0058</v>
          </cell>
          <cell r="C6197" t="str">
            <v>m²</v>
          </cell>
        </row>
        <row r="6198">
          <cell r="A6198" t="str">
            <v>13.030.0252-0</v>
          </cell>
          <cell r="B6198" t="str">
            <v>Revestimento de paredes com ladrilhos cerâmicos esmaltados, com medidas em torno de 20 x 20cm e 8,5mm de espessura, assente com argamassa colante , rejuntamento com argamassa industrializada, exclusive chapisco e emboço</v>
          </cell>
          <cell r="C6198" t="str">
            <v>m²</v>
          </cell>
        </row>
        <row r="6199">
          <cell r="A6199" t="str">
            <v>13.030.0255-A</v>
          </cell>
          <cell r="B6199" t="str">
            <v>Revestimento de paredes com cerâmica branca, cinza ou bege, 10x10cm, telada, placa 30x30cm, assente com argamassa colante, rejuntamento com argamassa industrializada, exclusive chapisco e emboço.</v>
          </cell>
          <cell r="C6199" t="str">
            <v>m²</v>
          </cell>
        </row>
        <row r="6200">
          <cell r="A6200" t="str">
            <v>13.030.0256-0</v>
          </cell>
          <cell r="B6200" t="str">
            <v>Idem item 13.030.0255, na cor azul</v>
          </cell>
          <cell r="C6200" t="str">
            <v>m²</v>
          </cell>
        </row>
        <row r="6201">
          <cell r="A6201" t="str">
            <v>13.030.0257-0</v>
          </cell>
          <cell r="B6201" t="str">
            <v>Idem item 13.030.0255, assente conforme item 13.025.0058</v>
          </cell>
          <cell r="C6201" t="str">
            <v>m²</v>
          </cell>
        </row>
        <row r="6202">
          <cell r="A6202" t="str">
            <v>13.030.0258-0</v>
          </cell>
          <cell r="B6202" t="str">
            <v>Idem item 13.030.0255, na cor azul e assente conforme item 13.025.0058</v>
          </cell>
          <cell r="C6202" t="str">
            <v>m²</v>
          </cell>
        </row>
        <row r="6203">
          <cell r="A6203" t="str">
            <v>13.030.0259-0</v>
          </cell>
          <cell r="B6203" t="str">
            <v>Idem item 13.030.0255, sendo cerâmica 10 x 10cm antipichação</v>
          </cell>
          <cell r="C6203" t="str">
            <v>m²</v>
          </cell>
        </row>
        <row r="6204">
          <cell r="A6204" t="str">
            <v>13.030.0260-0</v>
          </cell>
          <cell r="B6204" t="str">
            <v>Idem item 13.030.0255, sendo cerâmica 10 x 10cm antipichação, assente conforme item 13.025.0058</v>
          </cell>
          <cell r="C6204" t="str">
            <v>m²</v>
          </cell>
        </row>
        <row r="6205">
          <cell r="A6205" t="str">
            <v>13.030.0262-0</v>
          </cell>
          <cell r="B6205" t="str">
            <v>Revestimento de paredes com ladrilho cerâmico, de 11,60x11,60x0,09cm, assentes com argamassa de cimento, cal e areia, no traço 1:3:5, juntas reentrantes de 1cm de largura</v>
          </cell>
          <cell r="C6205" t="str">
            <v>m²</v>
          </cell>
        </row>
        <row r="6206">
          <cell r="A6206" t="str">
            <v>13.030.0263-0</v>
          </cell>
          <cell r="B6206" t="str">
            <v>Idem item 13.030.0262, exclusive argamassa de assentamento</v>
          </cell>
          <cell r="C6206" t="str">
            <v>m²</v>
          </cell>
        </row>
        <row r="6207">
          <cell r="A6207" t="str">
            <v>13.030.0264-0</v>
          </cell>
          <cell r="B6207" t="str">
            <v>Idem item 13.030.0262, medindo 24x11,60x0,09cm</v>
          </cell>
          <cell r="C6207" t="str">
            <v>m²</v>
          </cell>
        </row>
        <row r="6208">
          <cell r="A6208" t="str">
            <v>13.030.0265-0</v>
          </cell>
          <cell r="B6208" t="str">
            <v>Idem item 13.030.0264, exclusive argamassa de assentamento</v>
          </cell>
          <cell r="C6208" t="str">
            <v>m²</v>
          </cell>
        </row>
        <row r="6209">
          <cell r="A6209" t="str">
            <v>13.030.0267-0</v>
          </cell>
          <cell r="B6209" t="str">
            <v>Idem item 13.030.0264, sendo antiácida</v>
          </cell>
          <cell r="C6209" t="str">
            <v>m²</v>
          </cell>
        </row>
        <row r="6210">
          <cell r="A6210" t="str">
            <v>13.030.0268-0</v>
          </cell>
          <cell r="B6210" t="str">
            <v>Idem item 13.030.0267, exclusive argamassa de assentamento</v>
          </cell>
          <cell r="C6210" t="str">
            <v>m²</v>
          </cell>
        </row>
        <row r="6211">
          <cell r="A6211" t="str">
            <v>13.030.0270-0</v>
          </cell>
          <cell r="B6211" t="str">
            <v>Revestimento de paredes com cerâmica, 7,5x7,5cm, e 8,5mm de espessura, assente conforme item 13.025.0016</v>
          </cell>
          <cell r="C6211" t="str">
            <v>m²</v>
          </cell>
        </row>
        <row r="6212">
          <cell r="A6212" t="str">
            <v>13.030.0271-0</v>
          </cell>
          <cell r="B6212" t="str">
            <v>Idem item 13.030.0270, assente conforme item 13.025.0058</v>
          </cell>
          <cell r="C6212" t="str">
            <v>m²</v>
          </cell>
        </row>
        <row r="6213">
          <cell r="A6213" t="str">
            <v>13.030.0272-0</v>
          </cell>
          <cell r="B6213" t="str">
            <v>Idem item 13.030.0270, exclusive chapisco, emboço, nata de cimento ou argamassa colante e rejuntamento</v>
          </cell>
          <cell r="C6213" t="str">
            <v>m²</v>
          </cell>
        </row>
        <row r="6214">
          <cell r="A6214" t="str">
            <v>13.030.0290-0</v>
          </cell>
          <cell r="B6214" t="str">
            <v>Revestimento de paredes com cerâmica 25x40cm e 8,5mm de espessura , assente conforme item 13.025.0016</v>
          </cell>
          <cell r="C6214" t="str">
            <v>m²</v>
          </cell>
        </row>
        <row r="6215">
          <cell r="A6215" t="str">
            <v>13.030.0291-0</v>
          </cell>
          <cell r="B6215" t="str">
            <v>Idem item 13.030.0290, assente conforme item 13.025.0058</v>
          </cell>
          <cell r="C6215" t="str">
            <v>m²</v>
          </cell>
        </row>
        <row r="6216">
          <cell r="A6216" t="str">
            <v>13.030.0292-0</v>
          </cell>
          <cell r="B6216" t="str">
            <v>Idem item 13.030.0290, exclusive chapisco, emboço, nata de cimento ou argamassa colante e rejuntamento</v>
          </cell>
          <cell r="C6216" t="str">
            <v>m²</v>
          </cell>
        </row>
        <row r="6217">
          <cell r="A6217" t="str">
            <v>13.035.0010-0</v>
          </cell>
          <cell r="B6217" t="str">
            <v>Revestimento de paredes ou muros, com placas trabalhadas de granito, retangulares, com 6cm de espessura, acabamento rústico, cabendo, aproximadamente, 4 placas por m², assentes com argamassa de cimento, saibro e areia, no traço 1:3:3, juntas tomadas com argamassa de cimento e areia, no traço 1:3 e lavagem geral com água acidulada</v>
          </cell>
          <cell r="C6217" t="str">
            <v>m²</v>
          </cell>
        </row>
        <row r="6218">
          <cell r="A6218" t="str">
            <v>13.035.0015-0</v>
          </cell>
          <cell r="B6218" t="str">
            <v>Idem item 13.035.0010, sendo o paramento formado por placas irregulares</v>
          </cell>
          <cell r="C6218" t="str">
            <v>m²</v>
          </cell>
        </row>
        <row r="6219">
          <cell r="A6219" t="str">
            <v>13.035.0020-0</v>
          </cell>
          <cell r="B6219" t="str">
            <v>Idem item 13.035.0010, cabendo aproxidamente, 8 placas por m²</v>
          </cell>
          <cell r="C6219" t="str">
            <v>m²</v>
          </cell>
        </row>
        <row r="6220">
          <cell r="A6220" t="str">
            <v>13.035.0025-0</v>
          </cell>
          <cell r="B6220" t="str">
            <v>Idem item 13.035.0020, sendo o paramento formado por placas irregulares</v>
          </cell>
          <cell r="C6220" t="str">
            <v>m²</v>
          </cell>
        </row>
        <row r="6221">
          <cell r="A6221" t="str">
            <v>13.036.0010-0</v>
          </cell>
          <cell r="B6221" t="str">
            <v>Obs.: Vide revestimento com granito preto na família 13.065 - Revestimento de parede com granito cinza corumbá,em placas, com espessura 2cm, polido, assente com grampos de metal e argamassa de cimento, areia e saibro, no traço 1:3:3 e rejuntamento pronto</v>
          </cell>
          <cell r="C6221" t="str">
            <v>m²</v>
          </cell>
        </row>
        <row r="6222">
          <cell r="A6222" t="str">
            <v>13.036.0011-0</v>
          </cell>
          <cell r="B6222" t="str">
            <v>Idem item 13.036.0010, exclusive argamassa e rejuntamento</v>
          </cell>
          <cell r="C6222" t="str">
            <v>m²</v>
          </cell>
        </row>
        <row r="6223">
          <cell r="A6223" t="str">
            <v>13.036.0015-0</v>
          </cell>
          <cell r="B6223" t="str">
            <v>Rodapé em granito cinza corumbá, polido, com altura de 10cm e 2cm de espessura, assente com argamassa de cimento, saibro e areia, no traço 1:2:2, inclusive chapisco, no traço 1:3 e rejuntamento pronto</v>
          </cell>
          <cell r="C6223" t="str">
            <v>m</v>
          </cell>
        </row>
        <row r="6224">
          <cell r="A6224" t="str">
            <v>13.036.0016-0</v>
          </cell>
          <cell r="B6224" t="str">
            <v>Idem item 13.036.0015, exclusive argamassa, chapisco e rejuntamento</v>
          </cell>
          <cell r="C6224" t="str">
            <v>m</v>
          </cell>
        </row>
        <row r="6225">
          <cell r="A6225" t="str">
            <v>13.036.0050-0</v>
          </cell>
          <cell r="B6225" t="str">
            <v>Revestimento vertical em divisórias ou bancadas (ilharga) em granito cinza corumbá, 2cm de espessura, assente como em 13.036.0010</v>
          </cell>
          <cell r="C6225" t="str">
            <v>m²</v>
          </cell>
        </row>
        <row r="6226">
          <cell r="A6226" t="str">
            <v>13.036.0051-0</v>
          </cell>
          <cell r="B6226" t="str">
            <v>Idem item 13.036.0050, exclusive argamassa e rejuntamento</v>
          </cell>
          <cell r="C6226" t="str">
            <v>m²</v>
          </cell>
        </row>
        <row r="6227">
          <cell r="A6227" t="str">
            <v>13.036.0080-0</v>
          </cell>
          <cell r="B6227" t="str">
            <v>Moldura externa executada no perímetro das esquadrias com granito cinza corumbá, 2cm de espessura, com 2 polimentos, assentes como em 13.036.0010</v>
          </cell>
          <cell r="C6227" t="str">
            <v>m²</v>
          </cell>
        </row>
        <row r="6228">
          <cell r="A6228" t="str">
            <v>13.036.0081-0</v>
          </cell>
          <cell r="B6228" t="str">
            <v>Idem item 13.036.0080, exclusive argamassa e rejuntamento</v>
          </cell>
          <cell r="C6228" t="str">
            <v>m²</v>
          </cell>
        </row>
        <row r="6229">
          <cell r="A6229" t="str">
            <v>13.037.0010-0</v>
          </cell>
          <cell r="B6229" t="str">
            <v>Revestimento de paredes ou muros com gnaisses pedra olho de pombo cinza paduana, serrada nas laterais com face natural, 40 x 20cm, com espessura de 2,10cm, assente com grampos de metal e argamassa de cimento, areia e saibro, no traço 1:3:3 e rejuntamento pronto</v>
          </cell>
          <cell r="C6229" t="str">
            <v>m²</v>
          </cell>
        </row>
        <row r="6230">
          <cell r="A6230" t="str">
            <v>13.037.0011-0</v>
          </cell>
          <cell r="B6230" t="str">
            <v>Idem item 13.037.0010, exclusive argamassa e rejuntamento</v>
          </cell>
          <cell r="C6230" t="str">
            <v>m²</v>
          </cell>
        </row>
        <row r="6231">
          <cell r="A6231" t="str">
            <v>13.037.0015-0</v>
          </cell>
          <cell r="B6231" t="str">
            <v>Revestimento de paredes ou muros com gnaisses pedra olho de pombo cinza paduana, serrada nas laterais com face natural, 46 x 23cm, com espessura de 2,30cm, assente com grampos de metal e argamassa de cimento, areia e saibro, no traço 1:3:3 e rejuntamento pronto</v>
          </cell>
          <cell r="C6231" t="str">
            <v>m²</v>
          </cell>
        </row>
        <row r="6232">
          <cell r="A6232" t="str">
            <v>13.037.0016-0</v>
          </cell>
          <cell r="B6232" t="str">
            <v>Idem item 13.037.0015, exclusive argamassa e rejuntamento</v>
          </cell>
          <cell r="C6232" t="str">
            <v>m²</v>
          </cell>
        </row>
        <row r="6233">
          <cell r="A6233" t="str">
            <v>13.037.0020-0</v>
          </cell>
          <cell r="B6233" t="str">
            <v>Revestimento de paredes ou muros com gnaisses pedra olho de pombo cinza paduana, serrada nas laterais com face natural, 30 x 30cm, com espessura de 2,30cm, assente com grampos de metal e argamassa de cimento, areia e saibro, no traço 1:3:3 e rejuntamento pronto</v>
          </cell>
          <cell r="C6233" t="str">
            <v>m²</v>
          </cell>
        </row>
        <row r="6234">
          <cell r="A6234" t="str">
            <v>13.037.0021-0</v>
          </cell>
          <cell r="B6234" t="str">
            <v>Idem item 13.037.0020, exclusive argamassa e rejuntamento</v>
          </cell>
          <cell r="C6234" t="str">
            <v>m²</v>
          </cell>
        </row>
        <row r="6235">
          <cell r="A6235" t="str">
            <v>13.037.0025-0</v>
          </cell>
          <cell r="B6235" t="str">
            <v>Revestimento de paredes ou muros com gnaisses pedra olho de pombo cinza paduana, serrada nas laterais com face natural, 30 x 15cm, com espessura de 1,80cm, assente com grampos de metal e argamassa de cimento, areia e saibro, no traço 1:3:3 e rejuntamento pronto</v>
          </cell>
          <cell r="C6235" t="str">
            <v>m²</v>
          </cell>
        </row>
        <row r="6236">
          <cell r="A6236" t="str">
            <v>13.037.0026-0</v>
          </cell>
          <cell r="B6236" t="str">
            <v>Idem item 13.037.0025, exclusive argamassa e rejuntamento</v>
          </cell>
          <cell r="C6236" t="str">
            <v>m²</v>
          </cell>
        </row>
        <row r="6237">
          <cell r="A6237" t="str">
            <v>13.037.0030-0</v>
          </cell>
          <cell r="B6237" t="str">
            <v>Revestimento de paredes ou muros com gnaisses pedra olho de pombo cinza paduana, serrada nas laterais com face natural, 23 x 11,50cm, com espessura de 1,50cm, assente com grampos de metal e argamassa de cimento, areia e saibro, no traço 1:3:3 e rejuntamento pronto</v>
          </cell>
          <cell r="C6237" t="str">
            <v>m²</v>
          </cell>
        </row>
        <row r="6238">
          <cell r="A6238" t="str">
            <v>13.037.0031-0</v>
          </cell>
          <cell r="B6238" t="str">
            <v>Idem item 13.037.0030, exclusive argamassa e rejuntamento</v>
          </cell>
          <cell r="C6238" t="str">
            <v>m²</v>
          </cell>
        </row>
        <row r="6239">
          <cell r="A6239" t="str">
            <v>13.037.0035-0</v>
          </cell>
          <cell r="B6239" t="str">
            <v>Revestimento de paredes ou muros com gnaisses pedra carijó paduana, serrada nas laterais com face natural, 40 x 20cm, com espessura de 2,30cm, assente com grampos de metal e argamassa de cimento, areia e saibro, no traço 1:3:3 e rejuntamento pronto</v>
          </cell>
          <cell r="C6239" t="str">
            <v>m²</v>
          </cell>
        </row>
        <row r="6240">
          <cell r="A6240" t="str">
            <v>13.037.0036-0</v>
          </cell>
          <cell r="B6240" t="str">
            <v>Idem item 13.037.0035, exclusive argamassa e rejuntamento</v>
          </cell>
          <cell r="C6240" t="str">
            <v>m²</v>
          </cell>
        </row>
        <row r="6241">
          <cell r="A6241" t="str">
            <v>13.037.0040-0</v>
          </cell>
          <cell r="B6241" t="str">
            <v>Revestimento de paredes ou muros com gnaisses pedra carijó paduana, serrada nas laterais com face natural, 30 x 30cm, com espessura de 2,30cm, assente com grampos de metal e argamassa de cimento, areia e saibro, no traço 1:3:3 e rejuntamento pronto</v>
          </cell>
          <cell r="C6241" t="str">
            <v>m²</v>
          </cell>
        </row>
        <row r="6242">
          <cell r="A6242" t="str">
            <v>13.037.0041-0</v>
          </cell>
          <cell r="B6242" t="str">
            <v>Idem item 13.037.0040, exclusive argamassa e rejuntamento</v>
          </cell>
          <cell r="C6242" t="str">
            <v>m²</v>
          </cell>
        </row>
        <row r="6243">
          <cell r="A6243" t="str">
            <v>13.037.0045-0</v>
          </cell>
          <cell r="B6243" t="str">
            <v>Revestimento de paredes ou muros com gnaisses pedra carijó paduana, serrada nas laterais com face natural, 30 x 13cm, com espessura de 1,80cm, assente com grampos de metal e argamassa de cimento, areia e saibro, no traço 1:3:3 e rejuntamento pronto</v>
          </cell>
          <cell r="C6243" t="str">
            <v>m²</v>
          </cell>
        </row>
        <row r="6244">
          <cell r="A6244" t="str">
            <v>13.037.0046-0</v>
          </cell>
          <cell r="B6244" t="str">
            <v>Idem item 13.037.0045, exclusive argamassa e rejuntamento</v>
          </cell>
          <cell r="C6244" t="str">
            <v>m²</v>
          </cell>
        </row>
        <row r="6245">
          <cell r="A6245" t="str">
            <v>13.037.0050-0</v>
          </cell>
          <cell r="B6245" t="str">
            <v>Revestimento de paredes ou muros com gnaisses pedra carijó paduana, serrada nas laterais com face natural, 23 x 11,50cm, com espessura de 2,30cm, assente com grampos de metal e argamassa de cimento, areia e saibro, no traço 1:3:3 e rejuntamento pronto</v>
          </cell>
          <cell r="C6245" t="str">
            <v>m²</v>
          </cell>
        </row>
        <row r="6246">
          <cell r="A6246" t="str">
            <v>13.037.0051-0</v>
          </cell>
          <cell r="B6246" t="str">
            <v>Idem item 13.037.0050, exclusive argamassa e rejuntamento</v>
          </cell>
          <cell r="C6246" t="str">
            <v>m²</v>
          </cell>
        </row>
        <row r="6247">
          <cell r="A6247" t="str">
            <v>13.045.0040-A</v>
          </cell>
          <cell r="B6247" t="str">
            <v>Peitoril de mármore branco clássico, de 2 x 18cm, com 2 polimentos, assente com argamassa de cimento, saibro e areia, no traço 1:3:3 e nata de cimento comum, rejuntado com cimento branco</v>
          </cell>
          <cell r="C6247" t="str">
            <v>m</v>
          </cell>
        </row>
        <row r="6248">
          <cell r="A6248" t="str">
            <v>13.045.0045-0</v>
          </cell>
          <cell r="B6248" t="str">
            <v>Peitoril de mármore branco clássico, com espessura de 2cm, com 2 polimentos, em 2 tiras, na largura, somada de 20cm, sendo a parte inferior em superposicão, assente como em 13.045.0040</v>
          </cell>
          <cell r="C6248" t="str">
            <v>m</v>
          </cell>
        </row>
        <row r="6249">
          <cell r="A6249" t="str">
            <v>13.045.0050-0</v>
          </cell>
          <cell r="B6249" t="str">
            <v>Idem item 13.045.0040, com 2 x 28cm</v>
          </cell>
          <cell r="C6249" t="str">
            <v>m</v>
          </cell>
        </row>
        <row r="6250">
          <cell r="A6250" t="str">
            <v>13.045.0051-0</v>
          </cell>
          <cell r="B6250" t="str">
            <v xml:space="preserve">Idem item 13.045.0040, com 2 x 7cm </v>
          </cell>
          <cell r="C6250" t="str">
            <v>m</v>
          </cell>
        </row>
        <row r="6251">
          <cell r="A6251" t="str">
            <v>13.045.0052-0</v>
          </cell>
          <cell r="B6251" t="str">
            <v>Idem item 13.045.0040, com 2 x 16cm</v>
          </cell>
          <cell r="C6251" t="str">
            <v>m</v>
          </cell>
        </row>
        <row r="6252">
          <cell r="A6252" t="str">
            <v>13.045.0054-0</v>
          </cell>
          <cell r="B6252" t="str">
            <v>Pedra para box de banheiro em mármore branco clássico, sem rebaixo, com 5cm de altura e 3cm de espessura, assente como em 13.045.0040</v>
          </cell>
          <cell r="C6252" t="str">
            <v>m</v>
          </cell>
        </row>
        <row r="6253">
          <cell r="A6253" t="str">
            <v>13.045.0065-0</v>
          </cell>
          <cell r="B6253" t="str">
            <v>Revestimento de paredes com mármore branco clássico, em placas polidas, medidas iguais ou maiores que 60 x 40cm, com espessura de 2cm, com 2 polimentos, assentes com 2 grampos de latão de 1/8” por placa e argamassa de cimento, saibro e areia, no traço 1:3:3 e nata de cimento, rejuntadas com cimento branco</v>
          </cell>
          <cell r="C6253" t="str">
            <v>m²</v>
          </cell>
        </row>
        <row r="6254">
          <cell r="A6254" t="str">
            <v>13.045.0066-0</v>
          </cell>
          <cell r="B6254" t="str">
            <v>Idem item 13.045.0065, exclusive argamassa, nata de cimento e rejuntamento</v>
          </cell>
          <cell r="C6254" t="str">
            <v>m²</v>
          </cell>
        </row>
        <row r="6255">
          <cell r="A6255" t="str">
            <v>13.045.0070-0</v>
          </cell>
          <cell r="B6255" t="str">
            <v>Revestimento de colunas com mármore branco clássico, em placas de 2cm de espessura, com 2 polimentos, assentes como em 13.045.0065</v>
          </cell>
          <cell r="C6255" t="str">
            <v>m²</v>
          </cell>
        </row>
        <row r="6256">
          <cell r="A6256" t="str">
            <v>13.045.0071-0</v>
          </cell>
          <cell r="B6256" t="str">
            <v>Idem item 13.045.0070, exclusive argamassa, nata de cimento e rejuntamento</v>
          </cell>
          <cell r="C6256" t="str">
            <v>m²</v>
          </cell>
        </row>
        <row r="6257">
          <cell r="A6257" t="str">
            <v>13.045.0075-0</v>
          </cell>
          <cell r="B6257" t="str">
            <v>Revestimento vertical em divisórias ou bancadas (ilharga) em mármore branco clássico, 2cm de espessura, com 2 polimentos, assentes como em 13.045.0065</v>
          </cell>
          <cell r="C6257" t="str">
            <v>m²</v>
          </cell>
        </row>
        <row r="6258">
          <cell r="A6258" t="str">
            <v>13.045.0076-0</v>
          </cell>
          <cell r="B6258" t="str">
            <v>Idem item 13.045.0075, exclusive argamassa, nata de cimento e rejuntamento</v>
          </cell>
          <cell r="C6258" t="str">
            <v>m²</v>
          </cell>
        </row>
        <row r="6259">
          <cell r="A6259" t="str">
            <v>13.045.0080-0</v>
          </cell>
          <cell r="B6259" t="str">
            <v>Moldura externa executada no perímetro das esquadrias com mármore branco clássico, 2cm de espessura, com 2 polimentos, assentes como em 13.045.0065</v>
          </cell>
          <cell r="C6259" t="str">
            <v>m²</v>
          </cell>
        </row>
        <row r="6260">
          <cell r="A6260" t="str">
            <v>13.045.0081-0</v>
          </cell>
          <cell r="B6260" t="str">
            <v>Idem item 13.045.0080, exclusive argamassa, nata de cimento e rejuntamento</v>
          </cell>
          <cell r="C6260" t="str">
            <v>m²</v>
          </cell>
        </row>
        <row r="6261">
          <cell r="A6261" t="str">
            <v>13.050.0055-0</v>
          </cell>
          <cell r="B6261" t="str">
            <v>Chapim ou espelho de mármore branco clássico, com 2 x 17cm, com 1 polimento, assente como em 13.045.0040</v>
          </cell>
          <cell r="C6261" t="str">
            <v>m</v>
          </cell>
        </row>
        <row r="6262">
          <cell r="A6262" t="str">
            <v>13.050.0065-0</v>
          </cell>
          <cell r="B6262" t="str">
            <v>Revestimento de paredes com mármore branco clássico, em placas de 2cm de espessura, com 2 polimentos, assentes como em 13.045.0065</v>
          </cell>
          <cell r="C6262" t="str">
            <v>m²</v>
          </cell>
        </row>
        <row r="6263">
          <cell r="A6263" t="str">
            <v>13.050.0070-0</v>
          </cell>
          <cell r="B6263" t="str">
            <v>Revestimento de colunas com mármore branco clássico, em placas de 2cm de espessura, com 2 polimentos, assentes como em 13.045.0065</v>
          </cell>
          <cell r="C6263" t="str">
            <v>m²</v>
          </cell>
        </row>
        <row r="6264">
          <cell r="A6264" t="str">
            <v>13.065.0010-0</v>
          </cell>
          <cell r="B6264" t="str">
            <v>Revestimento de paredes com granito preto .em placas,  polido, espessura de 2cm, assentes com 2 grampos de latão de 1/8” por placa e argamassa de cimento, saibro e areia, no traço 1:3:3 e nata de cimento, rejuntamento com cimento e corante</v>
          </cell>
          <cell r="C6264" t="str">
            <v>m²</v>
          </cell>
        </row>
        <row r="6265">
          <cell r="A6265" t="str">
            <v>13.065.0015-0</v>
          </cell>
          <cell r="B6265" t="str">
            <v>Idem item 13.065.0010, com espessura de 3cm</v>
          </cell>
          <cell r="C6265" t="str">
            <v>m²</v>
          </cell>
        </row>
        <row r="6266">
          <cell r="A6266" t="str">
            <v>13.065.0030-0</v>
          </cell>
          <cell r="B6266" t="str">
            <v>Idem item 13.065.0015, em colunas</v>
          </cell>
          <cell r="C6266" t="str">
            <v>m²</v>
          </cell>
        </row>
        <row r="6267">
          <cell r="A6267" t="str">
            <v>13.075.0010-0</v>
          </cell>
          <cell r="B6267" t="str">
            <v>Revestimento de paredes ou muros com filetes derivados de pedras com espessura de 1,5 a 4,0cm. FORNECIMENTO e COLOCAÇÃO</v>
          </cell>
          <cell r="C6267" t="str">
            <v>m²</v>
          </cell>
        </row>
        <row r="6268">
          <cell r="A6268" t="str">
            <v>13.080.0005-0</v>
          </cell>
          <cell r="B6268" t="str">
            <v>Obs.: vide telhado verde na família 16.010 - Parede verde com pré-vegetação, sistema modular, constituído de: módulo de substrato rígido para retenção de substrato  nutritivo, proporcionando alta capacidade de drenagem de água sem carrear o substrato nutritivo,  oxigenação das raízes, evitando o amassamento das raízes por compactação, perfil e calha galvanizados, perfil galvanizado para fixação, substrato leve e nutritivo, vegetação específica e sistema de irrigação por gotejamento. FORNECIMENTO E COLOCAÇÃO</v>
          </cell>
          <cell r="C6268" t="str">
            <v>m²</v>
          </cell>
        </row>
        <row r="6269">
          <cell r="A6269" t="str">
            <v>13.080.0020-0</v>
          </cell>
          <cell r="B6269" t="str">
            <v>Brise vegetal galvanizado, constituído de: calha galvanizada para floreiras, cabeceira galvanizada para calha de floreira, suporte galvanizado para calha de floreira, geomembrana de PEAD,módulo de substrato rígido, cabos de aço, substrato  leve e nutritivo, vegetação trepadeira, exclusive ponto de água. FORNECIMENTO E COLOCAÇÃO</v>
          </cell>
          <cell r="C6269" t="str">
            <v>m²</v>
          </cell>
        </row>
        <row r="6270">
          <cell r="A6270" t="str">
            <v>13.080.0025-0</v>
          </cell>
          <cell r="B6270" t="str">
            <v>Brise vegetal inoxidável, constituído de: calha inoxidável para floreiras, cabeceira inoxidável para calha de floreira, suporte inoxidável para calha de floreira, geomembrana de PEAD, módulo de substrato rígido, cabos de aço, substrato  leve e nutritivo, vegetação trepadeira, exclusive ponto de água. FORNECIMENTO E COLOCAÇÃO</v>
          </cell>
          <cell r="C6270" t="str">
            <v>m²</v>
          </cell>
        </row>
        <row r="6271">
          <cell r="A6271" t="str">
            <v>13.157.0010-0</v>
          </cell>
          <cell r="B6271" t="str">
            <v>Revestimento de paredes ou tetos com tecido isolante acústico tipo feltro ou carpete</v>
          </cell>
          <cell r="C6271" t="str">
            <v>m²</v>
          </cell>
        </row>
        <row r="6272">
          <cell r="A6272" t="str">
            <v>13.160.0010-0</v>
          </cell>
          <cell r="B6272" t="str">
            <v>Revestimento de paredes com lençol de chumbo, 2mm de espessura, assente sobre compensado de madeira de 6mm, inclusive entarugamento</v>
          </cell>
          <cell r="C6272" t="str">
            <v>m²</v>
          </cell>
        </row>
        <row r="6273">
          <cell r="A6273" t="str">
            <v>13.165.0010-0</v>
          </cell>
          <cell r="B6273" t="str">
            <v>Revestimento com argamassa de cimento e barita (grossa e fina), traço 1:1:1, para paredes de salas radiológicas (aparelhos de 125 a 150kv), com espessura de 2,5cm, exclusive chapisco</v>
          </cell>
          <cell r="C6273" t="str">
            <v>m²</v>
          </cell>
        </row>
        <row r="6274">
          <cell r="A6274" t="str">
            <v>13.168.0010-0</v>
          </cell>
          <cell r="B6274" t="str">
            <v>Revestimento de fachada ou áreas internas com painel de alumínio composto, sendo 2 (duas) lâminas de alumínio com 0,3mm de espessura, pintura PVDF (flúor carbono) kynnar 500, no sistema coil coating, espessura do composto de 4mm, pintura protegida por filme havy duty nas faces pintadas, núcleo em polietileno de baixa densidade (rígido), inclusive subestrutura de alumínio e demais insumos e acessórios necessários à colocação. FORNECIMENTO e COLOCAÇÃO</v>
          </cell>
          <cell r="C6274" t="str">
            <v>m²</v>
          </cell>
        </row>
        <row r="6275">
          <cell r="A6275" t="str">
            <v>13.168.0015-0</v>
          </cell>
          <cell r="B6275" t="str">
            <v>Idem item 13.168.0010, com pintura PVDF-NANO AUTOLIMPANTE (flúor carbono de nanotecnologia) com características anti-incrustantes</v>
          </cell>
          <cell r="C6275" t="str">
            <v>m²</v>
          </cell>
        </row>
        <row r="6276">
          <cell r="A6276" t="str">
            <v>13.168.0020-0</v>
          </cell>
          <cell r="B6276" t="str">
            <v>Idem item 13.168.0010, com 2 (duas) lâminas de alumínio com 0,21mm de espessura, pintura em superpoliester</v>
          </cell>
          <cell r="C6276" t="str">
            <v>m²</v>
          </cell>
        </row>
        <row r="6277">
          <cell r="A6277" t="str">
            <v>13.170.0011-0</v>
          </cell>
          <cell r="B6277" t="str">
            <v>Revestimento de parede com lambri de madeira de lei, feito com réguas de 10cm de largura, exclusive entarugamento</v>
          </cell>
          <cell r="C6277" t="str">
            <v>m²</v>
          </cell>
        </row>
        <row r="6278">
          <cell r="A6278" t="str">
            <v>13.170.0016-0</v>
          </cell>
          <cell r="B6278" t="str">
            <v>Idem item 13.170.0011, em tetos como forro ou rebaixo</v>
          </cell>
          <cell r="C6278" t="str">
            <v>m²</v>
          </cell>
        </row>
        <row r="6279">
          <cell r="A6279" t="str">
            <v>13.170.0018-0</v>
          </cell>
          <cell r="B6279" t="str">
            <v>Revestimento de parede ou teto com placas de cortiça, de 0,60 x 0,90m, com 3mm de espessura</v>
          </cell>
          <cell r="C6279" t="str">
            <v>m²</v>
          </cell>
        </row>
        <row r="6280">
          <cell r="A6280" t="str">
            <v>13.170.0020-0</v>
          </cell>
          <cell r="B6280" t="str">
            <v>Entarugamento para lambri em parede feito com madeira de lei, de 1.1/2” x 3”, com seção trapezoidal</v>
          </cell>
          <cell r="C6280" t="str">
            <v>m²</v>
          </cell>
        </row>
        <row r="6281">
          <cell r="A6281" t="str">
            <v>13.170.0025-0</v>
          </cell>
          <cell r="B6281" t="str">
            <v>Barroteamento para forro feito com madeira de lei de 2 x 10cm, espaçado de 50cm</v>
          </cell>
          <cell r="C6281" t="str">
            <v>m²</v>
          </cell>
        </row>
        <row r="6282">
          <cell r="A6282" t="str">
            <v>13.175.0010-0</v>
          </cell>
          <cell r="B6282" t="str">
            <v>Forro de PVC em réguas de 200mm de largura, espessura igual ou superior a 8mm, encaixados entre si. FORNECIMENTO e COLOCAÇÃO</v>
          </cell>
          <cell r="C6282" t="str">
            <v>m²</v>
          </cell>
        </row>
        <row r="6283">
          <cell r="A6283" t="str">
            <v>13.175.0012-0</v>
          </cell>
          <cell r="B6283" t="str">
            <v>Idem item 13.175.0010, com 100mm de largura</v>
          </cell>
          <cell r="C6283" t="str">
            <v>m²</v>
          </cell>
        </row>
        <row r="6284">
          <cell r="A6284" t="str">
            <v>13.175.0015-0</v>
          </cell>
          <cell r="B6284" t="str">
            <v>Forro em PVC, tipo colméia, 62 x 62cm, malha 4,15 x 4,15cm, inclusive pendural, perfil “T” e cantoneira da mesma cor da placa. FORNECIMENTO e COLOCAÇÃO</v>
          </cell>
          <cell r="C6284" t="str">
            <v>m²</v>
          </cell>
        </row>
        <row r="6285">
          <cell r="A6285" t="str">
            <v>13.175.0016-0</v>
          </cell>
          <cell r="B6285" t="str">
            <v>Idem item 13.175.0015, malha 2 x 2cm</v>
          </cell>
          <cell r="C6285" t="str">
            <v>m²</v>
          </cell>
        </row>
        <row r="6286">
          <cell r="A6286" t="str">
            <v>13.180.0010-0</v>
          </cell>
          <cell r="B6286" t="str">
            <v>Forro de gesso estafe, com placas de 1,00 x 0,70m fundidas na obra, presas com 6 esbirros de cânhamo, embebidas em nata de gesso e rejuntadas. FORNECIMENTO e COLOCAÇÃO</v>
          </cell>
          <cell r="C6286" t="str">
            <v>m²</v>
          </cell>
        </row>
        <row r="6287">
          <cell r="A6287" t="str">
            <v>13.180.0015-1</v>
          </cell>
          <cell r="B6287" t="str">
            <v>Forro falso de gesso, com placas pré-moldadas, de 60 x 60cm, de encaixe, presas com 4 tirantes de arame e rejuntadas. FORNECIMENTO e COLOCAÇÃO</v>
          </cell>
          <cell r="C6287" t="str">
            <v>m²</v>
          </cell>
        </row>
        <row r="6288">
          <cell r="A6288" t="str">
            <v>13.187.0010-0</v>
          </cell>
          <cell r="B6288" t="str">
            <v>Revestimento de paredes ou forros com placa cimentícia, com madeira mineralizada, medindo 1,00 x 2,60m, com 25mm de espessura, termoacústico, resistente ao fogo, umidade, fungos e insetos</v>
          </cell>
          <cell r="C6288" t="str">
            <v>m²</v>
          </cell>
        </row>
        <row r="6289">
          <cell r="A6289" t="str">
            <v>13.190.0015-0</v>
          </cell>
          <cell r="B6289" t="str">
            <v>Forro termoacústico com painel de lã de vidro, revestido por películas de PVC microperfuradas, sobre perfis metálicos, comtirantes rígidos, em placas de 1250 x 625 x 15mm. FORNECIMENTO e COLOCAÇÃO</v>
          </cell>
          <cell r="C6289" t="str">
            <v>m²</v>
          </cell>
        </row>
        <row r="6290">
          <cell r="A6290" t="str">
            <v>13.191.0010-0</v>
          </cell>
          <cell r="B6290" t="str">
            <v>Forro acústico em placa mineral, resistente a umidade do ar em até 95%, apoiados sobre perfil em aço tipo “T” invertido de 24mm, medindo 625 x 625 x 16mm. FORNECIMENTO e COLOCAÇÃO</v>
          </cell>
          <cell r="C6290" t="str">
            <v>m²</v>
          </cell>
        </row>
        <row r="6291">
          <cell r="A6291" t="str">
            <v>13.193.0010-0</v>
          </cell>
          <cell r="B6291" t="str">
            <v>Forro em alumínio tipo colméia, com pintura eletrostática branca, modulação 62 x 62cm, malha 5 x 5cm, fixado com perfil “T” aparente. FORNECIMENTO e COLOCAÇÃO</v>
          </cell>
          <cell r="C6291" t="str">
            <v>m²</v>
          </cell>
        </row>
        <row r="6292">
          <cell r="A6292" t="str">
            <v>13.195.0010-0</v>
          </cell>
          <cell r="B6292" t="str">
            <v>Forro de tábuas de pinus macho-fêmea, com 10 x 1cm, pregado em sarrafos de madeira de lei de 2 x 10cm, espaçados de 50cm. FORNECIMENTO e COLOCAÇÃO</v>
          </cell>
          <cell r="C6292" t="str">
            <v>m²</v>
          </cell>
        </row>
        <row r="6293">
          <cell r="A6293" t="str">
            <v>13.195.0012-0</v>
          </cell>
          <cell r="B6293" t="str">
            <v>Idem item 13.195.0010, de 30 x 2cm</v>
          </cell>
          <cell r="C6293" t="str">
            <v>m²</v>
          </cell>
        </row>
        <row r="6294">
          <cell r="A6294" t="str">
            <v>13.195.0015-0</v>
          </cell>
          <cell r="B6294" t="str">
            <v>Idem item 13.195.0010, de tábuas em madeira de lei</v>
          </cell>
          <cell r="C6294" t="str">
            <v>m²</v>
          </cell>
        </row>
        <row r="6295">
          <cell r="A6295" t="str">
            <v>13.195.0020-0</v>
          </cell>
          <cell r="B6295" t="str">
            <v>Forro em madeira tipo colméia, pregado em sarrafos de madeira aparelhada de 2 x 10cm, espaçados de 50cm, inclusive invernizamento. FORNECIMENTO e COLOCAÇÃO</v>
          </cell>
          <cell r="C6295" t="str">
            <v>m²</v>
          </cell>
        </row>
        <row r="6296">
          <cell r="A6296" t="str">
            <v>13.195.0030-0</v>
          </cell>
          <cell r="B6296" t="str">
            <v>Revestimento em paredes, com chapas DURAPLAC ou EUCAPLAC, com espessura de 3mm, sobre base existente</v>
          </cell>
          <cell r="C6296" t="str">
            <v>m²</v>
          </cell>
        </row>
        <row r="6297">
          <cell r="A6297" t="str">
            <v>13.196.0010-0</v>
          </cell>
          <cell r="B6297" t="str">
            <v>Obs.: Para paredes vide família 12.016 - Forro removível composto de chapa de gesso acartonado, tipo ST (standard) a ser aplicado no sistema Drywall, com placa de borda quadrada de 625x625mm, nas espessuras de 6,5, 9,5 ou 12,5mm, estruturado em perfis tipo travessa “T” de aço galvanizado, alumínio ou de ligas de alumínio, espessura mínima de 0,5mm com pintura eletrostática ou convencional, suspensa por meio de pendurais, fixados em estrutura superior. FORNECIMENTO e COLOCAÇÃO</v>
          </cell>
          <cell r="C6297" t="str">
            <v>m²</v>
          </cell>
        </row>
        <row r="6298">
          <cell r="A6298" t="str">
            <v>13.196.0015-0</v>
          </cell>
          <cell r="B6298" t="str">
            <v>Idem item 13.196.0010, com adição de lã mineral</v>
          </cell>
          <cell r="C6298" t="str">
            <v>m²</v>
          </cell>
        </row>
        <row r="6299">
          <cell r="A6299" t="str">
            <v>13.196.0020-0</v>
          </cell>
          <cell r="B6299" t="str">
            <v>Idem item 13.196.0010, sendo as placas revestidas com vinil</v>
          </cell>
          <cell r="C6299" t="str">
            <v>m²</v>
          </cell>
        </row>
        <row r="6300">
          <cell r="A6300" t="str">
            <v>13.196.0025-0</v>
          </cell>
          <cell r="B6300" t="str">
            <v>Idem item 13.196.0010, sendo as placas revestidas com vinil e com adição de lã mineral</v>
          </cell>
          <cell r="C6300" t="str">
            <v>m²</v>
          </cell>
        </row>
        <row r="6301">
          <cell r="A6301" t="str">
            <v>13.196.0030-0</v>
          </cell>
          <cell r="B6301" t="str">
            <v>Idem item 13.196.0010, sendo as placas de 625 x 1250mm</v>
          </cell>
          <cell r="C6301" t="str">
            <v>m²</v>
          </cell>
        </row>
        <row r="6302">
          <cell r="A6302" t="str">
            <v>13.196.0035-0</v>
          </cell>
          <cell r="B6302" t="str">
            <v>Idem item 13.196.0010, sendo as placas de 625 x 1250mm e com adição de lã mineral</v>
          </cell>
          <cell r="C6302" t="str">
            <v>m²</v>
          </cell>
        </row>
        <row r="6303">
          <cell r="A6303" t="str">
            <v>13.196.0040-0</v>
          </cell>
          <cell r="B6303" t="str">
            <v>Idem item 13.196.0010, sendo as placas de 625 x 1250mm e revestidas com vinil</v>
          </cell>
          <cell r="C6303" t="str">
            <v>m²</v>
          </cell>
        </row>
        <row r="6304">
          <cell r="A6304" t="str">
            <v>13.196.0045-0</v>
          </cell>
          <cell r="B6304" t="str">
            <v>Idem item 13.196.0010, sendo as placas de 625 x 1250mm revestidas com vinil e com adição de lã mineral</v>
          </cell>
          <cell r="C6304" t="str">
            <v>m²</v>
          </cell>
        </row>
        <row r="6305">
          <cell r="A6305" t="str">
            <v>13.196.0050-0</v>
          </cell>
          <cell r="B6305" t="str">
            <v>Forro removível composto de chapa de gesso acartonado perfurada ou ranhurada, tipo ST (standard), com placa de borda quadrada de 625x625mm, espessura de 12,5mm, com absorção acústica, estruturado em perfis tipo travessa “T” de aço galvanizado, alumínio ou de ligas de alumínio, espessura mínima de 0,5mm com pintura eletrostática ou convencional, suspensa por meio de pendurais, fixados em estrutura superior. FORNECIMENTO e COLOCAÇÃO</v>
          </cell>
          <cell r="C6305" t="str">
            <v>m²</v>
          </cell>
        </row>
        <row r="6306">
          <cell r="A6306" t="str">
            <v>13.196.0080-0</v>
          </cell>
          <cell r="B6306" t="str">
            <v>Forro estruturado monolítico com uma chapa de gesso acartonado, tipo ST(standard) a ser aplicado no sistema Drywall, largura 1200mm, espessura de 12,5mm, com tratamento de juntas com massa e fita para uniformização da superfície das chapas de gesso acartonado, sendo as chapas aparafusadas em estrutura de aço galvanizado, suspensa por meio de pendurais fixados em estrutura superior, com o perímetro da estrutura do forro sendo executado com cantoneiras de aço galvanizado. FORNECIMENTO e COLOCAÇÃO</v>
          </cell>
          <cell r="C6306" t="str">
            <v>m²</v>
          </cell>
        </row>
        <row r="6307">
          <cell r="A6307" t="str">
            <v>13.196.0085-0</v>
          </cell>
          <cell r="B6307" t="str">
            <v>Forro estruturado, com placa de gesso acartonado do tipo RF (resistente ao fogo), tipo ST(standard) a ser aplicado no sistema Drywall, com tratamento de juntas com massa e fita para uniformização da superfície das chapas de gesso acartonado, sendo as chapas aparafusadas em estrutura de aço galvanizado, suspensa por meio de pendurais fixados em estrutura superior, com o perímetro da estrutura do forro sendo executado com cantoneiras de aço galvanizado. FORNECIMENTO e COLOCAÇÃO</v>
          </cell>
          <cell r="C6307" t="str">
            <v>m²</v>
          </cell>
        </row>
        <row r="6308">
          <cell r="A6308" t="str">
            <v>13.196.0090-0</v>
          </cell>
          <cell r="B6308" t="str">
            <v>Idem item 13.196.0080, com placa de gesso acartonado do tipo RF (resistente ao fogo)</v>
          </cell>
          <cell r="C6308" t="str">
            <v>m²</v>
          </cell>
        </row>
        <row r="6309">
          <cell r="A6309" t="str">
            <v>13.196.0095-0</v>
          </cell>
          <cell r="B6309" t="str">
            <v>Forro acústico estruturado monolítico de Drywall com uma chapa de gesso acartonado perfurada ou ranhurada, tipo ST (standard), largura de 1200mm, espessura de 12,5mm, com tratamento de juntas com massa e fita para uniformização da superfície das chapas de gesso acartonado, sendo as chapas aparafusadas em estrutura de aço galvanizado, suspensa por meio de pendurais fixados em estrutura superior, com o perímetro da estrutura do forro sendo executado com cantoneiras de aço galvanizado. FORNECIMENTO e COLOCAÇÃO</v>
          </cell>
          <cell r="C6309" t="str">
            <v>m²</v>
          </cell>
        </row>
        <row r="6310">
          <cell r="A6310" t="str">
            <v>13.196.0100-0</v>
          </cell>
          <cell r="B6310" t="str">
            <v>Forro aramado monolítico de Drywall, composto de uma chapa de gesso acartonado, do tipo ST (standard), largura de 600mm, comprimento de 2000mm e espessura de 12,5mm, com tratamento de juntas com massa e fita para uniformização da superfície das chapas de gesso acartonado, suspensa por meio de arame nº 18, revestido de PVC, fixado em estrutura superior. FORNECIMENTO e COLOCAÇÃO</v>
          </cell>
          <cell r="C6310" t="str">
            <v>m²</v>
          </cell>
        </row>
        <row r="6311">
          <cell r="A6311" t="str">
            <v>13.196.0101-0</v>
          </cell>
          <cell r="B6311" t="str">
            <v>Forro removível de Drywall composto de fibra mineral, com placa de borda quadrada de 625x625mm, espessura de 13,0mm, com absorção acústica, estruturado em perfis tipo travessa “T” de aço galvanizado, alumínio ou de ligas de alumínio, espessura mínima de 0,5mm com pintura eletrostática ou convencional, suspensa por meio de pendurais, fixados em estrutura superior. FORNECIMENTO e COLOCAÇÃO</v>
          </cell>
          <cell r="C6311" t="str">
            <v>m²</v>
          </cell>
        </row>
        <row r="6312">
          <cell r="A6312" t="str">
            <v>13.196.0102-0</v>
          </cell>
          <cell r="B6312" t="str">
            <v>Idem item 13.196.0101, sendo de 625x1250mm</v>
          </cell>
          <cell r="C6312" t="str">
            <v>m²</v>
          </cell>
        </row>
        <row r="6313">
          <cell r="A6313" t="str">
            <v>13.196.0103-0</v>
          </cell>
          <cell r="B6313" t="str">
            <v>Forro removível de Drywall composto de fibra mineral, com placa de borda quadrada de 625x625mm, espessura de 15,0mm, com absorção acústica, estruturado em perfis tipo travessa “T” de aço galvanizado, alumínio ou de ligas de alumínio, espessura mínima de 0,5mm com pintura eletrostática ou convencional, suspensa por meio de pendurais, fixados em estrutura superior. FORNECIMENTO e COLOCAÇÃO</v>
          </cell>
          <cell r="C6313" t="str">
            <v>m²</v>
          </cell>
        </row>
        <row r="6314">
          <cell r="A6314" t="str">
            <v>13.196.0104-0</v>
          </cell>
          <cell r="B6314" t="str">
            <v>Idem item 13.196.0103, sendo de 625x1250mm</v>
          </cell>
          <cell r="C6314" t="str">
            <v>m²</v>
          </cell>
        </row>
        <row r="6315">
          <cell r="A6315" t="str">
            <v>13.196.0105-0</v>
          </cell>
          <cell r="B6315" t="str">
            <v>Forro removível de Drywall composto de fibra mineral, com placa de borda quadrada de 625x625mm, espessura de 19,0mm, com absorção acústica, estruturado em perfis tipo travessa “T” de aço galvanizado, alumínio ou de ligas de alumínio, espessura mínima de 0,5mm com pintura eletrostática ou convencional, suspensa por meio de pendurais, fixados em estrutura superior. FORNECIMENTO e COLOCAÇÃO</v>
          </cell>
          <cell r="C6315" t="str">
            <v>m²</v>
          </cell>
        </row>
        <row r="6316">
          <cell r="A6316" t="str">
            <v>13.196.0106-0</v>
          </cell>
          <cell r="B6316" t="str">
            <v>Idem item 13.196.0105, sendo de 625x1250mm</v>
          </cell>
          <cell r="C6316" t="str">
            <v>m²</v>
          </cell>
        </row>
        <row r="6317">
          <cell r="A6317" t="str">
            <v>13.196.0107-0</v>
          </cell>
          <cell r="B6317" t="str">
            <v>Forro removível de Drywall composto de fibra mineral, com placa de borda rebaixada de 625x625mm, espessura de 15,0mm, com absorção acústica, estruturado em perfis tipo travessa “T” de aço galvanizado, alumínio ou de ligas de alumínio, espessura mínima de 0,5mm com pintura eletrostática ou convencional, suspensa por meio de pendurais, fixados em estrutura superior. FORNECIMENTO e COLOCAÇÃO</v>
          </cell>
          <cell r="C6317" t="str">
            <v>m²</v>
          </cell>
        </row>
        <row r="6318">
          <cell r="A6318" t="str">
            <v>13.196.0108-0</v>
          </cell>
          <cell r="B6318" t="str">
            <v>Idem item 13.196.0107, sendo de 625x1250mm</v>
          </cell>
          <cell r="C6318" t="str">
            <v>m²</v>
          </cell>
        </row>
        <row r="6319">
          <cell r="A6319" t="str">
            <v>13.196.0109-0</v>
          </cell>
          <cell r="B6319" t="str">
            <v>Forro removível de Drywall composto de fibra mineral, com placa de borda rebaixada de 625x625mm, espessura de 19,0mm, com absorção acústica, estruturado em perfis tipo travessa “T” de aço galvanizado, alumínio ou de ligas de alumínio, espessura mínima de 0,5mm com pintura eletrostática ou convencional, suspensa por meio de pendurais, fixados em estrutura superior. FORNECIMENTO e COLOCAÇÃO</v>
          </cell>
          <cell r="C6319" t="str">
            <v>m²</v>
          </cell>
        </row>
        <row r="6320">
          <cell r="A6320" t="str">
            <v>13.196.0110-0</v>
          </cell>
          <cell r="B6320" t="str">
            <v>Idem item 13.196.0109, sendo de 625x1250mm</v>
          </cell>
          <cell r="C6320" t="str">
            <v>m²</v>
          </cell>
        </row>
        <row r="6321">
          <cell r="A6321" t="str">
            <v>13.196.0111-0</v>
          </cell>
          <cell r="B6321" t="str">
            <v>Revestimento de Drywall com espessura mínima de 23mm e máxima de 32mm (massa + chapa de gesso), aplicado a alvenaria/estrutura existente, com uma chapa de gesso acartonado, tipo ST (standard), espessura de 12,5mm, largura de 1200mm, borda rebaixada, colada sobre alvenaria/estrutura existente, com tratamento de juntas com massa e fita para uniformização da superfície das chapas de gesso acartonado. Aplicação em áreas secas. FORNECIMENTO e COLOCAÇÃO</v>
          </cell>
          <cell r="C6321" t="str">
            <v>m²</v>
          </cell>
        </row>
        <row r="6322">
          <cell r="A6322" t="str">
            <v>13.196.0112-0</v>
          </cell>
          <cell r="B6322" t="str">
            <v>Idem item 13.196.0111, sendo uma chapa de gesso tipo RU (resistente à umidade)</v>
          </cell>
          <cell r="C6322" t="str">
            <v>m²</v>
          </cell>
        </row>
        <row r="6323">
          <cell r="A6323" t="str">
            <v>13.196.0113-0</v>
          </cell>
          <cell r="B6323" t="str">
            <v>Idem item 13.196.0111, sendo uma chapa de gesso tipo RF (resistente ao fogo)</v>
          </cell>
          <cell r="C6323" t="str">
            <v>m²</v>
          </cell>
        </row>
        <row r="6324">
          <cell r="A6324" t="str">
            <v>13.196.0114-0</v>
          </cell>
          <cell r="B6324" t="str">
            <v>Revestimento de Drywall com espessura de 31mm (Estrutura + chapa de gesso), estruturada com perfis de teto de 27mm, fixados a guias horizontais de 17mm, ambos de aço galvanizado, com espessura de 0,5mm, sendo os perfis de teto ancorados na alvenaria/estrutura existente por meio de perfis de aço em formato de cantoneira, com uma chapa de gesso acartonado, tipo ST (standard), espessura de 12,5mm, largura de 1200mm, borda rebaixada, fixada aos perfis de teto por meio de parafusos, com tratamento de juntas com massa e fita para uniformização da superfície das chapas de gesso acartonado. Aplicação em áreas secas. FORNECIMENTO e COLOCAÇÃO</v>
          </cell>
          <cell r="C6324" t="str">
            <v>m²</v>
          </cell>
        </row>
        <row r="6325">
          <cell r="A6325" t="str">
            <v>13.196.0115-0</v>
          </cell>
          <cell r="B6325" t="str">
            <v>Idem item 13.196.0114, com adição de lã mineral</v>
          </cell>
          <cell r="C6325" t="str">
            <v>m²</v>
          </cell>
        </row>
        <row r="6326">
          <cell r="A6326" t="str">
            <v>13.196.0116-0</v>
          </cell>
          <cell r="B6326" t="str">
            <v>Idem item 13.196.0114, sendo uma chapa de gesso tipo RU (resistente à umidade)</v>
          </cell>
          <cell r="C6326" t="str">
            <v>m²</v>
          </cell>
        </row>
        <row r="6327">
          <cell r="A6327" t="str">
            <v>13.196.0117-0</v>
          </cell>
          <cell r="B6327" t="str">
            <v>Idem item 13.196.0114, sendo uma chapa de gesso tipo RU (resistente à umidade) com adição de lã mineral</v>
          </cell>
          <cell r="C6327" t="str">
            <v>m²</v>
          </cell>
        </row>
        <row r="6328">
          <cell r="A6328" t="str">
            <v>13.196.0118-0</v>
          </cell>
          <cell r="B6328" t="str">
            <v>Idem item 13.196.0114, sendo uma chapa de gesso tipo RF (resistente ao fogo)</v>
          </cell>
          <cell r="C6328" t="str">
            <v>m²</v>
          </cell>
        </row>
        <row r="6329">
          <cell r="A6329" t="str">
            <v>13.196.0119-0</v>
          </cell>
          <cell r="B6329" t="str">
            <v>Idem item 13.196.0114, sendo uma chapa de gesso tipo RF (resistente ao fogo) com adição de lã mineral</v>
          </cell>
          <cell r="C6329" t="str">
            <v>m²</v>
          </cell>
        </row>
        <row r="6330">
          <cell r="A6330" t="str">
            <v>13.196.0120-0</v>
          </cell>
          <cell r="B6330" t="str">
            <v>Revestimento de Drywall com espessura de 61mm (estrutura + chapa de gesso), estruturada com montantes simples de 48mm, fixados a guias horizontais de 48mm, ambos de aço galvanizado com espessura de 0,5mm, sendo os montantes ancorados na alvenaria/estrutura existente por meio de perfis de aço em formato de cantoneira,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330" t="str">
            <v>m²</v>
          </cell>
        </row>
        <row r="6331">
          <cell r="A6331" t="str">
            <v>13.196.0121-0</v>
          </cell>
          <cell r="B6331" t="str">
            <v>Idem item 13.196.0120, com adição de lã mineral</v>
          </cell>
          <cell r="C6331" t="str">
            <v>m²</v>
          </cell>
        </row>
        <row r="6332">
          <cell r="A6332" t="str">
            <v>13.196.0122-0</v>
          </cell>
          <cell r="B6332" t="str">
            <v>Idem item 13.196.0120, sendo uma chapa de gesso tipo RU (resistente à umidade)</v>
          </cell>
          <cell r="C6332" t="str">
            <v>m²</v>
          </cell>
        </row>
        <row r="6333">
          <cell r="A6333" t="str">
            <v>13.196.0123-0</v>
          </cell>
          <cell r="B6333" t="str">
            <v>Idem item 13.196.0120, sendo uma chapa de gesso tipo RU (resistente à umidade) com adição de lã mineral</v>
          </cell>
          <cell r="C6333" t="str">
            <v>m²</v>
          </cell>
        </row>
        <row r="6334">
          <cell r="A6334" t="str">
            <v>13.196.0124-0</v>
          </cell>
          <cell r="B6334" t="str">
            <v>Idem item 13.196.0120, sendo uma chapa de gesso tipo RF (resistente ao fogo)</v>
          </cell>
          <cell r="C6334" t="str">
            <v>m²</v>
          </cell>
        </row>
        <row r="6335">
          <cell r="A6335" t="str">
            <v>13.196.0125-0</v>
          </cell>
          <cell r="B6335" t="str">
            <v>Idem item 13.196.0120, sendo uma chapa de gesso tipo RF (resistente ao fogo) com adição de lã mineral</v>
          </cell>
          <cell r="C6335" t="str">
            <v>m²</v>
          </cell>
        </row>
        <row r="6336">
          <cell r="A6336" t="str">
            <v>13.196.0126-0</v>
          </cell>
          <cell r="B6336" t="str">
            <v>Revestimento de Drywall com espessura de 83mm (estrutura + chapa de gesso), estruturada com montantes simples de 70mm, fixados a guias horizontais de 70mm, ambos de aço galvanizado com espessura de 0,5mm, sendo os montantes ancorados na alvenaria/estrutura existente por meio de perfis de aço em formato de cantoneira,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336" t="str">
            <v>m²</v>
          </cell>
        </row>
        <row r="6337">
          <cell r="A6337" t="str">
            <v>13.196.0127-0</v>
          </cell>
          <cell r="B6337" t="str">
            <v>Idem item 13.196.0126, com adição de lã mineral</v>
          </cell>
          <cell r="C6337" t="str">
            <v>m²</v>
          </cell>
        </row>
        <row r="6338">
          <cell r="A6338" t="str">
            <v>13.196.0128-0</v>
          </cell>
          <cell r="B6338" t="str">
            <v>Idem item 13.196.0126, sendo uma chapa de gesso tipo RU (resistente à umidade)</v>
          </cell>
          <cell r="C6338" t="str">
            <v>m²</v>
          </cell>
        </row>
        <row r="6339">
          <cell r="A6339" t="str">
            <v>13.196.0129-0</v>
          </cell>
          <cell r="B6339" t="str">
            <v>Idem item 13.196.0126, sendo uma chapa de gesso tipo RU (resistente à umidade) com adição de lã mineral</v>
          </cell>
          <cell r="C6339" t="str">
            <v>m²</v>
          </cell>
        </row>
        <row r="6340">
          <cell r="A6340" t="str">
            <v>13.196.0130-0</v>
          </cell>
          <cell r="B6340" t="str">
            <v>Idem item 13.196.0126, sendo uma chapa de gesso tipo RF (resistente ao fogo)</v>
          </cell>
          <cell r="C6340" t="str">
            <v>m²</v>
          </cell>
        </row>
        <row r="6341">
          <cell r="A6341" t="str">
            <v>13.196.0131-0</v>
          </cell>
          <cell r="B6341" t="str">
            <v>Idem item 13.196.0126, sendo uma chapa de gesso tipo RF (resistente ao fogo) com adição de lã mineral</v>
          </cell>
          <cell r="C6341" t="str">
            <v>m²</v>
          </cell>
        </row>
        <row r="6342">
          <cell r="A6342" t="str">
            <v>13.196.0132-0</v>
          </cell>
          <cell r="B6342" t="str">
            <v>Revestimento de Drywall com espessura de 103mm (estrutura + chapa de gesso), estruturada com montantes simples de 90mm, fixados a guias horizontais de 90mm, ambos de aço galvanizado com espessura de 0,5mm, sendo os montantes ancorados na alvenaria/estrutura existente por meio de perfis de aço em formato de cantoneira,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342" t="str">
            <v>m²</v>
          </cell>
        </row>
        <row r="6343">
          <cell r="A6343" t="str">
            <v>13.196.0133-0</v>
          </cell>
          <cell r="B6343" t="str">
            <v>Idem item 13.196.0132, com adição de lã mineral</v>
          </cell>
          <cell r="C6343" t="str">
            <v>m²</v>
          </cell>
        </row>
        <row r="6344">
          <cell r="A6344" t="str">
            <v>13.196.0134-0</v>
          </cell>
          <cell r="B6344" t="str">
            <v>Idem item 13.196.0132, sendo uma chapa de gesso tipo RU (resistente à umidade)</v>
          </cell>
          <cell r="C6344" t="str">
            <v>m²</v>
          </cell>
        </row>
        <row r="6345">
          <cell r="A6345" t="str">
            <v>13.196.0135-0</v>
          </cell>
          <cell r="B6345" t="str">
            <v>Idem item 13.196.0132, sendo uma chapa de gesso tipo RU (resistente à umidade) com adição de lã mineral</v>
          </cell>
          <cell r="C6345" t="str">
            <v>m²</v>
          </cell>
        </row>
        <row r="6346">
          <cell r="A6346" t="str">
            <v>13.196.0136-0</v>
          </cell>
          <cell r="B6346" t="str">
            <v>Idem item 13.196.0132, sendo uma chapa de gesso tipo RF (resistente ao fogo)</v>
          </cell>
          <cell r="C6346" t="str">
            <v>m²</v>
          </cell>
        </row>
        <row r="6347">
          <cell r="A6347" t="str">
            <v>13.196.0137-0</v>
          </cell>
          <cell r="B6347" t="str">
            <v>Idem item 13.196.0132, sendo uma chapa de gesso tipo RF (resistente ao fogo) com adição de lã mineral</v>
          </cell>
          <cell r="C6347" t="str">
            <v>m²</v>
          </cell>
        </row>
        <row r="6348">
          <cell r="A6348" t="str">
            <v>13.196.0138-0</v>
          </cell>
          <cell r="B6348" t="str">
            <v>Revestimento de Drywall com espessura de 61mm (estrutura + chapa de gesso) estruturada com montantes simples autoportantes de 48mm, fixados a guias horizontais de 48mm, ambos de aço galvanizado com espessura de 0,5mm,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348" t="str">
            <v>m²</v>
          </cell>
        </row>
        <row r="6349">
          <cell r="A6349" t="str">
            <v>13.196.0139-0</v>
          </cell>
          <cell r="B6349" t="str">
            <v>Idem item 13.196.0138, com adição de lã mineral</v>
          </cell>
          <cell r="C6349" t="str">
            <v>m²</v>
          </cell>
        </row>
        <row r="6350">
          <cell r="A6350" t="str">
            <v>13.196.0140-0</v>
          </cell>
          <cell r="B6350" t="str">
            <v>Idem item 13.196.0138, sendo uma chapa de gesso tipo RU (resistente à umidade)</v>
          </cell>
          <cell r="C6350" t="str">
            <v>m²</v>
          </cell>
        </row>
        <row r="6351">
          <cell r="A6351" t="str">
            <v>13.196.0141-0</v>
          </cell>
          <cell r="B6351" t="str">
            <v>Idem item 13.196.0138, sendo uma chapa de gesso tipo RU (resistente à umidade) com adição de lã mineral</v>
          </cell>
          <cell r="C6351" t="str">
            <v>m²</v>
          </cell>
        </row>
        <row r="6352">
          <cell r="A6352" t="str">
            <v>13.196.0142-0</v>
          </cell>
          <cell r="B6352" t="str">
            <v>Idem item 13.196.0138, sendo uma chapa de gesso tipo RF (resistente ao fogo)</v>
          </cell>
          <cell r="C6352" t="str">
            <v>m²</v>
          </cell>
        </row>
        <row r="6353">
          <cell r="A6353" t="str">
            <v>13.196.0143-0</v>
          </cell>
          <cell r="B6353" t="str">
            <v>Idem item 13.196.0138, sendo uma chapa de gesso tipo RF (resistente ao fogo) com adição de lã mineral</v>
          </cell>
          <cell r="C6353" t="str">
            <v>m²</v>
          </cell>
        </row>
        <row r="6354">
          <cell r="A6354" t="str">
            <v>13.196.0144-0</v>
          </cell>
          <cell r="B6354" t="str">
            <v>Revestimento de Drywall com espessura de 83mm (estrutura + chapa de gesso) estruturada com montantes simples autoportantes de 70mm, fixados a guias horizontais de 70mm, ambos de aço galvanizado com espessura de 0,5mm,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354" t="str">
            <v>m²</v>
          </cell>
        </row>
        <row r="6355">
          <cell r="A6355" t="str">
            <v>13.196.0145-0</v>
          </cell>
          <cell r="B6355" t="str">
            <v>Idem item 13.196.0144, com adição de lã mineral</v>
          </cell>
          <cell r="C6355" t="str">
            <v>m²</v>
          </cell>
        </row>
        <row r="6356">
          <cell r="A6356" t="str">
            <v>13.196.0146-0</v>
          </cell>
          <cell r="B6356" t="str">
            <v>Idem item 13.196.0144, sendo uma chapa de gesso tipo RU (resistente à umidade)</v>
          </cell>
          <cell r="C6356" t="str">
            <v>m²</v>
          </cell>
        </row>
        <row r="6357">
          <cell r="A6357" t="str">
            <v>13.196.0147-0</v>
          </cell>
          <cell r="B6357" t="str">
            <v>Idem item 13.196.0144, sendo uma chapa de gesso tipo RU (resistente à umidade) com adição de lã mineral</v>
          </cell>
          <cell r="C6357" t="str">
            <v>m²</v>
          </cell>
        </row>
        <row r="6358">
          <cell r="A6358" t="str">
            <v>13.196.0148-0</v>
          </cell>
          <cell r="B6358" t="str">
            <v>Idem item 13.196.0144, sendo uma chapa de gesso tipo RF (resistente ao fogo)</v>
          </cell>
          <cell r="C6358" t="str">
            <v>m²</v>
          </cell>
        </row>
        <row r="6359">
          <cell r="A6359" t="str">
            <v>13.196.0149-0</v>
          </cell>
          <cell r="B6359" t="str">
            <v>Idem item 13.196.0144, sendo uma chapa de gesso tipo RF (resistente ao fogo) com adição de lã mineral</v>
          </cell>
          <cell r="C6359" t="str">
            <v>m²</v>
          </cell>
        </row>
        <row r="6360">
          <cell r="A6360" t="str">
            <v>13.196.0150-0</v>
          </cell>
          <cell r="B6360" t="str">
            <v>Revestimento de Drywall com espessura de 103mm (estrutura + chapa de gesso) estruturada com montantes simples autoportantes de 90mm, fixados a guias horizontais de 90mm, ambos de aço galvanizado com espessura de 0,5mm,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360" t="str">
            <v>m²</v>
          </cell>
        </row>
        <row r="6361">
          <cell r="A6361" t="str">
            <v>13.196.0151-0</v>
          </cell>
          <cell r="B6361" t="str">
            <v>Idem item 13.196.0150, com adição de lã mineral</v>
          </cell>
          <cell r="C6361" t="str">
            <v>m²</v>
          </cell>
        </row>
        <row r="6362">
          <cell r="A6362" t="str">
            <v>13.196.0152-0</v>
          </cell>
          <cell r="B6362" t="str">
            <v>Idem item 13.196.0150, sendo uma chapa de gesso tipo RU (resistente à umidade)</v>
          </cell>
          <cell r="C6362" t="str">
            <v>m²</v>
          </cell>
        </row>
        <row r="6363">
          <cell r="A6363" t="str">
            <v>13.196.0153-0</v>
          </cell>
          <cell r="B6363" t="str">
            <v>Idem item 13.196.0150, sendo uma chapa de gesso tipo RU (resistente à umidade) com adição de lã mineral</v>
          </cell>
          <cell r="C6363" t="str">
            <v>m²</v>
          </cell>
        </row>
        <row r="6364">
          <cell r="A6364" t="str">
            <v>13.196.0154-0</v>
          </cell>
          <cell r="B6364" t="str">
            <v>Idem item 13.196.0150, sendo uma chapa de gesso tipo RF (resistente ao fogo)</v>
          </cell>
          <cell r="C6364" t="str">
            <v>m²</v>
          </cell>
        </row>
        <row r="6365">
          <cell r="A6365" t="str">
            <v>13.196.0155-0</v>
          </cell>
          <cell r="B6365" t="str">
            <v>Idem item 13.196.0150, sendo uma chapa de gesso tipo RF (resistente ao fogo) com adição de lã mineral</v>
          </cell>
          <cell r="C6365" t="str">
            <v>m²</v>
          </cell>
        </row>
        <row r="6366">
          <cell r="A6366" t="str">
            <v>13.196.0156-0</v>
          </cell>
          <cell r="B6366" t="str">
            <v>Revestimento de Drywall com espessura de 73mm (estrutura + chapa de gesso) estruturada com montantes simples autoportantes de 48mm, fixados a guias horizontais de 48mm, ambos de aço galvanizado com espessura de 0,5mm, com duas chapas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366" t="str">
            <v>m²</v>
          </cell>
        </row>
        <row r="6367">
          <cell r="A6367" t="str">
            <v>13.196.0157-0</v>
          </cell>
          <cell r="B6367" t="str">
            <v>Idem item 13.196.0156, com adição de lã mineral</v>
          </cell>
          <cell r="C6367" t="str">
            <v>m²</v>
          </cell>
        </row>
        <row r="6368">
          <cell r="A6368" t="str">
            <v>13.196.0158-0</v>
          </cell>
          <cell r="B6368" t="str">
            <v>Idem item 13.196.0156, sendo uma chapa de gesso tipo RU (resistente à umidade)</v>
          </cell>
          <cell r="C6368" t="str">
            <v>m²</v>
          </cell>
        </row>
        <row r="6369">
          <cell r="A6369" t="str">
            <v>13.196.0159-0</v>
          </cell>
          <cell r="B6369" t="str">
            <v>Idem item 13.196.0156, sendo uma chapa de gesso tipo RU (resistente à umidade) com adição de lã mineral</v>
          </cell>
          <cell r="C6369" t="str">
            <v>m²</v>
          </cell>
        </row>
        <row r="6370">
          <cell r="A6370" t="str">
            <v>13.196.0160-0</v>
          </cell>
          <cell r="B6370" t="str">
            <v>Idem item 13.196.0156, sendo uma chapa de gesso tipo RF (resistente ao fogo)</v>
          </cell>
          <cell r="C6370" t="str">
            <v>m²</v>
          </cell>
        </row>
        <row r="6371">
          <cell r="A6371" t="str">
            <v>13.196.0161-0</v>
          </cell>
          <cell r="B6371" t="str">
            <v>Idem item 13.196.0156, sendo uma chapa de gesso tipo RF (resistente ao fogo) com adição de lã mineral</v>
          </cell>
          <cell r="C6371" t="str">
            <v>m²</v>
          </cell>
        </row>
        <row r="6372">
          <cell r="A6372" t="str">
            <v>13.196.0162-0</v>
          </cell>
          <cell r="B6372" t="str">
            <v>Revestimento de Drywall com espessura de 95mm (estrutura + chapa de gesso) estruturada com montantes simples autoportantes de 70mm, fixados a guias horizontais de 70mm, ambos de aço galvanizado com espessura de 0,5mm, com duas chapas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372" t="str">
            <v>m²</v>
          </cell>
        </row>
        <row r="6373">
          <cell r="A6373" t="str">
            <v>13.196.0163-0</v>
          </cell>
          <cell r="B6373" t="str">
            <v>Idem item 13.196.0162, com adição de lã mineral</v>
          </cell>
          <cell r="C6373" t="str">
            <v>m²</v>
          </cell>
        </row>
        <row r="6374">
          <cell r="A6374" t="str">
            <v>13.196.0164-0</v>
          </cell>
          <cell r="B6374" t="str">
            <v>Idem item 13.196.0162, sendo uma chapa de gesso tipo RU (resistente à umidade)</v>
          </cell>
          <cell r="C6374" t="str">
            <v>m²</v>
          </cell>
        </row>
        <row r="6375">
          <cell r="A6375" t="str">
            <v>13.196.0165-0</v>
          </cell>
          <cell r="B6375" t="str">
            <v>Idem item 13.196.0162, sendo uma chapa de gesso tipo RU (resistente à umidade) com adição de lã mineral</v>
          </cell>
          <cell r="C6375" t="str">
            <v>m²</v>
          </cell>
        </row>
        <row r="6376">
          <cell r="A6376" t="str">
            <v>13.196.0166-0</v>
          </cell>
          <cell r="B6376" t="str">
            <v>Idem item 13.196.0162, sendo uma chapa de gesso tipo RF (resistente ao fogo)</v>
          </cell>
          <cell r="C6376" t="str">
            <v>m²</v>
          </cell>
        </row>
        <row r="6377">
          <cell r="A6377" t="str">
            <v>13.196.0167-0</v>
          </cell>
          <cell r="B6377" t="str">
            <v>Idem item 13.196.0162, sendo uma chapa de gesso tipo RF (resistente ao fogo) com adição de lã mineral</v>
          </cell>
          <cell r="C6377" t="str">
            <v>m²</v>
          </cell>
        </row>
        <row r="6378">
          <cell r="A6378" t="str">
            <v>13.196.0168-0</v>
          </cell>
          <cell r="B6378" t="str">
            <v>Revestimento de Drywall com espessura de 115mm (estrutura + chapa de gesso) estruturada com montantes simples autoportantes de 90mm, fixados a guias horizontais de 90mm, ambos de aço galvanizado com espessura de 0,5mm, com duas chapas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378" t="str">
            <v>m²</v>
          </cell>
        </row>
        <row r="6379">
          <cell r="A6379" t="str">
            <v>13.196.0169-0</v>
          </cell>
          <cell r="B6379" t="str">
            <v>Idem item 13.196.0168, com adição de lã mineral</v>
          </cell>
          <cell r="C6379" t="str">
            <v>m²</v>
          </cell>
        </row>
        <row r="6380">
          <cell r="A6380" t="str">
            <v>13.196.0170-0</v>
          </cell>
          <cell r="B6380" t="str">
            <v>Idem item 13.196.0168, sendo uma chapa de gesso tipo RU (resistente à umidade)</v>
          </cell>
          <cell r="C6380" t="str">
            <v>m²</v>
          </cell>
        </row>
        <row r="6381">
          <cell r="A6381" t="str">
            <v>13.196.0171-0</v>
          </cell>
          <cell r="B6381" t="str">
            <v>Idem item 13.196.0168, sendo uma chapa de gesso tipo RU (resistente à umidade) com adição de lã mineral</v>
          </cell>
          <cell r="C6381" t="str">
            <v>m²</v>
          </cell>
        </row>
        <row r="6382">
          <cell r="A6382" t="str">
            <v>13.196.0172-0</v>
          </cell>
          <cell r="B6382" t="str">
            <v>Idem item 13.196.0168, sendo uma chapa de gesso tipo RF (resistente ao fogo)</v>
          </cell>
          <cell r="C6382" t="str">
            <v>m²</v>
          </cell>
        </row>
        <row r="6383">
          <cell r="A6383" t="str">
            <v>13.196.0173-0</v>
          </cell>
          <cell r="B6383" t="str">
            <v>Idem item 13.196.0168, sendo uma chapa de gesso tipo RF (resistente ao fogo) com adição de lã mineral</v>
          </cell>
          <cell r="C6383" t="str">
            <v>m²</v>
          </cell>
        </row>
        <row r="6384">
          <cell r="A6384" t="str">
            <v>13.197.0010-0</v>
          </cell>
          <cell r="B6384" t="str">
            <v>Revestimento texturizado fosco para uso externo sobre superfície camurçada ou concreto liso, com 2mm de espessura, executado com pó crepe ATB, na cor indicada, sobre aditivo com 2 demãos de acabamento</v>
          </cell>
          <cell r="C6384" t="str">
            <v>m²</v>
          </cell>
        </row>
        <row r="6385">
          <cell r="A6385" t="str">
            <v>13.198.0010-0</v>
          </cell>
          <cell r="B6385" t="str">
            <v>Revestimento de filme vinílico com 0,5mm de espessura. FORNECIMENTO</v>
          </cell>
          <cell r="C6385" t="str">
            <v>m²</v>
          </cell>
        </row>
        <row r="6386">
          <cell r="A6386" t="str">
            <v>13.199.0010-0</v>
          </cell>
          <cell r="B6386" t="str">
            <v>Veneziana vertical (brise soleil) de chapa de fibrocimento, sem amianto, com espessura de 15mm, com 400mm de largura, fixado em cantoneiras de aço aparafusadas, e medida pela área colocada. FORNECIMENTO e COLOCAÇÃO</v>
          </cell>
          <cell r="C6386" t="str">
            <v>m²</v>
          </cell>
        </row>
        <row r="6387">
          <cell r="A6387" t="str">
            <v>13.199.0015-0</v>
          </cell>
          <cell r="B6387" t="str">
            <v>Veneziana vertical (brise soleil) de chapa de aluminio, com espessura de 1,20mm, fixado em cantoneiras de aço aparafusadas, e medida pela área colocada. FORNECIMENTO e COLOCAÇÃO</v>
          </cell>
          <cell r="C6387" t="str">
            <v>m²</v>
          </cell>
        </row>
        <row r="6388">
          <cell r="A6388" t="str">
            <v>13.200.0010-0</v>
          </cell>
          <cell r="B6388" t="str">
            <v>Revestimento em chapa laminada com acabamento texturizado, de 1,3mm de espessura, em paredes, sobre revestimento lixado e escovado</v>
          </cell>
          <cell r="C6388" t="str">
            <v>m²</v>
          </cell>
        </row>
        <row r="6389">
          <cell r="A6389" t="str">
            <v>13.200.0015-1</v>
          </cell>
          <cell r="B6389" t="str">
            <v>Revestimento em chapa laminada com acabamento brilhante, de 0,8mm de espessura, sobre peças de madeira amplas, como portas, mesas, armários e prateleiras fundas</v>
          </cell>
          <cell r="C6389" t="str">
            <v>m²</v>
          </cell>
        </row>
        <row r="6390">
          <cell r="A6390" t="str">
            <v>13.200.0020-0</v>
          </cell>
          <cell r="B6390" t="str">
            <v>Idem item 13.200.0015, sobre peças amplas em uma só dimensão, como prateleiras comuns, caixões de esquadrias e colunas prismáticas</v>
          </cell>
          <cell r="C6390" t="str">
            <v>m²</v>
          </cell>
        </row>
        <row r="6391">
          <cell r="A6391" t="str">
            <v>13.200.0025-0</v>
          </cell>
          <cell r="B6391" t="str">
            <v>Idem item 13.200.0015, sobre gavetas, armários, consolos, mesas pequenas e molduras</v>
          </cell>
          <cell r="C6391" t="str">
            <v>m²</v>
          </cell>
        </row>
        <row r="6392">
          <cell r="A6392" t="str">
            <v>13.200.0030-0</v>
          </cell>
          <cell r="B6392" t="str">
            <v>Revestimento em painéis melamínicos autoportantes, para uso sobre lâminas de chumbo, em salas radiológicas com sistema de estanqueidade dos raios-x e gama</v>
          </cell>
          <cell r="C6392" t="str">
            <v>m²</v>
          </cell>
        </row>
        <row r="6393">
          <cell r="A6393" t="str">
            <v>13.205.0010-0</v>
          </cell>
          <cell r="B6393" t="str">
            <v>Obs.: Vide proteção de portas, também, nos itens 14.002.0235 a 14.002.0246 - Protetor de parede (bate-maca), com 20cm de largura, vinil de alto impacto, antichama e lavável, acabamento texturizado e barra retentora em alumínio com grampos resistentes. FORNECIMENTO e COLOCAÇÃO</v>
          </cell>
          <cell r="C6393" t="str">
            <v>m</v>
          </cell>
        </row>
        <row r="6394">
          <cell r="A6394" t="str">
            <v>13.205.0015-0</v>
          </cell>
          <cell r="B6394" t="str">
            <v>Idem item 13.205.0010, com largura de 14cm e suporte com trava rápida</v>
          </cell>
          <cell r="C6394" t="str">
            <v>m</v>
          </cell>
        </row>
        <row r="6395">
          <cell r="A6395" t="str">
            <v>13.205.0020-0</v>
          </cell>
          <cell r="B6395" t="str">
            <v>Idem item 13.205.0010, com largura de 12,7cm</v>
          </cell>
          <cell r="C6395" t="str">
            <v>m</v>
          </cell>
        </row>
        <row r="6396">
          <cell r="A6396" t="str">
            <v>13.205.0025-0</v>
          </cell>
          <cell r="B6396" t="str">
            <v>Proteção de portas em vinil de alto impacto, com acabamento texturizado, várias cores. FORNECIMENTO e COLOCAÇÃO</v>
          </cell>
          <cell r="C6396" t="str">
            <v>m²</v>
          </cell>
        </row>
        <row r="6397">
          <cell r="A6397" t="str">
            <v>13.301.0080-1</v>
          </cell>
          <cell r="B6397" t="str">
            <v>Piso cimentado, com 1,5cm de espessura, com argamassa de cimento e areia, no traço 1:3, alisado a colher, sobre base existente</v>
          </cell>
          <cell r="C6397" t="str">
            <v>m²</v>
          </cell>
        </row>
        <row r="6398">
          <cell r="A6398" t="str">
            <v>13.301.0081-0</v>
          </cell>
          <cell r="B6398" t="str">
            <v xml:space="preserve"> Piso cimentado, com 1,5cm de espessura, com argamassa de cimento e areia, no traço 1:3, alisado a colher, sobre base existente, sendo cimentado áspero</v>
          </cell>
          <cell r="C6398" t="str">
            <v>m²</v>
          </cell>
        </row>
        <row r="6399">
          <cell r="A6399" t="str">
            <v>13.301.0082-0</v>
          </cell>
          <cell r="B6399" t="str">
            <v>Idem item 13.301.0080, com corante</v>
          </cell>
          <cell r="C6399" t="str">
            <v>m²</v>
          </cell>
        </row>
        <row r="6400">
          <cell r="A6400" t="str">
            <v>13.301.0083-0</v>
          </cell>
          <cell r="B6400" t="str">
            <v>Idem item 13.301.0080, com impermeabilizante de pega normal adicionado a água da argamassa na dosagem 1:2, com corante</v>
          </cell>
          <cell r="C6400" t="str">
            <v>m²</v>
          </cell>
        </row>
        <row r="6401">
          <cell r="A6401" t="str">
            <v>13.301.0085-0</v>
          </cell>
          <cell r="B6401" t="str">
            <v>Idem item 13.301.0080, com juntas batidas formando quadros</v>
          </cell>
          <cell r="C6401" t="str">
            <v>m²</v>
          </cell>
        </row>
        <row r="6402">
          <cell r="A6402" t="str">
            <v>13.301.0090-0</v>
          </cell>
          <cell r="B6402" t="str">
            <v>Idem item 13.301.0080, com novo alisamento à colher, sobre pó de cimento espargido e molhado</v>
          </cell>
          <cell r="C6402" t="str">
            <v>m²</v>
          </cell>
        </row>
        <row r="6403">
          <cell r="A6403" t="str">
            <v>13.301.0092-0</v>
          </cell>
          <cell r="B6403" t="str">
            <v>Rodapé de argamassa de cimento e areia, no traço 1:3, com 15cm de altura e 2cm de espessura, sobre parede em osso</v>
          </cell>
          <cell r="C6403" t="str">
            <v>m</v>
          </cell>
        </row>
        <row r="6404">
          <cell r="A6404" t="str">
            <v>13.301.0093-0</v>
          </cell>
          <cell r="B6404" t="str">
            <v>Idem item 13.301.0092, com corante</v>
          </cell>
          <cell r="C6404" t="str">
            <v>m</v>
          </cell>
        </row>
        <row r="6405">
          <cell r="A6405" t="str">
            <v>13.301.0094-0</v>
          </cell>
          <cell r="B6405" t="str">
            <v>Idem item 13.301.0092, com 7cm de altura e 2cm de espessura</v>
          </cell>
          <cell r="C6405" t="str">
            <v>m</v>
          </cell>
        </row>
        <row r="6406">
          <cell r="A6406" t="str">
            <v>13.301.0095-0</v>
          </cell>
          <cell r="B6406" t="str">
            <v>Piso cimentado impermeável, com 1,5cm de espessura, de argamassa de cimento e areia, no traço 1:3 e impermeabilizante de pega normal adicionado à água da argamassa na dosagem de 1:12, alisado a colher, sobre base, ou contrapiso existente</v>
          </cell>
          <cell r="C6406" t="str">
            <v>m²</v>
          </cell>
        </row>
        <row r="6407">
          <cell r="A6407" t="str">
            <v>13.301.0100-0</v>
          </cell>
          <cell r="B6407" t="str">
            <v>Idem item 13.301.0095, com 3cm em duas camadas de 1,5cm</v>
          </cell>
          <cell r="C6407" t="str">
            <v>m²</v>
          </cell>
        </row>
        <row r="6408">
          <cell r="A6408" t="str">
            <v>13.301.0105-0</v>
          </cell>
          <cell r="B6408" t="str">
            <v>Rodapé de cimentado impermeável com 7cm de altura e 2cm de espessura, em argamassa de cimento e areia, no traço 1:3 e impermeabilizante de pega normal adicionado à água da argamassa na dosagem de 1:12, alisado a colher, sobre parede em osso</v>
          </cell>
          <cell r="C6408" t="str">
            <v>m</v>
          </cell>
        </row>
        <row r="6409">
          <cell r="A6409" t="str">
            <v>13.301.0110-0</v>
          </cell>
          <cell r="B6409" t="str">
            <v>Idem item 13.301.0105, com 10cm de altura e 3cm de espessura</v>
          </cell>
          <cell r="C6409" t="str">
            <v>m</v>
          </cell>
        </row>
        <row r="6410">
          <cell r="A6410" t="str">
            <v>13.301.0115-0</v>
          </cell>
          <cell r="B6410" t="str">
            <v>Idem item 13.301.0105, com 25cm de altura e 3cm de espessura</v>
          </cell>
          <cell r="C6410" t="str">
            <v>m</v>
          </cell>
        </row>
        <row r="6411">
          <cell r="A6411" t="str">
            <v>13.301.0117-0</v>
          </cell>
          <cell r="B6411" t="str">
            <v>Contrapiso, base ou camada regularizadora executada com argamassa de cimento e areia, no traço 1:4, na espessura de 1cm</v>
          </cell>
          <cell r="C6411" t="str">
            <v>m²</v>
          </cell>
        </row>
        <row r="6412">
          <cell r="A6412" t="str">
            <v>13.301.0118-0</v>
          </cell>
          <cell r="B6412" t="str">
            <v>Idem item 13.301.0117, na espessura de 1,5cm</v>
          </cell>
          <cell r="C6412" t="str">
            <v>m²</v>
          </cell>
        </row>
        <row r="6413">
          <cell r="A6413" t="str">
            <v>13.301.0119-0</v>
          </cell>
          <cell r="B6413" t="str">
            <v>Idem item 13.301.0117, na espessura de 2cm</v>
          </cell>
          <cell r="C6413" t="str">
            <v>m²</v>
          </cell>
        </row>
        <row r="6414">
          <cell r="A6414" t="str">
            <v>13.301.0120-1</v>
          </cell>
          <cell r="B6414" t="str">
            <v xml:space="preserve">Contrapiso, base ou camada regularizadora executada com argamassa de cimento e areia, no traço 1:4, na espessura de 2,5cm </v>
          </cell>
          <cell r="C6414" t="str">
            <v>m²</v>
          </cell>
        </row>
        <row r="6415">
          <cell r="A6415" t="str">
            <v>13.301.0125-1</v>
          </cell>
          <cell r="B6415" t="str">
            <v>Idem item 13.301.0117, na espessura de 3cm</v>
          </cell>
          <cell r="C6415" t="str">
            <v>m²</v>
          </cell>
        </row>
        <row r="6416">
          <cell r="A6416" t="str">
            <v>13.301.0130-1</v>
          </cell>
          <cell r="B6416" t="str">
            <v>Idem item 13.301.0117, na espessura de 3,5cm</v>
          </cell>
          <cell r="C6416" t="str">
            <v>m²</v>
          </cell>
        </row>
        <row r="6417">
          <cell r="A6417" t="str">
            <v>13.301.0131-0</v>
          </cell>
          <cell r="B6417" t="str">
            <v>Idem item 13.301.0117, na espessura de 4cm</v>
          </cell>
          <cell r="C6417" t="str">
            <v>m²</v>
          </cell>
        </row>
        <row r="6418">
          <cell r="A6418" t="str">
            <v>13.301.0132-0</v>
          </cell>
          <cell r="B6418" t="str">
            <v>Idem item 13.301.0117, na espessura de 5cm</v>
          </cell>
          <cell r="C6418" t="str">
            <v>m²</v>
          </cell>
        </row>
        <row r="6419">
          <cell r="A6419" t="str">
            <v>13.301.0133-0</v>
          </cell>
          <cell r="B6419" t="str">
            <v>Idem item 13.301.0117, na espessura de 6cm</v>
          </cell>
          <cell r="C6419" t="str">
            <v>m²</v>
          </cell>
        </row>
        <row r="6420">
          <cell r="A6420" t="str">
            <v>13.301.0134-0</v>
          </cell>
          <cell r="B6420" t="str">
            <v>Idem item 13.301.0117, na espessura de 6,5cm</v>
          </cell>
          <cell r="C6420" t="str">
            <v>m²</v>
          </cell>
        </row>
        <row r="6421">
          <cell r="A6421" t="str">
            <v>13.301.0140-0</v>
          </cell>
          <cell r="B6421" t="str">
            <v>Idem item 13.301.0117, na espessura de 8cm</v>
          </cell>
          <cell r="C6421" t="str">
            <v>m²</v>
          </cell>
        </row>
        <row r="6422">
          <cell r="A6422" t="str">
            <v>13.302.0010-0</v>
          </cell>
          <cell r="B6422" t="str">
            <v>Camada de brita 1, com espessura estimada de 3cm, espalhamento manual</v>
          </cell>
          <cell r="C6422" t="str">
            <v>m²</v>
          </cell>
        </row>
        <row r="6423">
          <cell r="A6423" t="str">
            <v>13.330.0010-0</v>
          </cell>
          <cell r="B6423" t="str">
            <v>Nota: Assentamento de ladrilhos em paredes vide família 13.025 - Assentamento de ladrilhos, exclusive estes, em pisos de superfície em osso, com nata de cimento sobre argamassa de cimento, saibro e areia, no traço 1:3:3, espessura média de 3,5cm, rejuntamento com cimento branco e corante</v>
          </cell>
          <cell r="C6423" t="str">
            <v>m²</v>
          </cell>
        </row>
        <row r="6424">
          <cell r="A6424" t="str">
            <v>13.330.0012-0</v>
          </cell>
          <cell r="B6424" t="str">
            <v>Assentamento de ladrilhos, exclusive estes, em piso de superfície em osso, com nata de cimento sobre argamassa de cimento, cal hidratada aditivada e areia, no traço 1:1:10, com espessura de 3,5cm e rejuntamento com cimento branco e corante</v>
          </cell>
          <cell r="C6424" t="str">
            <v>m²</v>
          </cell>
        </row>
        <row r="6425">
          <cell r="A6425" t="str">
            <v>13.330.0015-0</v>
          </cell>
          <cell r="B6425" t="str">
            <v>Assentamento de ladrilhos, exclusive estes, em piso de superfície em osso, com argamassa (pronta) colante e rejuntamento industrializado</v>
          </cell>
          <cell r="C6425" t="str">
            <v>m²</v>
          </cell>
        </row>
        <row r="6426">
          <cell r="A6426" t="str">
            <v>13.330.0018-0</v>
          </cell>
          <cell r="B6426" t="str">
            <v>Assentamento de piso vinílico, exclusive este, compreendendo: regularização com argamassa de cimento e areia, no traço 1:4, lixamento mecânico com esmeril e limpeza com jato d’agua</v>
          </cell>
          <cell r="C6426" t="str">
            <v>m²</v>
          </cell>
        </row>
        <row r="6427">
          <cell r="A6427" t="str">
            <v>13.330.0020-0</v>
          </cell>
          <cell r="B6427" t="str">
            <v>Assentamento de pisos de mármore ou granito, exclusive estes, em placas, em superfície em osso, com nata de cimento sobre argamassa de cimento, areia e saibro, no traço 1:2:2, com espessura média de 3,5cm e rejuntamento com cimento branco e corante</v>
          </cell>
          <cell r="C6427" t="str">
            <v>m²</v>
          </cell>
        </row>
        <row r="6428">
          <cell r="A6428" t="str">
            <v>13.330.0022-0</v>
          </cell>
          <cell r="B6428" t="str">
            <v>Assentamento de pisos de mármore ou granito, exclusive estes, em placas, em superfície em osso, com nata de cimento sobre argamassa de cimento, cal hidratada aditivada e areia, no traço 1:1:10, com espessura de 3,5cm e rejuntamento pronto</v>
          </cell>
          <cell r="C6428" t="str">
            <v>m²</v>
          </cell>
        </row>
        <row r="6429">
          <cell r="A6429" t="str">
            <v>13.330.0023-0</v>
          </cell>
          <cell r="B6429" t="str">
            <v>Assentamento de bancadas ou ilhargas, com placas de mármore ou granito, exclusive estas, em superfície em osso, com nata de cimento sobre argamassa de cimento, areia e saibro, no traço 1:2:2, com 3,5cm de espessura e rejuntamento de cimento branco e corante</v>
          </cell>
          <cell r="C6429" t="str">
            <v>m²</v>
          </cell>
        </row>
        <row r="6430">
          <cell r="A6430" t="str">
            <v>13.330.0024-0</v>
          </cell>
          <cell r="B6430" t="str">
            <v>Assentamento de bancadas ou ilhargas, com placas de mármore ou granito, exclusive estas, em superfície em osso, com nata de cimento sobre argamassa de cimento, cal hidratada aditivada e areia, no traço 1:1:10, com 3,5cm de espessura e rejuntamento pronto</v>
          </cell>
          <cell r="C6430" t="str">
            <v>m²</v>
          </cell>
        </row>
        <row r="6431">
          <cell r="A6431" t="str">
            <v>13.330.0025-0</v>
          </cell>
          <cell r="B6431" t="str">
            <v>Assentamento de lajões ou placas de granito em calçadas de logradouros ou superfícies niveladas, com rejuntamento de argamassa de cimento e areia, no traço 1:3, exclusive o fornecimento das pedras</v>
          </cell>
          <cell r="C6431" t="str">
            <v>m²</v>
          </cell>
        </row>
        <row r="6432">
          <cell r="A6432" t="str">
            <v>13.330.0028-0</v>
          </cell>
          <cell r="B6432" t="str">
            <v>Assentamento de rodapés de mármore ou granito, com 10cm de altura, exclusive estes, assentes em parede em osso, com argamassa de cimento, areia e saibro, no traço 1:2:2, sobre chapisco de cimento e areia, no traço 1:3 e rejuntamento de cimento branco e corante</v>
          </cell>
          <cell r="C6432" t="str">
            <v>m</v>
          </cell>
        </row>
        <row r="6433">
          <cell r="A6433" t="str">
            <v>13.330.0030-A</v>
          </cell>
          <cell r="B6433" t="str">
            <v>Assentamento de chapins ou espelhos de 17cm de altura, exclusive estes, assentes em parede em osso, com argamassa de cimento, areia e saibro, no traço 1:2:2, sobre chapisco de cimento e areia, no traço 1:3 e rejuntamento de cimento branco e corante</v>
          </cell>
          <cell r="C6433" t="str">
            <v>m</v>
          </cell>
        </row>
        <row r="6434">
          <cell r="A6434" t="str">
            <v>13.330.0031-0</v>
          </cell>
          <cell r="B6434" t="str">
            <v>Assentamento de soleiras de mármore ou granito, com 13cm de altura, exclusive estes, assentes em parede em osso, com argamassa de cimento, areia e saibro, no traço 1:2:2, sobre chapisco de cimento e areia, no traço 1:3 e rejuntamento de cimento branco e corante</v>
          </cell>
          <cell r="C6434" t="str">
            <v>m</v>
          </cell>
        </row>
        <row r="6435">
          <cell r="A6435" t="str">
            <v>13.330.0033-0</v>
          </cell>
          <cell r="B6435" t="str">
            <v>Assentamento de soleiras de mármore ou granito, com 15cm de altura, exclusive estes, assentes em parede em osso, com argamassa de cimento, areia e saibro, no traço 1:2:2, sobre chapisco de cimento e areia, no traço 1:3 e rejuntamento de cimento branco e corante</v>
          </cell>
          <cell r="C6435" t="str">
            <v>m</v>
          </cell>
        </row>
        <row r="6436">
          <cell r="A6436" t="str">
            <v>13.330.0034-0</v>
          </cell>
          <cell r="B6436" t="str">
            <v>Idem item 13.330.0028, para soleiras de 25cm</v>
          </cell>
          <cell r="C6436" t="str">
            <v>m</v>
          </cell>
        </row>
        <row r="6437">
          <cell r="A6437" t="str">
            <v>13.330.0035-0</v>
          </cell>
          <cell r="B6437" t="str">
            <v>Assentamento de capa de degrau de mármore ou granito, de 28cm de altura, exclusive estes, assentes em parede em osso, com argamassa de cimento, areia e saibro, no traço 1:2:2, sobre chapisco de cimento e areia, no traço 1:3 e rejuntamento de cimento branco e corante</v>
          </cell>
          <cell r="C6437" t="str">
            <v>m</v>
          </cell>
        </row>
        <row r="6438">
          <cell r="A6438" t="str">
            <v>13.330.0036-0</v>
          </cell>
          <cell r="B6438" t="str">
            <v>Idem item 13.330.0028, com 30cm</v>
          </cell>
          <cell r="C6438" t="str">
            <v>m</v>
          </cell>
        </row>
        <row r="6439">
          <cell r="A6439" t="str">
            <v>13.330.0050-0</v>
          </cell>
          <cell r="B6439" t="str">
            <v>Revestimento de piso, com ladrilhos cerâmicos esmaltados, com medidas em torno de 30x30cm e 8,5mm de espessura, destinados a carga pesada, com resistência a abrasão P.E.I.-III, assentes em superfície em osso, com nata sobre a argamassa de cimento, saibro e areia, no traço 1:3:3, rejuntamento com cimento branco e corante</v>
          </cell>
          <cell r="C6439" t="str">
            <v>m²</v>
          </cell>
        </row>
        <row r="6440">
          <cell r="A6440" t="str">
            <v>13.330.0051-0</v>
          </cell>
          <cell r="B6440" t="str">
            <v>Idem item 13.330.0050, assentes em superfície em osso, com argamassa colante e rejuntamento pronto</v>
          </cell>
          <cell r="C6440" t="str">
            <v>m²</v>
          </cell>
        </row>
        <row r="6441">
          <cell r="A6441" t="str">
            <v>13.330.0060-0</v>
          </cell>
          <cell r="B6441" t="str">
            <v>Idem item 13.330.0050, com medidas em torno de 20x20cm e 6,5mm de espessura, com resistência a abrasão P.E.I.-IV</v>
          </cell>
          <cell r="C6441" t="str">
            <v>m²</v>
          </cell>
        </row>
        <row r="6442">
          <cell r="A6442" t="str">
            <v>13.330.0061-0</v>
          </cell>
          <cell r="B6442" t="str">
            <v>Idem item 13.330.0060, assentes em superfície em osso, com argamassa colante e rejuntamento industrializado</v>
          </cell>
          <cell r="C6442" t="str">
            <v>m²</v>
          </cell>
        </row>
        <row r="6443">
          <cell r="A6443" t="str">
            <v>13.330.0070-0</v>
          </cell>
          <cell r="B6443" t="str">
            <v>Revestimento de pisos com ladrilhos cerâmicos antiderrapantes, com medidas em torno de 11,6 x 24cm, com espessura de 9mm, assentes como em 13.330.0050, cores: pêssego, vermelho e castor</v>
          </cell>
          <cell r="C6443" t="str">
            <v>m²</v>
          </cell>
        </row>
        <row r="6444">
          <cell r="A6444" t="str">
            <v>13.330.0071-0</v>
          </cell>
          <cell r="B6444" t="str">
            <v>Idem item 13.330.0070, assentes em superfície em osso, com argamassa colante e rejuntamento pronto</v>
          </cell>
          <cell r="C6444" t="str">
            <v>m²</v>
          </cell>
        </row>
        <row r="6445">
          <cell r="A6445" t="str">
            <v>13.330.0075-0</v>
          </cell>
          <cell r="B6445" t="str">
            <v>Revestimento de piso com ladrilho cerâmico, antiderrapante, 40 x 40cm, sujeito a tráfego intenso, resistência a abrasão P.E.I.-IV, assentes em superfície com nata de cimento sobre argamassa de cimento, areia e saibro, no traço 1:3:3, rejuntamento com cimento branco e corante</v>
          </cell>
          <cell r="C6445" t="str">
            <v>m²</v>
          </cell>
        </row>
        <row r="6446">
          <cell r="A6446" t="str">
            <v>13.330.0076-0</v>
          </cell>
          <cell r="B6446" t="str">
            <v>Idem item 13.330.0075, assentes em superfície em osso, com argamassa colante e rejuntamento pronto</v>
          </cell>
          <cell r="C6446" t="str">
            <v>m²</v>
          </cell>
        </row>
        <row r="6447">
          <cell r="A6447" t="str">
            <v>13.330.0078-0</v>
          </cell>
          <cell r="B6447" t="str">
            <v>Revestimento de piso com mosaico de azulejos de várias origens, com argamassa de cimento e areia, no traço 1:3, sobre base já existente</v>
          </cell>
          <cell r="C6447" t="str">
            <v>m²</v>
          </cell>
        </row>
        <row r="6448">
          <cell r="A6448" t="str">
            <v>13.330.0079-0</v>
          </cell>
          <cell r="B6448" t="str">
            <v>Idem item 13.330.0078, assentes em superfície em osso, com argamassa colante e rejuntamento pronto</v>
          </cell>
          <cell r="C6448" t="str">
            <v>m²</v>
          </cell>
        </row>
        <row r="6449">
          <cell r="A6449" t="str">
            <v>13.330.0100-0</v>
          </cell>
          <cell r="B6449" t="str">
            <v>Rodapé com ladrilho cerâmico, com 7,5 a 10cm de altura, assentes conforme item 13.025.0016</v>
          </cell>
          <cell r="C6449" t="str">
            <v>m</v>
          </cell>
        </row>
        <row r="6450">
          <cell r="A6450" t="str">
            <v>13.330.0101-0</v>
          </cell>
          <cell r="B6450" t="str">
            <v>Idem item 13.330.0100, assentes conforme item 13.025.0058</v>
          </cell>
          <cell r="C6450" t="str">
            <v>m</v>
          </cell>
        </row>
        <row r="6451">
          <cell r="A6451" t="str">
            <v>13.330.0110-0</v>
          </cell>
          <cell r="B6451" t="str">
            <v>Idem item 13.330.0100, com 15cm de altura</v>
          </cell>
          <cell r="C6451" t="str">
            <v>m</v>
          </cell>
        </row>
        <row r="6452">
          <cell r="A6452" t="str">
            <v>13.330.0111-0</v>
          </cell>
          <cell r="B6452" t="str">
            <v>Idem item 13.330.0100, com 15cm de altura e assentes conforme item 13.025.0058</v>
          </cell>
          <cell r="C6452" t="str">
            <v>m</v>
          </cell>
        </row>
        <row r="6453">
          <cell r="A6453" t="str">
            <v>13.331.0010-0</v>
          </cell>
          <cell r="B6453" t="str">
            <v>Revestimento de piso cerâmico em porcelanato natural, tráfego intenso (P.E.I. IV), 45 x 45cm, assentes em superfície em osso com argamassa de cimento e cola (argamassa colante) e rejuntamento pronto</v>
          </cell>
          <cell r="C6453" t="str">
            <v>m²</v>
          </cell>
        </row>
        <row r="6454">
          <cell r="A6454" t="str">
            <v>13.331.0011-0</v>
          </cell>
          <cell r="B6454" t="str">
            <v>Idem item 13.331.0010, assentes conforme item 13.330.0010</v>
          </cell>
          <cell r="C6454" t="str">
            <v>m²</v>
          </cell>
        </row>
        <row r="6455">
          <cell r="A6455" t="str">
            <v>13.331.0012-0</v>
          </cell>
          <cell r="B6455" t="str">
            <v>Idem item 13.331.0010, exclusive argamassa e rejuntamento</v>
          </cell>
          <cell r="C6455" t="str">
            <v>m²</v>
          </cell>
        </row>
        <row r="6456">
          <cell r="A6456" t="str">
            <v>13.331.0015-0</v>
          </cell>
          <cell r="B6456" t="str">
            <v xml:space="preserve">Revestimento de piso cerâmico em porcelanato natural, acabamento de borda retificado, para uso em áreas comerciais, com acesso para a rua , no formato (60 x 60)cm, assentes em superfície em osso com argamassa de cimento e cola (argamassa colante) e rejuntamento pronto </v>
          </cell>
          <cell r="C6456" t="str">
            <v>m²</v>
          </cell>
        </row>
        <row r="6457">
          <cell r="A6457" t="str">
            <v>13.331.0016-0</v>
          </cell>
          <cell r="B6457" t="str">
            <v>Revestimento de piso cerâmico em porcelanato natural, tráfego intenso (P.E.I. IV), 60 x 60cm, assentes em superfície em osso com argamassa de cimento e cola (argamassa colante) e rejuntamento pronto</v>
          </cell>
          <cell r="C6457" t="str">
            <v>m²</v>
          </cell>
        </row>
        <row r="6458">
          <cell r="A6458" t="str">
            <v>13.331.0017-0</v>
          </cell>
          <cell r="B6458" t="str">
            <v>Idem item 13.331.0015, exclusive argamassa e rejuntamento</v>
          </cell>
          <cell r="C6458" t="str">
            <v>m²</v>
          </cell>
        </row>
        <row r="6459">
          <cell r="A6459" t="str">
            <v>13.331.0050-0</v>
          </cell>
          <cell r="B6459" t="str">
            <v>Rodapé com cerâmica em porcelanato natural , com 7,5 a 10cm de altura, assentes com nata de cimento comum e o rejuntamento com pasta de cimento branco e corante</v>
          </cell>
          <cell r="C6459" t="str">
            <v>m</v>
          </cell>
        </row>
        <row r="6460">
          <cell r="A6460" t="str">
            <v>13.331.0051-0</v>
          </cell>
          <cell r="B6460" t="str">
            <v>Rodapé com cerâmica em porcelanato natural , com 7,5 a 10cm de altura, assentes conforme item 13.025.0058</v>
          </cell>
          <cell r="C6460" t="str">
            <v>m</v>
          </cell>
        </row>
        <row r="6461">
          <cell r="A6461" t="str">
            <v>13.332.0010-0</v>
          </cell>
          <cell r="B6461" t="str">
            <v>Revestimento de piso com ladrilho hidráulico, 20x20cm, assentes conforme item 13.330.0010</v>
          </cell>
          <cell r="C6461" t="str">
            <v>m²</v>
          </cell>
        </row>
        <row r="6462">
          <cell r="A6462" t="str">
            <v>13.332.0011-0</v>
          </cell>
          <cell r="B6462" t="str">
            <v>Idem item 13.332.0010, assentes conforme item 13.330.0015</v>
          </cell>
          <cell r="C6462" t="str">
            <v>m²</v>
          </cell>
        </row>
        <row r="6463">
          <cell r="A6463" t="str">
            <v>13.332.0012-0</v>
          </cell>
          <cell r="B6463" t="str">
            <v>Idem item 13.332.0010, exclusive argamassa e rejuntamento</v>
          </cell>
          <cell r="C6463" t="str">
            <v>m²</v>
          </cell>
        </row>
        <row r="6464">
          <cell r="A6464" t="str">
            <v>13.333.0010-0</v>
          </cell>
          <cell r="B6464" t="str">
            <v>Obs.: 1)Vide piso tatil de borracha  na família 13.416 - 2)Vide piso alerta em placas marmorizadas vibro-prensadas na família 13.462 - Revestimento de piso com cerâmica tátil direcional, 25 x 25cm (ladrilho hidráulico), para pessoas com necessidades específicas, assentes sobre superfície em osso, conforme item 13.330.0010</v>
          </cell>
          <cell r="C6464" t="str">
            <v>m²</v>
          </cell>
        </row>
        <row r="6465">
          <cell r="A6465" t="str">
            <v>13.333.0011-0</v>
          </cell>
          <cell r="B6465" t="str">
            <v>Idem item 13.333.0010, exclusive nata de cimento, argamassa e rejuntamento</v>
          </cell>
          <cell r="C6465" t="str">
            <v>m²</v>
          </cell>
        </row>
        <row r="6466">
          <cell r="A6466" t="str">
            <v>13.333.0015-0</v>
          </cell>
          <cell r="B6466" t="str">
            <v>Revestimento de piso com cerâmica tátil alerta, 25 x 25cm (ladrilho hidráulico) para pessoas com necessidades específicas, assentes sobre superfície em osso, conforme item 13.330.0010</v>
          </cell>
          <cell r="C6466" t="str">
            <v>m²</v>
          </cell>
        </row>
        <row r="6467">
          <cell r="A6467" t="str">
            <v>13.333.0016-0</v>
          </cell>
          <cell r="B6467" t="str">
            <v>Idem item 13.333.0015, exclusive nata de cimento, argamassa e rejuntamento</v>
          </cell>
          <cell r="C6467" t="str">
            <v>m²</v>
          </cell>
        </row>
        <row r="6468">
          <cell r="A6468" t="str">
            <v>13.335.0030-0</v>
          </cell>
          <cell r="B6468" t="str">
            <v>Pisos de placas não trabalhadas de granito, retangulares, sobre terreno nivelado, com as juntas tomadas com argamassa de cimento e areia, no traço 1:3</v>
          </cell>
          <cell r="C6468" t="str">
            <v>m²</v>
          </cell>
        </row>
        <row r="6469">
          <cell r="A6469" t="str">
            <v>13.337.0010-0</v>
          </cell>
          <cell r="B6469" t="str">
            <v>Revestimento de piso com gnaisses, pedra olho de pombo cinza paduana, serrada nas laterais com face natural, 60 x 60cm, com espessura de 4cm, assente em superfície em osso, com nata de cimento sobre argamassa de cimento, areia e saibro 1:2:2 e rejuntamento pronto</v>
          </cell>
          <cell r="C6469" t="str">
            <v>m²</v>
          </cell>
        </row>
        <row r="6470">
          <cell r="A6470" t="str">
            <v>13.337.0011-0</v>
          </cell>
          <cell r="B6470" t="str">
            <v>Idem item 13.337.0010, exclusive nata de cimento, argamassa e rejuntamento</v>
          </cell>
          <cell r="C6470" t="str">
            <v>m²</v>
          </cell>
        </row>
        <row r="6471">
          <cell r="A6471" t="str">
            <v>13.337.0015-0</v>
          </cell>
          <cell r="B6471" t="str">
            <v>Revestimento de piso com gnaisses, pedra olho de pombo cinza paduana, serrada nas laterais com face natural, 60 x 40cm, com espessura de 3cm, assente em superfície em osso, com nata de cimento sobre argamassa de cimento, areia e saibro 1:2:2 e rejuntamento pronto</v>
          </cell>
          <cell r="C6471" t="str">
            <v>m²</v>
          </cell>
        </row>
        <row r="6472">
          <cell r="A6472" t="str">
            <v>13.337.0016-0</v>
          </cell>
          <cell r="B6472" t="str">
            <v>Idem item 13.337.0015, exclusive nata de cimento, argamassa e rejuntamento</v>
          </cell>
          <cell r="C6472" t="str">
            <v>m²</v>
          </cell>
        </row>
        <row r="6473">
          <cell r="A6473" t="str">
            <v>13.337.0020-0</v>
          </cell>
          <cell r="B6473" t="str">
            <v>Revestimento de piso com gnaisses, pedra olho de pombo cinza paduana, serrada nas laterais com face natural, 60 x 30cm, com espessura de 3cm, assente em superfície em osso, com nata de cimento sobre argamassa de cimento, areia e saibro 1:2:2 e rejuntamento pronto</v>
          </cell>
          <cell r="C6473" t="str">
            <v>m²</v>
          </cell>
        </row>
        <row r="6474">
          <cell r="A6474" t="str">
            <v>13.337.0021-0</v>
          </cell>
          <cell r="B6474" t="str">
            <v>Idem item 13.337.0020, exclusive nata de cimento, argamassa e rejuntamento</v>
          </cell>
          <cell r="C6474" t="str">
            <v>m²</v>
          </cell>
        </row>
        <row r="6475">
          <cell r="A6475" t="str">
            <v>13.337.0025-0</v>
          </cell>
          <cell r="B6475" t="str">
            <v>Revestimento de piso com gnaisses, pedra olho de pombo cinza paduana, serrada nas laterais com face natural, 47 x 47cm, com espessura de 3cm, assente em superfície em osso, com nata de cimento sobre argamassa de cimento, areia e saibro 1:2:2 e rejuntamento pronto</v>
          </cell>
          <cell r="C6475" t="str">
            <v>m²</v>
          </cell>
        </row>
        <row r="6476">
          <cell r="A6476" t="str">
            <v>13.337.0026-0</v>
          </cell>
          <cell r="B6476" t="str">
            <v>Idem item 13.337.0025, exclusive nata de cimento, argamassa e rejuntamento</v>
          </cell>
          <cell r="C6476" t="str">
            <v>m²</v>
          </cell>
        </row>
        <row r="6477">
          <cell r="A6477" t="str">
            <v>13.337.0030-0</v>
          </cell>
          <cell r="B6477" t="str">
            <v>Revestimento de piso com gnaisses, pedra olho de pombo cinza paduana, serrada nas laterais com face natural, 40 x 40cm, com espessura de 2,5cm, assente em superfície em osso, com nata de cimento sobre argamassa de cimento, areia e saibro 1:2:2 e rejuntamento pronto</v>
          </cell>
          <cell r="C6477" t="str">
            <v>m²</v>
          </cell>
        </row>
        <row r="6478">
          <cell r="A6478" t="str">
            <v>13.337.0031-0</v>
          </cell>
          <cell r="B6478" t="str">
            <v>Idem item 13.337.0030, exclusive nata de cimento, argamassa e rejuntamento</v>
          </cell>
          <cell r="C6478" t="str">
            <v>m²</v>
          </cell>
        </row>
        <row r="6479">
          <cell r="A6479" t="str">
            <v>13.337.0035-0</v>
          </cell>
          <cell r="B6479" t="str">
            <v>Revestimento de piso com gnaisses, pedra olho de pombo cinza paduana, serrada nas laterais com face natural, 40 x 20cm, com espessura de 2,10cm, assente em superfície em osso, com nata de cimento sobre argamassa de cimento, areia e saibro 1:2:2 e rejuntamento pronto</v>
          </cell>
          <cell r="C6479" t="str">
            <v>m²</v>
          </cell>
        </row>
        <row r="6480">
          <cell r="A6480" t="str">
            <v>13.337.0036-0</v>
          </cell>
          <cell r="B6480" t="str">
            <v>Idem item 13.337.0035, exclusive nata de cimento, argamassa e rejuntamento</v>
          </cell>
          <cell r="C6480" t="str">
            <v>m²</v>
          </cell>
        </row>
        <row r="6481">
          <cell r="A6481" t="str">
            <v>13.337.0040-0</v>
          </cell>
          <cell r="B6481" t="str">
            <v>Revestimento de piso com gnaisses, pedra olho de pombo cinza paduana, serrada nas laterais com face natural, 46 x 23cm, com espessura de 2,30cm, assente em superfície em osso, com nata de cimento sobre argamassa de cimento, areia e saibro 1:2:2 e rejuntamento pronto</v>
          </cell>
          <cell r="C6481" t="str">
            <v>m²</v>
          </cell>
        </row>
        <row r="6482">
          <cell r="A6482" t="str">
            <v>13.337.0041-0</v>
          </cell>
          <cell r="B6482" t="str">
            <v>Idem item 13.337.0040, exclusive nata de cimento, argamassa e rejuntamento</v>
          </cell>
          <cell r="C6482" t="str">
            <v>m²</v>
          </cell>
        </row>
        <row r="6483">
          <cell r="A6483" t="str">
            <v>13.337.0045-0</v>
          </cell>
          <cell r="B6483" t="str">
            <v>Revestimento de piso com gnaisses, pedra olho de pombo cinza paduana, serrada nas laterais com face natural, 30 x 30cm, com espessura de 2,30cm, assente em superfície em osso, com nata de cimento sobre argamassa de cimento, areia e saibro 1:2:2 e rejuntamento pronto</v>
          </cell>
          <cell r="C6483" t="str">
            <v>m²</v>
          </cell>
        </row>
        <row r="6484">
          <cell r="A6484" t="str">
            <v>13.337.0046-0</v>
          </cell>
          <cell r="B6484" t="str">
            <v>Idem item 13.337.0045, exclusive nata de cimento, argamassa e rejuntamento</v>
          </cell>
          <cell r="C6484" t="str">
            <v>m²</v>
          </cell>
        </row>
        <row r="6485">
          <cell r="A6485" t="str">
            <v>13.337.0050-0</v>
          </cell>
          <cell r="B6485" t="str">
            <v>Revestimento de piso com gnaisses, pedra olho de pombo cinza paduana, serrada nas laterais com face natural, 30 x 15cm, com espessura de 1,80cm, assente em superfície em osso, com nata de cimento sobre argamassa de cimento, areia e saibro 1:2:2 e rejuntamento pronto</v>
          </cell>
          <cell r="C6485" t="str">
            <v>m²</v>
          </cell>
        </row>
        <row r="6486">
          <cell r="A6486" t="str">
            <v>13.337.0051-0</v>
          </cell>
          <cell r="B6486" t="str">
            <v>Idem item 13.337.0050, exclusive nata de cimento, argamassa e rejuntamento</v>
          </cell>
          <cell r="C6486" t="str">
            <v>m²</v>
          </cell>
        </row>
        <row r="6487">
          <cell r="A6487" t="str">
            <v>13.337.0055-0</v>
          </cell>
          <cell r="B6487" t="str">
            <v>Revestimento de piso com gnaisses, pedra olho de pombo cinza paduana, serrada nas laterais com face natural, 23 x 11,50cm, com espessura de 1,50cm, assente em superfície em osso, com nata de cimento sobre argamassa de cimento, areia e saibro 1:2:2 e rejuntamento pronto</v>
          </cell>
          <cell r="C6487" t="str">
            <v>m²</v>
          </cell>
        </row>
        <row r="6488">
          <cell r="A6488" t="str">
            <v>13.337.0056-0</v>
          </cell>
          <cell r="B6488" t="str">
            <v>Idem item 13.337.0055, exclusive nata de cimento, argamassa e rejuntamento</v>
          </cell>
          <cell r="C6488" t="str">
            <v>m²</v>
          </cell>
        </row>
        <row r="6489">
          <cell r="A6489" t="str">
            <v>13.337.0060-0</v>
          </cell>
          <cell r="B6489" t="str">
            <v>Capa de degrau em gnaisses, pedra olho de pombo cinza paduana, serrada nas laterais com face natural, até 1000 x até 320mm, com espessura de 2,80cm, assente em superfície em osso, com nata de cimento sobre argamassa de cimento, areia e saibro 1:2:2 e rejuntamento com cimento branco e corante</v>
          </cell>
          <cell r="C6489" t="str">
            <v>un</v>
          </cell>
        </row>
        <row r="6490">
          <cell r="A6490" t="str">
            <v>13.337.0061-0</v>
          </cell>
          <cell r="B6490" t="str">
            <v>Idem item 13.337.0060, exclusive nata de cimento, argamassa e rejuntamento</v>
          </cell>
          <cell r="C6490" t="str">
            <v>un</v>
          </cell>
        </row>
        <row r="6491">
          <cell r="A6491" t="str">
            <v>13.337.0063-0</v>
          </cell>
          <cell r="B6491" t="str">
            <v>Capa de degrau em gnaisses, pedra olho de pombo cinza paduana, serrada nas laterais com face natural, até 1000 x até 480mm, com espessura de 3,50cm, assente em superfície em osso, com nata de cimento sobre argamassa de cimento, areia e saibro 1:2:2 e rejuntamento com cimento branco e corante</v>
          </cell>
          <cell r="C6491" t="str">
            <v>un</v>
          </cell>
        </row>
        <row r="6492">
          <cell r="A6492" t="str">
            <v>13.337.0064-0</v>
          </cell>
          <cell r="B6492" t="str">
            <v>Idem item 13.337.0063, exclusive nata de cimento, argamassa e rejuntamento</v>
          </cell>
          <cell r="C6492" t="str">
            <v>un</v>
          </cell>
        </row>
        <row r="6493">
          <cell r="A6493" t="str">
            <v>13.337.0066-0</v>
          </cell>
          <cell r="B6493" t="str">
            <v>Capa de degrau em gnaisses, pedra olho de pombo cinza paduana, serrada nas laterais com face natural, até 1500 x até 320mm, com espessura de 2,80cm, assente em superfície em osso, com nata de cimento sobre argamassa de cimento, areia e saibro 1:2:2 e rejuntamento com cimento branco e corante</v>
          </cell>
          <cell r="C6493" t="str">
            <v>un</v>
          </cell>
        </row>
        <row r="6494">
          <cell r="A6494" t="str">
            <v>13.337.0067-0</v>
          </cell>
          <cell r="B6494" t="str">
            <v>Idem item 13.337.0066, exclusive nata de cimento, argamassa e rejuntamento</v>
          </cell>
          <cell r="C6494" t="str">
            <v>un</v>
          </cell>
        </row>
        <row r="6495">
          <cell r="A6495" t="str">
            <v>13.337.0070-0</v>
          </cell>
          <cell r="B6495" t="str">
            <v>Capa de degrau em gnaisses, pedra olho de pombo cinza paduana, serrada nas laterais com face natural, até 1500 x até 480mm, com espessura de 3,50cm, assente em superfície em osso com nata de cimento sobre argamassa de cimento, areia e saibro 1:2:2 e rejuntamento com cimento branco e corante</v>
          </cell>
          <cell r="C6495" t="str">
            <v>un</v>
          </cell>
        </row>
        <row r="6496">
          <cell r="A6496" t="str">
            <v>13.337.0071-0</v>
          </cell>
          <cell r="B6496" t="str">
            <v>Idem item 13.337.0070, exclusive nata de cimento, argamassa e rejuntamento</v>
          </cell>
          <cell r="C6496" t="str">
            <v>un</v>
          </cell>
        </row>
        <row r="6497">
          <cell r="A6497" t="str">
            <v>13.337.0073-0</v>
          </cell>
          <cell r="B6497" t="str">
            <v>Capa de degrau em gnaisses, pedra olho de pombo cinza paduana, serrada nas laterais com face serrada em um lado, até 1000 x até 370mm, com espessura de 2,80cm, assente em superfície em osso, com nata de cimento sobre argamassa de cimento, areia e saibro 1:2:2 e rejuntamento com cimento branco e corante</v>
          </cell>
          <cell r="C6497" t="str">
            <v>un</v>
          </cell>
        </row>
        <row r="6498">
          <cell r="A6498" t="str">
            <v>13.337.0074-0</v>
          </cell>
          <cell r="B6498" t="str">
            <v>Idem item 13.337.0073, exclusive nata de cimento, argamassa e rejuntamento</v>
          </cell>
          <cell r="C6498" t="str">
            <v>un</v>
          </cell>
        </row>
        <row r="6499">
          <cell r="A6499" t="str">
            <v>13.337.0077-0</v>
          </cell>
          <cell r="B6499" t="str">
            <v>Capa de degrau em gnaisses, pedra olho de pombo cinza paduana, serrada nas laterais com face natural, até 1000 x até 200mm, com espessura de 2,80cm, assente em superfície em osso, com nata de cimento sobre argamassa de cimento, areia e saibro 1:2:2 e rejuntamento com cimento branco e corante</v>
          </cell>
          <cell r="C6499" t="str">
            <v>un</v>
          </cell>
        </row>
        <row r="6500">
          <cell r="A6500" t="str">
            <v>13.337.0078-0</v>
          </cell>
          <cell r="B6500" t="str">
            <v>Idem item 13.337.0077, exclusive nata de cimento, argamassa e rejuntamento</v>
          </cell>
          <cell r="C6500" t="str">
            <v>un</v>
          </cell>
        </row>
        <row r="6501">
          <cell r="A6501" t="str">
            <v>13.337.0080-0</v>
          </cell>
          <cell r="B6501" t="str">
            <v>Capa de degrau em gnaisses, pedra olho de pombo cinza paduana, serrada nas laterais com face serrada nos dois lados natural, até 1000 x até 200mm, com espessura de 2,80cm, assente em superfície em osso, com nata de cimento sobre argamassa de cimento, areia e saibro 1:2:2 e  rejuntamento com cimento branco e corante</v>
          </cell>
          <cell r="C6501" t="str">
            <v>un</v>
          </cell>
        </row>
        <row r="6502">
          <cell r="A6502" t="str">
            <v>13.337.0081-0</v>
          </cell>
          <cell r="B6502" t="str">
            <v>Idem item 13.337.0080, exclusive nata de cimento, argamassa e rejuntamento</v>
          </cell>
          <cell r="C6502" t="str">
            <v>un</v>
          </cell>
        </row>
        <row r="6503">
          <cell r="A6503" t="str">
            <v>13.337.0083-0</v>
          </cell>
          <cell r="B6503" t="str">
            <v>Capa de degrau em gnaisses, pedra olho de pombo cinza paduana, face serrada nos dois lados, até 1500 x até 200mm, com espessura de 2,80cm, assente em superfície em osso, com nata de cimento sobre argamassa de cimento, areia e saibro 1:2:2 e rejuntamento com cimento branco e corante</v>
          </cell>
          <cell r="C6503" t="str">
            <v>un</v>
          </cell>
        </row>
        <row r="6504">
          <cell r="A6504" t="str">
            <v>13.337.0084-0</v>
          </cell>
          <cell r="B6504" t="str">
            <v>Idem item 13.337.0083, exclusive nata de cimento, argamassa e rejuntamento</v>
          </cell>
          <cell r="C6504" t="str">
            <v>un</v>
          </cell>
        </row>
        <row r="6505">
          <cell r="A6505" t="str">
            <v>13.337.0087-0</v>
          </cell>
          <cell r="B6505" t="str">
            <v>Capa de degrau em gnaisses, pedra olho de pombo cinza paduana, face serrada nos dois lados, até 1000 x até 200mm, com espessura de 2,80cm, assente em superfície em osso, com nata de cimento sobre argamassa de cimento, areia e saibro 1:2:2 e rejuntamento com cimento branco e corante</v>
          </cell>
          <cell r="C6505" t="str">
            <v>un</v>
          </cell>
        </row>
        <row r="6506">
          <cell r="A6506" t="str">
            <v>13.337.0088-0</v>
          </cell>
          <cell r="B6506" t="str">
            <v>Idem item 13.337.0087, exclusive nata de cimento, argamassa e rejuntamento</v>
          </cell>
          <cell r="C6506" t="str">
            <v>un</v>
          </cell>
        </row>
        <row r="6507">
          <cell r="A6507" t="str">
            <v>13.337.0090-0</v>
          </cell>
          <cell r="B6507" t="str">
            <v>Rodapé de gnaisses, pedra olho de pombo cinza paduana, serrada nas laterais com face natural altura 8cm, com espessura de 1cm, assente em parede em osso, com argamassa de cimento, areia e saibro, no traço 1:2:2 e nata de cimento, sobre chapisco de cimento e areia, no traço 1:3 (inclusive este) e rejuntamento pronto</v>
          </cell>
          <cell r="C6507" t="str">
            <v>m</v>
          </cell>
        </row>
        <row r="6508">
          <cell r="A6508" t="str">
            <v>13.337.0091-0</v>
          </cell>
          <cell r="B6508" t="str">
            <v>Idem item 13.337.0090, exclusive nata de cimento, argamassa, chapisco e rejuntamento</v>
          </cell>
          <cell r="C6508" t="str">
            <v>m</v>
          </cell>
        </row>
        <row r="6509">
          <cell r="A6509" t="str">
            <v>13.337.0100-0</v>
          </cell>
          <cell r="B6509" t="str">
            <v>Revestimento de piso com gnaisses, pedra madeira rosa paduana, serrada nas laterais com face natural, 60 x 60cm, com espessura de 4cm, assente em superfície em osso, com nata de cimento sobre argamassa de cimento, areia e saibro 1:2:2 e rejuntamento pronto</v>
          </cell>
          <cell r="C6509" t="str">
            <v>m²</v>
          </cell>
        </row>
        <row r="6510">
          <cell r="A6510" t="str">
            <v>13.337.0101-0</v>
          </cell>
          <cell r="B6510" t="str">
            <v>Idem item 13.337.0100, exclusive nata de cimento, argamassa e rejuntamento</v>
          </cell>
          <cell r="C6510" t="str">
            <v>m²</v>
          </cell>
        </row>
        <row r="6511">
          <cell r="A6511" t="str">
            <v>13.337.0110-0</v>
          </cell>
          <cell r="B6511" t="str">
            <v>Revestimento de piso com gnaisses, pedra madeira rosa paduana, serrada nas laterais com face natural, 60 x 40cm, com espessura de 3cm, assente em superfície em osso, com nata de cimento sobre argamassa de cimento, areia e saibro 1:2:2 e rejuntamento pronto</v>
          </cell>
          <cell r="C6511" t="str">
            <v>m²</v>
          </cell>
        </row>
        <row r="6512">
          <cell r="A6512" t="str">
            <v>13.337.0111-0</v>
          </cell>
          <cell r="B6512" t="str">
            <v>Idem item 13.337.0110, exclusive nata de cimento, argamassa e rejuntamento</v>
          </cell>
          <cell r="C6512" t="str">
            <v>m²</v>
          </cell>
        </row>
        <row r="6513">
          <cell r="A6513" t="str">
            <v>13.337.0115-0</v>
          </cell>
          <cell r="B6513" t="str">
            <v>Revestimento de piso com gnaisses, pedra madeira rosa paduana, serrada nas laterais com face natural, 60 x 30cm, com espessura de 3cm, assente em superfície em osso, com nata de cimento sobre argamassa de cimento, areia e saibro 1:2:2 e rejuntamento pronto</v>
          </cell>
          <cell r="C6513" t="str">
            <v>m²</v>
          </cell>
        </row>
        <row r="6514">
          <cell r="A6514" t="str">
            <v>13.337.0116-0</v>
          </cell>
          <cell r="B6514" t="str">
            <v>Idem item 13.337.0115, exclusive nata de cimento, argamassa e rejuntamento</v>
          </cell>
          <cell r="C6514" t="str">
            <v>m²</v>
          </cell>
        </row>
        <row r="6515">
          <cell r="A6515" t="str">
            <v>13.337.0125-0</v>
          </cell>
          <cell r="B6515" t="str">
            <v>Revestimento de piso com gnaisses, pedra madeira rosa paduana, serrada nas laterais com face natural, 47 x 47cm, com espessura de 3cm, assente em superfície em osso, com nata de cimento sobre argamassa de cimento, areia e saibro 1:2:2 e rejuntamento pronto</v>
          </cell>
          <cell r="C6515" t="str">
            <v>m²</v>
          </cell>
        </row>
        <row r="6516">
          <cell r="A6516" t="str">
            <v>13.337.0126-0</v>
          </cell>
          <cell r="B6516" t="str">
            <v>Idem item 13.337.0125, exclusive nata de cimento, argamassa e rejuntamento</v>
          </cell>
          <cell r="C6516" t="str">
            <v>m²</v>
          </cell>
        </row>
        <row r="6517">
          <cell r="A6517" t="str">
            <v>13.337.0130-0</v>
          </cell>
          <cell r="B6517" t="str">
            <v>Revestimento de piso com gnaisses, pedra madeira rosa paduana, serrada nas laterais com face natural, 46 x 23cm, com espessura de 2,30cm, assente em superfície em osso, com nata de cimento sobre argamassa de cimento, areia e saibro 1:2:2 e rejuntamento pronto</v>
          </cell>
          <cell r="C6517" t="str">
            <v>m²</v>
          </cell>
        </row>
        <row r="6518">
          <cell r="A6518" t="str">
            <v>13.337.0131-0</v>
          </cell>
          <cell r="B6518" t="str">
            <v>Idem item 13.337.0130, exclusive nata de cimento, argamassa e rejuntamento</v>
          </cell>
          <cell r="C6518" t="str">
            <v>m²</v>
          </cell>
        </row>
        <row r="6519">
          <cell r="A6519" t="str">
            <v>13.337.0135-0</v>
          </cell>
          <cell r="B6519" t="str">
            <v>Revestimento de piso com gnaisses, pedra madeira rosa paduana, serrada nas laterais com face natural, 40 x 40cm, com espessura de 2,30cm, assente em superfície em osso, com nata de cimento sobre argamassa de cimento, areia e saibro 1:2:2 e rejuntamento pronto</v>
          </cell>
          <cell r="C6519" t="str">
            <v>m²</v>
          </cell>
        </row>
        <row r="6520">
          <cell r="A6520" t="str">
            <v>13.337.0136-0</v>
          </cell>
          <cell r="B6520" t="str">
            <v>Idem item 13.337.0135, exclusive nata de cimento, argamassa e rejuntamento</v>
          </cell>
          <cell r="C6520" t="str">
            <v>m²</v>
          </cell>
        </row>
        <row r="6521">
          <cell r="A6521" t="str">
            <v>13.337.0140-0</v>
          </cell>
          <cell r="B6521" t="str">
            <v>Revestimento de piso com gnaisses, pedra madeira rosa paduana, serrada nas laterais com face natural, 40 x 20cm, com espessura de 2,30cm, assente em superfície em osso, com nata de cimento sobre argamassa de cimento, areia e saibro 1:2:2 e rejuntamento pronto</v>
          </cell>
          <cell r="C6521" t="str">
            <v>m²</v>
          </cell>
        </row>
        <row r="6522">
          <cell r="A6522" t="str">
            <v>13.337.0141-0</v>
          </cell>
          <cell r="B6522" t="str">
            <v>Idem item 13.337.0140, exclusive nata de cimento, argamassa e rejuntamento</v>
          </cell>
          <cell r="C6522" t="str">
            <v>m²</v>
          </cell>
        </row>
        <row r="6523">
          <cell r="A6523" t="str">
            <v>13.337.0145-0</v>
          </cell>
          <cell r="B6523" t="str">
            <v>Revestimento de piso com gnaisses, pedra madeira rosa paduana, serrada nas laterais com face natural, 30 x 30cm, com espessura de 2,30cm, assente em superfície em osso, com nata de cimento sobre argamassa de cimento, areia e saibro 1:2:2 e rejuntamento pronto</v>
          </cell>
          <cell r="C6523" t="str">
            <v>m²</v>
          </cell>
        </row>
        <row r="6524">
          <cell r="A6524" t="str">
            <v>13.337.0146-0</v>
          </cell>
          <cell r="B6524" t="str">
            <v>Idem item 13.337.0145, exclusive nata de cimento, argamassa e rejuntamento</v>
          </cell>
          <cell r="C6524" t="str">
            <v>m²</v>
          </cell>
        </row>
        <row r="6525">
          <cell r="A6525" t="str">
            <v>13.337.0150-0</v>
          </cell>
          <cell r="B6525" t="str">
            <v>Revestimento de piso com gnaisses, pedra madeira rosa paduana, serrada nas laterais com face natural, 30 x 15cm, com espessura de 1,80cm, assente em superfície em osso, com nata de cimento sobre argamassa de cimento, areia e saibro 1:2:2 e rejuntamento pronto</v>
          </cell>
          <cell r="C6525" t="str">
            <v>m²</v>
          </cell>
        </row>
        <row r="6526">
          <cell r="A6526" t="str">
            <v>13.337.0151-0</v>
          </cell>
          <cell r="B6526" t="str">
            <v>Idem item 13.337.0150, exclusive nata de cimento, argamassa e rejuntamento</v>
          </cell>
          <cell r="C6526" t="str">
            <v>m²</v>
          </cell>
        </row>
        <row r="6527">
          <cell r="A6527" t="str">
            <v>13.337.0155-0</v>
          </cell>
          <cell r="B6527" t="str">
            <v>Revestimento de piso com gnaisses, pedra madeira rosa paduana, serrada nas laterais com face natural, 23 x 11,50cm, com espessura de 1,50cm, assente em superfície em osso, com nata de cimento sobre argamassa de cimento, areia e saibro 1:2:2 e rejuntamento pronto</v>
          </cell>
          <cell r="C6527" t="str">
            <v>m²</v>
          </cell>
        </row>
        <row r="6528">
          <cell r="A6528" t="str">
            <v>13.337.0156-0</v>
          </cell>
          <cell r="B6528" t="str">
            <v>Idem item 13.337.0155, exclusive nata de cimento, argamassa e rejuntamento</v>
          </cell>
          <cell r="C6528" t="str">
            <v>m²</v>
          </cell>
        </row>
        <row r="6529">
          <cell r="A6529" t="str">
            <v>13.337.0158-0</v>
          </cell>
          <cell r="B6529" t="str">
            <v>Rodapé de gnaisses, pedra madeira rosa paduana, serrada nas laterais com face natural, altura de 8cm, com espessura de 1cm, assente em parede em osso, argamassa de cimento, areia e saibro, no traço 1:2:2 e rejuntamento pronto</v>
          </cell>
          <cell r="C6529" t="str">
            <v xml:space="preserve">m </v>
          </cell>
        </row>
        <row r="6530">
          <cell r="A6530" t="str">
            <v>13.337.0159-0</v>
          </cell>
          <cell r="B6530" t="str">
            <v>Idem item 13.337.0158, exclusive nata de cimento, argamassa, chapisco e rejuntamento</v>
          </cell>
          <cell r="C6530" t="str">
            <v>m</v>
          </cell>
        </row>
        <row r="6531">
          <cell r="A6531" t="str">
            <v>13.337.0160-0</v>
          </cell>
          <cell r="B6531" t="str">
            <v xml:space="preserve">Revestimento de piso com gnaisses pedra carijó paduana, serrada nas laterais, com face natural, 60 x 60cm, com espessura de 4cm, assente em superfície em osso, com nata de cimento sobre argamassa de cimento, areia e saibro 1:2:2 e rejuntamento pronto </v>
          </cell>
          <cell r="C6531" t="str">
            <v>m²</v>
          </cell>
        </row>
        <row r="6532">
          <cell r="A6532" t="str">
            <v>13.337.0161-0</v>
          </cell>
          <cell r="B6532" t="str">
            <v>Idem item 13.337.0160, exclusive nata de cimento, argamassa e rejuntamento</v>
          </cell>
          <cell r="C6532" t="str">
            <v>m²</v>
          </cell>
        </row>
        <row r="6533">
          <cell r="A6533" t="str">
            <v>13.337.0165-0</v>
          </cell>
          <cell r="B6533" t="str">
            <v>Revestimento de piso com gnaisses pedra carijó paduana, serrada nas laterais, com face natural, 60 x 40cm, com espessura de 3cm, assente em superfície em osso, com nata de cimento sobre argamassa de cimento, areia e saibro 1:2:2 e rejuntamento pronto</v>
          </cell>
          <cell r="C6533" t="str">
            <v>m²</v>
          </cell>
        </row>
        <row r="6534">
          <cell r="A6534" t="str">
            <v>13.337.0166-0</v>
          </cell>
          <cell r="B6534" t="str">
            <v>Idem item 13.337.0165, exclusive nata de cimento, argamassa e rejuntamento</v>
          </cell>
          <cell r="C6534" t="str">
            <v>m²</v>
          </cell>
        </row>
        <row r="6535">
          <cell r="A6535" t="str">
            <v>13.337.0170-0</v>
          </cell>
          <cell r="B6535" t="str">
            <v>Revestimento de piso com gnaisses pedra carijó paduana, serrada nas laterais, com face natural, 60 x 30cm, com espessura de 3cm, assente em superfície em osso, com nata de cimento sobre argamassa de cimento, areia e saibro 1:2:2 e rejuntamento pronto</v>
          </cell>
          <cell r="C6535" t="str">
            <v>m²</v>
          </cell>
        </row>
        <row r="6536">
          <cell r="A6536" t="str">
            <v>13.337.0171-0</v>
          </cell>
          <cell r="B6536" t="str">
            <v>Idem item 13.337.0170, exclusive nata de cimento, argamassa e rejuntamento</v>
          </cell>
          <cell r="C6536" t="str">
            <v>m²</v>
          </cell>
        </row>
        <row r="6537">
          <cell r="A6537" t="str">
            <v>13.337.0175-0</v>
          </cell>
          <cell r="B6537" t="str">
            <v>Revestimento de piso com gnaisses pedra carijó paduana, serrada nas laterais, com face natural, 47 x 47cm, com espessura de 3cm, assente em superfície em osso, com nata de cimento sobre argamassa de cimento, areia e saibro 1:2:2 e rejuntamento pronto</v>
          </cell>
          <cell r="C6537" t="str">
            <v>m²</v>
          </cell>
        </row>
        <row r="6538">
          <cell r="A6538" t="str">
            <v>13.337.0176-0</v>
          </cell>
          <cell r="B6538" t="str">
            <v>Idem item 13.337.0175, exclusive nata de cimento, argamassa e rejuntamento</v>
          </cell>
          <cell r="C6538" t="str">
            <v>m²</v>
          </cell>
        </row>
        <row r="6539">
          <cell r="A6539" t="str">
            <v>13.337.0180-0</v>
          </cell>
          <cell r="B6539" t="str">
            <v>Revestimento de piso com gnaisses pedra carijó paduana, serrada nas laterais, com face natural, 46 x 23cm, com espessura de 3cm, assente em superfície em osso, com nata de cimento sobre argamassa de cimento, areia e saibro 1:2:2 e rejuntamento pronto</v>
          </cell>
          <cell r="C6539" t="str">
            <v>m²</v>
          </cell>
        </row>
        <row r="6540">
          <cell r="A6540" t="str">
            <v>13.337.0181-0</v>
          </cell>
          <cell r="B6540" t="str">
            <v>Idem item 13.337.0180, exclusive nata de cimento, argamassa e rejuntamento</v>
          </cell>
          <cell r="C6540" t="str">
            <v>m²</v>
          </cell>
        </row>
        <row r="6541">
          <cell r="A6541" t="str">
            <v>13.337.0185-0</v>
          </cell>
          <cell r="B6541" t="str">
            <v>Revestimento de piso com gnaisses pedra carijó paduana, serrada nas laterais, com face natural, 40 x 40cm, com espessura de 2,30cm, assente em superfície em osso, com nata de cimento sobre argamassa de cimento, areia e saibro 1:2:2 e rejuntamento pronto</v>
          </cell>
          <cell r="C6541" t="str">
            <v>m²</v>
          </cell>
        </row>
        <row r="6542">
          <cell r="A6542" t="str">
            <v>13.337.0186-0</v>
          </cell>
          <cell r="B6542" t="str">
            <v>Idem item 13.337.0185, exclusive nata de cimento, argamassa e rejuntamento</v>
          </cell>
          <cell r="C6542" t="str">
            <v>m²</v>
          </cell>
        </row>
        <row r="6543">
          <cell r="A6543" t="str">
            <v>13.337.0190-0</v>
          </cell>
          <cell r="B6543" t="str">
            <v>Revestimento de piso com gnaisses pedra carijó paduana, serrada nas laterais, com face natural, 40 x 20cm, com espessura de 2,30cm, assente em superfície em osso, com nata de cimento sobre argamassa de cimento, areia e saibro 1:2:2 e rejuntamento pronto</v>
          </cell>
          <cell r="C6543" t="str">
            <v>m²</v>
          </cell>
        </row>
        <row r="6544">
          <cell r="A6544" t="str">
            <v>13.337.0191-0</v>
          </cell>
          <cell r="B6544" t="str">
            <v>Idem item 13.337.0190, exclusive nata de cimento, argamassa e rejuntamento</v>
          </cell>
          <cell r="C6544" t="str">
            <v>m²</v>
          </cell>
        </row>
        <row r="6545">
          <cell r="A6545" t="str">
            <v>13.337.0195-0</v>
          </cell>
          <cell r="B6545" t="str">
            <v>Revestimento de piso com gnaisses pedra carijó paduana, serrada nas laterais, com face natural, 30 x 30cm, com espessura de 2,30cm, assente em superfície em osso, com nata de cimento sobre argamassa de cimento, areia e saibro 1:2:2 e rejuntamento pronto</v>
          </cell>
          <cell r="C6545" t="str">
            <v>m²</v>
          </cell>
        </row>
        <row r="6546">
          <cell r="A6546" t="str">
            <v>13.337.0196-0</v>
          </cell>
          <cell r="B6546" t="str">
            <v>Idem item 13.337.0195, exclusive nata de cimento, argamassa e rejuntamento</v>
          </cell>
          <cell r="C6546" t="str">
            <v>m²</v>
          </cell>
        </row>
        <row r="6547">
          <cell r="A6547" t="str">
            <v>13.337.0200-0</v>
          </cell>
          <cell r="B6547" t="str">
            <v xml:space="preserve">Revestimento de piso com gnaisses pedra carijó paduana, serrada nas laterais, com face natural, 30 x 13cm, com espessura de 1,80cm, assente em superfície em osso, com nata de cimento sobre argamassa de cimento, areia e saibro 1:2:2 e rejuntamento pronto </v>
          </cell>
          <cell r="C6547" t="str">
            <v>m²</v>
          </cell>
        </row>
        <row r="6548">
          <cell r="A6548" t="str">
            <v>13.337.0201-0</v>
          </cell>
          <cell r="B6548" t="str">
            <v>Idem item 13.337.0200, exclusive nata de cimento, argamassa e rejuntamento</v>
          </cell>
          <cell r="C6548" t="str">
            <v>m²</v>
          </cell>
        </row>
        <row r="6549">
          <cell r="A6549" t="str">
            <v>13.337.0205-0</v>
          </cell>
          <cell r="B6549" t="str">
            <v>Revestimento de piso com gnaisses pedra carijó paduana, serrada nas laterais, com face natural, 23 x 11,50cm, com espessura de 2,30cm, assente em superfície em osso, com nata de cimento sobre argamassa de cimento, areia e saibro 1:2:2 e rejuntamento pronto</v>
          </cell>
          <cell r="C6549" t="str">
            <v>m²</v>
          </cell>
        </row>
        <row r="6550">
          <cell r="A6550" t="str">
            <v>13.337.0206-0</v>
          </cell>
          <cell r="B6550" t="str">
            <v>Idem item 13.337.0205, exclusive nata de cimento, argamassa e rejuntamento</v>
          </cell>
          <cell r="C6550" t="str">
            <v>m²</v>
          </cell>
        </row>
        <row r="6551">
          <cell r="A6551" t="str">
            <v>13.337.0208-0</v>
          </cell>
          <cell r="B6551" t="str">
            <v>Rodapé de gnaisses, pedra carijó paduana, serrada nas laterais com face natural 8cm, com espessura de 1cm, assente em parede em osso, com argamassa de cimento, areia e saibro, no traço 1:2:2 e nata de cimento, sobre chapisco de cimento e areia, no traço 1:3 (inclusive este) e rejuntamento pronto</v>
          </cell>
          <cell r="C6551" t="str">
            <v>m</v>
          </cell>
        </row>
        <row r="6552">
          <cell r="A6552" t="str">
            <v>13.337.0209-0</v>
          </cell>
          <cell r="B6552" t="str">
            <v>Idem item 13.337.0208, exclusive nata de cimento, argamassa, chapisco e rejuntamento</v>
          </cell>
          <cell r="C6552" t="str">
            <v>m</v>
          </cell>
        </row>
        <row r="6553">
          <cell r="A6553" t="str">
            <v>13.345.0015-0</v>
          </cell>
          <cell r="B6553" t="str">
            <v>Revestimento de pisos em mármore branco clássico ou granito cinza, em placas, 2cm de espessura, com 2 polimentos, assente em superfície em osso, com nata de cimento sobre argamassa de cimento, areia e saibro, no traço 1:2:2 e rejuntamento em cimento branco</v>
          </cell>
          <cell r="C6553" t="str">
            <v>m²</v>
          </cell>
        </row>
        <row r="6554">
          <cell r="A6554" t="str">
            <v>13.345.0016-0</v>
          </cell>
          <cell r="B6554" t="str">
            <v>Idem item 13.345.0015, com 3cm de espessura</v>
          </cell>
          <cell r="C6554" t="str">
            <v>m²</v>
          </cell>
        </row>
        <row r="6555">
          <cell r="A6555" t="str">
            <v>13.345.0017-0</v>
          </cell>
          <cell r="B6555" t="str">
            <v>Idem item 13.345.0015, exclusive nata de cimento, argamassa e rejuntamento</v>
          </cell>
          <cell r="C6555" t="str">
            <v>m²</v>
          </cell>
        </row>
        <row r="6556">
          <cell r="A6556" t="str">
            <v>13.345.0018-0</v>
          </cell>
          <cell r="B6556" t="str">
            <v>Idem item 13.345.0016, exclusive nata de cimento, argamassa e rejuntamento</v>
          </cell>
          <cell r="C6556" t="str">
            <v>m²</v>
          </cell>
        </row>
        <row r="6557">
          <cell r="A6557" t="str">
            <v>13.345.0020-0</v>
          </cell>
          <cell r="B6557" t="str">
            <v>Rodapé de mármore branco clássico com 10cm de altura e 2cm de espessura, com 2 polimentos, assente em parede em osso, com argamassa de cimento, areia e saibro, no traço 1:2:2 e nata de cimento, sobre chapisco de cimento e areia, no traço 1:3 (inclusive estes) e rejuntamento em cimento branco</v>
          </cell>
          <cell r="C6557" t="str">
            <v>m</v>
          </cell>
        </row>
        <row r="6558">
          <cell r="A6558" t="str">
            <v>13.345.0021-0</v>
          </cell>
          <cell r="B6558" t="str">
            <v>Idem item 13.345.0020, exclusive nata de cimento, argamassa, chapisco e rejuntamento</v>
          </cell>
          <cell r="C6558" t="str">
            <v>m</v>
          </cell>
        </row>
        <row r="6559">
          <cell r="A6559" t="str">
            <v>13.345.0025-0</v>
          </cell>
          <cell r="B6559" t="str">
            <v>Soleira de mármore branco clássico, de 3 x 13cm, com 2 polimentos, assente como em 13.345.0015</v>
          </cell>
          <cell r="C6559" t="str">
            <v>m</v>
          </cell>
        </row>
        <row r="6560">
          <cell r="A6560" t="str">
            <v>13.345.0026-0</v>
          </cell>
          <cell r="B6560" t="str">
            <v>Idem item 13.345.0025, exclusive nata de cimento, argamassa e rejuntamento</v>
          </cell>
          <cell r="C6560" t="str">
            <v>m</v>
          </cell>
        </row>
        <row r="6561">
          <cell r="A6561" t="str">
            <v>13.345.0030-0</v>
          </cell>
          <cell r="B6561" t="str">
            <v>Soleira de mármore branco clássico, de 3 x 15cm, com 2 polimentos, assente em superfície em osso, com nata de cimento sobre argamassa de cimento, areia e saibro, no traço 1:2:2 e rejuntamento em cimento branco</v>
          </cell>
          <cell r="C6561" t="str">
            <v>m</v>
          </cell>
        </row>
        <row r="6562">
          <cell r="A6562" t="str">
            <v>13.345.0031-0</v>
          </cell>
          <cell r="B6562" t="str">
            <v>Idem item 13.345.0030, exclusive nata de cimento, argamassa e rejuntamento</v>
          </cell>
          <cell r="C6562" t="str">
            <v>m</v>
          </cell>
        </row>
        <row r="6563">
          <cell r="A6563" t="str">
            <v>13.345.0035-0</v>
          </cell>
          <cell r="B6563" t="str">
            <v>Idem item 13.345.0025, de 3 x 25cm</v>
          </cell>
          <cell r="C6563" t="str">
            <v>m</v>
          </cell>
        </row>
        <row r="6564">
          <cell r="A6564" t="str">
            <v>13.345.0036-0</v>
          </cell>
          <cell r="B6564" t="str">
            <v>Idem item 13.345.0035, exclusive nata de cimento, argamassa e rejuntamento</v>
          </cell>
          <cell r="C6564" t="str">
            <v>m</v>
          </cell>
        </row>
        <row r="6565">
          <cell r="A6565" t="str">
            <v>13.345.0040-0</v>
          </cell>
          <cell r="B6565" t="str">
            <v>Idem item 13.345.0025, de 3 x 45cm, sem desnível, para portas de 2 folhas</v>
          </cell>
          <cell r="C6565" t="str">
            <v>m</v>
          </cell>
        </row>
        <row r="6566">
          <cell r="A6566" t="str">
            <v>13.345.0041-0</v>
          </cell>
          <cell r="B6566" t="str">
            <v>Idem item 13.345.0040, exclusive nata de cimento, argamassa e rejuntamento</v>
          </cell>
          <cell r="C6566" t="str">
            <v>m</v>
          </cell>
        </row>
        <row r="6567">
          <cell r="A6567" t="str">
            <v>13.345.0055-0</v>
          </cell>
          <cell r="B6567" t="str">
            <v>Chapim ou espelho de mármore branco clássico, com 2 x 17cm com 1 polimento, assente como em 13.345.0020</v>
          </cell>
          <cell r="C6567" t="str">
            <v>m</v>
          </cell>
        </row>
        <row r="6568">
          <cell r="A6568" t="str">
            <v>13.345.0056-0</v>
          </cell>
          <cell r="B6568" t="str">
            <v>Idem item 13.345.0055, exclusive nata de cimento, argamassa, chapisco e rejuntamento</v>
          </cell>
          <cell r="C6568" t="str">
            <v>m</v>
          </cell>
        </row>
        <row r="6569">
          <cell r="A6569" t="str">
            <v>13.345.0060-0</v>
          </cell>
          <cell r="B6569" t="str">
            <v>Capa de degrau, de mármore branco clássico, com 3 x 28cm, com 1 polimento, assente como em 13.345.0015</v>
          </cell>
          <cell r="C6569" t="str">
            <v>m</v>
          </cell>
        </row>
        <row r="6570">
          <cell r="A6570" t="str">
            <v>13.345.0061-0</v>
          </cell>
          <cell r="B6570" t="str">
            <v>Idem item 13.345.0060, exclusive nata de cimento, argamassa e rejuntamento</v>
          </cell>
          <cell r="C6570" t="str">
            <v>m</v>
          </cell>
        </row>
        <row r="6571">
          <cell r="A6571" t="str">
            <v>13.345.0065-0</v>
          </cell>
          <cell r="B6571" t="str">
            <v>Idem item 13.345.0060, com 3 x 30cm</v>
          </cell>
          <cell r="C6571" t="str">
            <v>m</v>
          </cell>
        </row>
        <row r="6572">
          <cell r="A6572" t="str">
            <v>13.345.0066-0</v>
          </cell>
          <cell r="B6572" t="str">
            <v>Idem item 13.345.0065, exclusive nata de cimento, argamassa e rejuntamento</v>
          </cell>
          <cell r="C6572" t="str">
            <v>m</v>
          </cell>
        </row>
        <row r="6573">
          <cell r="A6573" t="str">
            <v>13.348.0010-0</v>
          </cell>
          <cell r="B6573" t="str">
            <v>Revestimento de pisos com granito cinza andorinha, em placas com espessura de 2cm, sem acabamento, assente em superfície em osso, com nata de cimento sobre argamassa de cimento, areia e saibro, no traço 1:2:2 e rejuntamento pronto</v>
          </cell>
          <cell r="C6573" t="str">
            <v>m²</v>
          </cell>
        </row>
        <row r="6574">
          <cell r="A6574" t="str">
            <v>13.348.0011-0</v>
          </cell>
          <cell r="B6574" t="str">
            <v>Idem item 13.348.0010, exclusive nata de cimento, argamassa de assentamento e rejuntamento</v>
          </cell>
          <cell r="C6574" t="str">
            <v>m²</v>
          </cell>
        </row>
        <row r="6575">
          <cell r="A6575" t="str">
            <v>13.348.0012-0</v>
          </cell>
          <cell r="B6575" t="str">
            <v>Revestimento de pisos com  granito cinza andorinha apicoado, em placas, com espessura de 3cm, assentado sobre terreno nivelado, com nata de cimento sobre argamassa de cimento e areia, no traço 1:3</v>
          </cell>
          <cell r="C6575" t="str">
            <v>m²</v>
          </cell>
        </row>
        <row r="6576">
          <cell r="A6576" t="str">
            <v>13.348.0030-0</v>
          </cell>
          <cell r="B6576" t="str">
            <v>Rodapé de granito cinza andorinha ou marmore branco, com acabamento serrado, com 7cm de altura e 2cm de espessura, assente em parede em osso, com chapisco , argamassa de cimento, areia e saibro no traço 1:2:2 e nata de cimento sobre chapisco de cimento e areia, no traço 1:3 (inclusive este) e rejuntamento pronto</v>
          </cell>
          <cell r="C6576" t="str">
            <v>m</v>
          </cell>
        </row>
        <row r="6577">
          <cell r="A6577" t="str">
            <v>13.348.0031-0</v>
          </cell>
          <cell r="B6577" t="str">
            <v>Idem item 13.348.0030, exclusive nata de cimento, argamassa, chapisco, e rejuntamento</v>
          </cell>
          <cell r="C6577" t="str">
            <v>m</v>
          </cell>
        </row>
        <row r="6578">
          <cell r="A6578" t="str">
            <v>13.348.0040-0</v>
          </cell>
          <cell r="B6578" t="str">
            <v>Capa de degrau em granito cinza andorinha, 30 x 3cm, sem acabamento, assente como em 13.348.0010</v>
          </cell>
          <cell r="C6578" t="str">
            <v>m</v>
          </cell>
        </row>
        <row r="6579">
          <cell r="A6579" t="str">
            <v>13.348.0041-0</v>
          </cell>
          <cell r="B6579" t="str">
            <v>Idem item 13.348.0040, exclusive nata de cimento, argamassa e rejuntamento</v>
          </cell>
          <cell r="C6579" t="str">
            <v>m</v>
          </cell>
        </row>
        <row r="6580">
          <cell r="A6580" t="str">
            <v>13.348.0045-0</v>
          </cell>
          <cell r="B6580" t="str">
            <v>Espelho ou chapim em granito cinza andorinha, 20 x 3cm, sem acabamento, assentado como no item 13.348.0030</v>
          </cell>
          <cell r="C6580" t="str">
            <v>m</v>
          </cell>
        </row>
        <row r="6581">
          <cell r="A6581" t="str">
            <v>13.348.0046-0</v>
          </cell>
          <cell r="B6581" t="str">
            <v>Idem item 13.348.0045, exclusive nata de cimento, argamassa, chapisco e rejuntamento</v>
          </cell>
          <cell r="C6581" t="str">
            <v>m</v>
          </cell>
        </row>
        <row r="6582">
          <cell r="A6582" t="str">
            <v>13.348.0050-0</v>
          </cell>
          <cell r="B6582" t="str">
            <v>Peitoril em granito cinza andorinha, espessura de 2cm, largura 15 a 18cm, assentado com nata de cimento sobre argamassa de cimento, saibro e areia, no traço 1:3:3 e rejuntamento com cimento branco</v>
          </cell>
          <cell r="C6582" t="str">
            <v>m</v>
          </cell>
        </row>
        <row r="6583">
          <cell r="A6583" t="str">
            <v>13.348.0051-0</v>
          </cell>
          <cell r="B6583" t="str">
            <v>Idem item 13.348.0050, exclusive argamassa, nata de cimento e rejuntamento</v>
          </cell>
          <cell r="C6583" t="str">
            <v>m</v>
          </cell>
        </row>
        <row r="6584">
          <cell r="A6584" t="str">
            <v>13.348.0055-0</v>
          </cell>
          <cell r="B6584" t="str">
            <v>Idem item 13.348.0050, espessura de 2cm, com largura de 28cm</v>
          </cell>
          <cell r="C6584" t="str">
            <v>m</v>
          </cell>
        </row>
        <row r="6585">
          <cell r="A6585" t="str">
            <v>13.348.0056-0</v>
          </cell>
          <cell r="B6585" t="str">
            <v>Idem item 13.348.0055, exclusive argamassa, nata de cimento e rejuntamento</v>
          </cell>
          <cell r="C6585" t="str">
            <v>m</v>
          </cell>
        </row>
        <row r="6586">
          <cell r="A6586" t="str">
            <v>13.348.0070-0</v>
          </cell>
          <cell r="B6586" t="str">
            <v>Soleira em granito cinza andorinha, espessura de 3cm, com 2 polimentos, largura de 13cm, assentado com argamassa de cimento, saibro e areia, no traço 1:2:2, e rejuntamento com cimento branco e corante</v>
          </cell>
          <cell r="C6586" t="str">
            <v>m</v>
          </cell>
        </row>
        <row r="6587">
          <cell r="A6587" t="str">
            <v>13.348.0071-0</v>
          </cell>
          <cell r="B6587" t="str">
            <v>Idem item 13.348.0070, exclusive argamassa e rejuntamento</v>
          </cell>
          <cell r="C6587" t="str">
            <v>m</v>
          </cell>
        </row>
        <row r="6588">
          <cell r="A6588" t="str">
            <v>13.348.0075-0</v>
          </cell>
          <cell r="B6588" t="str">
            <v>Soleira em granito cinza andorinha, espessura de 3cm, com 2 polimentos, largura de 15cm, assentado com argamassa de cimento, saibro e areia, no traço 1:2:2, e rejuntamento com cimento branco e corante</v>
          </cell>
          <cell r="C6588" t="str">
            <v>m</v>
          </cell>
        </row>
        <row r="6589">
          <cell r="A6589" t="str">
            <v>13.348.0076-0</v>
          </cell>
          <cell r="B6589" t="str">
            <v>Idem item 13.348.0075, exclusive argamassa e rejuntamento</v>
          </cell>
          <cell r="C6589" t="str">
            <v>m</v>
          </cell>
        </row>
        <row r="6590">
          <cell r="A6590" t="str">
            <v>13.348.0080-0</v>
          </cell>
          <cell r="B6590" t="str">
            <v>Idem item 13.348.0070, largura de 25cm</v>
          </cell>
          <cell r="C6590" t="str">
            <v>m</v>
          </cell>
        </row>
        <row r="6591">
          <cell r="A6591" t="str">
            <v>13.348.0081-0</v>
          </cell>
          <cell r="B6591" t="str">
            <v>Idem item 13.348.0080, exclusive argamassa e rejuntamento</v>
          </cell>
          <cell r="C6591" t="str">
            <v>m</v>
          </cell>
        </row>
        <row r="6592">
          <cell r="A6592" t="str">
            <v>13.365.0010-0</v>
          </cell>
          <cell r="B6592" t="str">
            <v>Revestimento de pisos com granito preto em placas, com espessura de 2cm, com 2 polimentos, assentes em superfície em osso, com nata de cimento sobre argamassa de cimento, areia e saibro, no traço 1:2:2 e rejuntamento de cimento branco e corante</v>
          </cell>
          <cell r="C6592" t="str">
            <v>m²</v>
          </cell>
        </row>
        <row r="6593">
          <cell r="A6593" t="str">
            <v>13.365.0011-0</v>
          </cell>
          <cell r="B6593" t="str">
            <v>Idem item 13.365.0010, exclusive nata de cimento, argamassa e rejuntamento</v>
          </cell>
          <cell r="C6593" t="str">
            <v>m²</v>
          </cell>
        </row>
        <row r="6594">
          <cell r="A6594" t="str">
            <v>13.365.0015-0</v>
          </cell>
          <cell r="B6594" t="str">
            <v>Idem item 13.365.0010, com medidas acima de 30 x 30cm e espessura de 3cm</v>
          </cell>
          <cell r="C6594" t="str">
            <v>m²</v>
          </cell>
        </row>
        <row r="6595">
          <cell r="A6595" t="str">
            <v>13.365.0016-0</v>
          </cell>
          <cell r="B6595" t="str">
            <v>Idem item, 13.365.0015, exclusive nata de cimento, argamassa e rejuntamento</v>
          </cell>
          <cell r="C6595" t="str">
            <v>m²</v>
          </cell>
        </row>
        <row r="6596">
          <cell r="A6596" t="str">
            <v>13.365.0020-0</v>
          </cell>
          <cell r="B6596" t="str">
            <v>Rodapé de granito preto com 10cm de altura e 2cm de espessura, com 2 polimentos, assente em parede em osso, com argamassa de cimento, areia e saibro, no traço 1:2:2 e nata de cimento, sobre chapisco de cimento e areia, no traço 1:3 (inclusive este) e rejuntamento de cimento branco e corante</v>
          </cell>
          <cell r="C6596" t="str">
            <v>m</v>
          </cell>
        </row>
        <row r="6597">
          <cell r="A6597" t="str">
            <v>13.365.0021-0</v>
          </cell>
          <cell r="B6597" t="str">
            <v>Idem item, 13.365.0020, exclusive chapisco, argamassa, nata de cimento e rejuntamento</v>
          </cell>
          <cell r="C6597" t="str">
            <v>m</v>
          </cell>
        </row>
        <row r="6598">
          <cell r="A6598" t="str">
            <v>13.365.0025-0</v>
          </cell>
          <cell r="B6598" t="str">
            <v>Soleira de granito preto de 3 x 13cm com 2 polimentos, assente como em 13.365.0010</v>
          </cell>
          <cell r="C6598" t="str">
            <v>m</v>
          </cell>
        </row>
        <row r="6599">
          <cell r="A6599" t="str">
            <v>13.365.0026-0</v>
          </cell>
          <cell r="B6599" t="str">
            <v>Idem item 13.365.0025, exclusive nata de cimento, argamassa e rejuntamento</v>
          </cell>
          <cell r="C6599" t="str">
            <v>m</v>
          </cell>
        </row>
        <row r="6600">
          <cell r="A6600" t="str">
            <v>13.365.0030-0</v>
          </cell>
          <cell r="B6600" t="str">
            <v>Idem item 13.365.0025, com 3 x 15cm</v>
          </cell>
          <cell r="C6600" t="str">
            <v>m</v>
          </cell>
        </row>
        <row r="6601">
          <cell r="A6601" t="str">
            <v>13.365.0031-0</v>
          </cell>
          <cell r="B6601" t="str">
            <v>Idem item 13.365.0030, exclusive nata de cimento, argamassa e rejuntamento</v>
          </cell>
          <cell r="C6601" t="str">
            <v>m</v>
          </cell>
        </row>
        <row r="6602">
          <cell r="A6602" t="str">
            <v>13.365.0035-0</v>
          </cell>
          <cell r="B6602" t="str">
            <v>Idem item 13.365.0025, com 3 x 25cm</v>
          </cell>
          <cell r="C6602" t="str">
            <v>m</v>
          </cell>
        </row>
        <row r="6603">
          <cell r="A6603" t="str">
            <v>13.365.0036-0</v>
          </cell>
          <cell r="B6603" t="str">
            <v>Idem item 13.365.0035, exclusive nata de cimento, argamassa e rejuntamento</v>
          </cell>
          <cell r="C6603" t="str">
            <v>m</v>
          </cell>
        </row>
        <row r="6604">
          <cell r="A6604" t="str">
            <v>13.365.0055-0</v>
          </cell>
          <cell r="B6604" t="str">
            <v xml:space="preserve">Chapim ou espelho de granito preto com 2 x 17cm, com 1 polimento, assente em parede em osso, com argamassa de cimento, areia e saibro, no traço 1:2:2 e nata de cimento, sobre chapisco de cimento e areia, no traço 1:3 (inclusive este) e rejuntamento de cimento branco e corante </v>
          </cell>
          <cell r="C6604" t="str">
            <v>m</v>
          </cell>
        </row>
        <row r="6605">
          <cell r="A6605" t="str">
            <v>13.365.0056-0</v>
          </cell>
          <cell r="B6605" t="str">
            <v>Idem item 13.365.0055, exclusive chapisco, argamassa, rejuntamento e nata de cimento</v>
          </cell>
          <cell r="C6605" t="str">
            <v>m</v>
          </cell>
        </row>
        <row r="6606">
          <cell r="A6606" t="str">
            <v>13.365.0060-0</v>
          </cell>
          <cell r="B6606" t="str">
            <v xml:space="preserve">Capa de degrau de granito preto, com 3 x 28cm, com 1 polimento,  assente em parede em osso, com argamassa de cimento, areia e saibro, no traço 1:2:2 e nata de cimento, sobre chapisco de cimento e areia, no traço 1:3 (inclusive este) e rejuntamento de cimento branco e corante </v>
          </cell>
          <cell r="C6606" t="str">
            <v>m</v>
          </cell>
        </row>
        <row r="6607">
          <cell r="A6607" t="str">
            <v>13.365.0061-0</v>
          </cell>
          <cell r="B6607" t="str">
            <v>Idem item 13.365.0060, exclusive nata de cimento, argamassa e rejuntamento</v>
          </cell>
          <cell r="C6607" t="str">
            <v>m</v>
          </cell>
        </row>
        <row r="6608">
          <cell r="A6608" t="str">
            <v>13.365.0065-0</v>
          </cell>
          <cell r="B6608" t="str">
            <v>Idem item 13.365.0060, com 3 x 30cm</v>
          </cell>
          <cell r="C6608" t="str">
            <v>m</v>
          </cell>
        </row>
        <row r="6609">
          <cell r="A6609" t="str">
            <v>13.365.0066-0</v>
          </cell>
          <cell r="B6609" t="str">
            <v>Idem item 13.365.0065, exclusive nata de cimento, argamassa e rejuntamento</v>
          </cell>
          <cell r="C6609" t="str">
            <v>m</v>
          </cell>
        </row>
        <row r="6610">
          <cell r="A6610" t="str">
            <v>13.365.0075-0</v>
          </cell>
          <cell r="B6610" t="str">
            <v>Revestimento de piso com granito cinza corumbá, em placas, com espessura de 2cm, polido e lustrado, assente com argamassa colante, juntas de 2mm de espessura e rejuntamento pronto</v>
          </cell>
          <cell r="C6610" t="str">
            <v>m²</v>
          </cell>
        </row>
        <row r="6611">
          <cell r="A6611" t="str">
            <v>13.365.0076-0</v>
          </cell>
          <cell r="B6611" t="str">
            <v>Idem item 13.365.0075, exclusive argamassa colante e rejuntamento</v>
          </cell>
          <cell r="C6611" t="str">
            <v>m²</v>
          </cell>
        </row>
        <row r="6612">
          <cell r="A6612" t="str">
            <v>13.365.0078-0</v>
          </cell>
          <cell r="B6612" t="str">
            <v>Idem item 13.365.0075, exclusive polimento</v>
          </cell>
          <cell r="C6612" t="str">
            <v>m²</v>
          </cell>
        </row>
        <row r="6613">
          <cell r="A6613" t="str">
            <v>13.365.0079-0</v>
          </cell>
          <cell r="B6613" t="str">
            <v>Idem item 13.365.0078, exclusive argamassa colante e rejuntamento</v>
          </cell>
          <cell r="C6613" t="str">
            <v>m²</v>
          </cell>
        </row>
        <row r="6614">
          <cell r="A6614" t="str">
            <v>13.365.0083-0</v>
          </cell>
          <cell r="B6614" t="str">
            <v>Rodapé de granito cinza corumbá, com 10cm de altura e 2cm de espessura, assente em parede em osso, com argamassa de cimento, areia e saibro no traço 1:2:2 e nata de cimento sobre chapisco de cimento e areia, no traço 1:3 (inclusive este) e rejuntamento pronto</v>
          </cell>
          <cell r="C6614" t="str">
            <v>m</v>
          </cell>
        </row>
        <row r="6615">
          <cell r="A6615" t="str">
            <v>13.365.0084-0</v>
          </cell>
          <cell r="B6615" t="str">
            <v>Idem item 13.365.0083, exclusive nata de cimento, chapisco, argamassa e rejuntamento</v>
          </cell>
          <cell r="C6615" t="str">
            <v>m</v>
          </cell>
        </row>
        <row r="6616">
          <cell r="A6616" t="str">
            <v>13.365.0085-0</v>
          </cell>
          <cell r="B6616" t="str">
            <v>Capa de degrau em granito cinza corumbá, largura de 30cm, com espessura de 3cm, com polimento, assente em superfície em osso, com nata de cimento sobre argamassa de cimento, areia e saibro, no traço 1:2:2 e rejuntamento pronto</v>
          </cell>
          <cell r="C6616" t="str">
            <v>m</v>
          </cell>
        </row>
        <row r="6617">
          <cell r="A6617" t="str">
            <v>13.365.0086-0</v>
          </cell>
          <cell r="B6617" t="str">
            <v>Idem item 13.365.0085, exclusive nata de cimento, argamassa e rejuntamento</v>
          </cell>
          <cell r="C6617" t="str">
            <v>m</v>
          </cell>
        </row>
        <row r="6618">
          <cell r="A6618" t="str">
            <v>13.365.0087-0</v>
          </cell>
          <cell r="B6618" t="str">
            <v>Espelho ou chapim em granito cinza corumbá, espessura de 3cm, largura de 20cm, polido e assente como em 13.365.0083</v>
          </cell>
          <cell r="C6618" t="str">
            <v>m</v>
          </cell>
        </row>
        <row r="6619">
          <cell r="A6619" t="str">
            <v>13.365.0088-0</v>
          </cell>
          <cell r="B6619" t="str">
            <v>Idem item 13.365.0087, exclusive nata de cimento, argamassa, chapisco e rejuntamento</v>
          </cell>
          <cell r="C6619" t="str">
            <v>m</v>
          </cell>
        </row>
        <row r="6620">
          <cell r="A6620" t="str">
            <v>13.365.0100-0</v>
          </cell>
          <cell r="B6620" t="str">
            <v>Chapim/testeira em granito cinza corumbá, serrado, 10cm de largura e espessura de 2cm, assente em parede em osso, com argamassa de cimento, areia e saibro no traço 1:2:2 e nata de cimento sobre chapisco de cimento e areia, no traço 1:3 (inclusive este) e rejuntamento pronto</v>
          </cell>
          <cell r="C6620" t="str">
            <v>m</v>
          </cell>
        </row>
        <row r="6621">
          <cell r="A6621" t="str">
            <v>13.365.0101-0</v>
          </cell>
          <cell r="B6621" t="str">
            <v>Idem item 13.365.0100, exclusive nata de cimento, chapisco,argamassa e rejuntamento</v>
          </cell>
          <cell r="C6621" t="str">
            <v>m</v>
          </cell>
        </row>
        <row r="6622">
          <cell r="A6622" t="str">
            <v>13.365.0150-0</v>
          </cell>
          <cell r="B6622" t="str">
            <v>Peitoril em granito cinza corumbá, 2cm de espessura, largura de 15 a 18cm, assentado com nata de cimento sobre argamassa de cimento, saibro e areia, no traço 1:3:3 e rejuntamento com cimento branco</v>
          </cell>
          <cell r="C6622" t="str">
            <v>m</v>
          </cell>
        </row>
        <row r="6623">
          <cell r="A6623" t="str">
            <v>13.365.0151-0</v>
          </cell>
          <cell r="B6623" t="str">
            <v>Idem item 13.365.0150, exclusive nata de cimento, argamassa e rejuntamento</v>
          </cell>
          <cell r="C6623" t="str">
            <v>m</v>
          </cell>
        </row>
        <row r="6624">
          <cell r="A6624" t="str">
            <v>13.365.0155-0</v>
          </cell>
          <cell r="B6624" t="str">
            <v>Idem item 13.365.0150, 2cm de espessura e largura de 28cm</v>
          </cell>
          <cell r="C6624" t="str">
            <v>m</v>
          </cell>
        </row>
        <row r="6625">
          <cell r="A6625" t="str">
            <v>13.365.0156-0</v>
          </cell>
          <cell r="B6625" t="str">
            <v>Idem item 13.365.0155, exclusive nata de cimento, argamassa e rejuntamento</v>
          </cell>
          <cell r="C6625" t="str">
            <v>m</v>
          </cell>
        </row>
        <row r="6626">
          <cell r="A6626" t="str">
            <v>13.365.0170-A</v>
          </cell>
          <cell r="B6626" t="str">
            <v>Soleira em granito cinza corumbá, 2cm de espessura, com 2 polimentos, largura de 13cm, assente em superfície em osso, com nata de cimento sobre argamassa de cimento, saibro e areia, no traço 1:2:2 e rejuntamento com cimento branco e corante</v>
          </cell>
          <cell r="C6626" t="str">
            <v>m</v>
          </cell>
        </row>
        <row r="6627">
          <cell r="A6627" t="str">
            <v>13.365.0171-0</v>
          </cell>
          <cell r="B6627" t="str">
            <v>Idem item 13.365.0170, exclusive nata de cimento, argamassa e rejuntamento</v>
          </cell>
          <cell r="C6627" t="str">
            <v>m</v>
          </cell>
        </row>
        <row r="6628">
          <cell r="A6628" t="str">
            <v>13.365.0175-0</v>
          </cell>
          <cell r="B6628" t="str">
            <v>Idem item 13.365.0170, com largura de 15cm</v>
          </cell>
          <cell r="C6628" t="str">
            <v>m</v>
          </cell>
        </row>
        <row r="6629">
          <cell r="A6629" t="str">
            <v>13.365.0176-0</v>
          </cell>
          <cell r="B6629" t="str">
            <v>Idem item 13.365.0175, exclusive nata de cimento, argamassa e rejuntamento</v>
          </cell>
          <cell r="C6629" t="str">
            <v>m</v>
          </cell>
        </row>
        <row r="6630">
          <cell r="A6630" t="str">
            <v>13.365.0180-0</v>
          </cell>
          <cell r="B6630" t="str">
            <v>Idem item 13.365.0170, com largura de 25cm e espessura de 3cm</v>
          </cell>
          <cell r="C6630" t="str">
            <v>m</v>
          </cell>
        </row>
        <row r="6631">
          <cell r="A6631" t="str">
            <v>13.365.0181-0</v>
          </cell>
          <cell r="B6631" t="str">
            <v>Idem item 13.365.0180, exclusive nata de cimento, argamassa e rejuntamento</v>
          </cell>
          <cell r="C6631" t="str">
            <v>m</v>
          </cell>
        </row>
        <row r="6632">
          <cell r="A6632" t="str">
            <v>13.366.0010-0</v>
          </cell>
          <cell r="B6632" t="str">
            <v>Revestimento de piso com granito rústico em placas, espessura de 3 a 4cm, com corte manual, assente em superfície em osso, com nata de cimento sobre argamassa de cimento, areia e saibro, no traço 1:2:2 e rejuntamento pronto</v>
          </cell>
          <cell r="C6632" t="str">
            <v>m²</v>
          </cell>
        </row>
        <row r="6633">
          <cell r="A6633" t="str">
            <v>13.366.0011-0</v>
          </cell>
          <cell r="B6633" t="str">
            <v>Idem item 13.366.0010, exclusive nata de cimento, argamassa e rejuntamento</v>
          </cell>
          <cell r="C6633" t="str">
            <v>m²</v>
          </cell>
        </row>
        <row r="6634">
          <cell r="A6634" t="str">
            <v>13.368.0010-0</v>
          </cell>
          <cell r="B6634" t="str">
            <v>Revestimento de piso com granito capão bonito, em placa de 2cm de espessura, acabamento polido, assentado sobre terreno nivelado, com nata de cimento sobre argamassa de cimento e areia, no traço 1:3</v>
          </cell>
          <cell r="C6634" t="str">
            <v>m²</v>
          </cell>
        </row>
        <row r="6635">
          <cell r="A6635" t="str">
            <v>13.368.0011-0</v>
          </cell>
          <cell r="B6635" t="str">
            <v>Idem item 13.368.0010, exclusive nata de cimento eargamassa</v>
          </cell>
          <cell r="C6635" t="str">
            <v>m²</v>
          </cell>
        </row>
        <row r="6636">
          <cell r="A6636" t="str">
            <v>13.368.0012-0</v>
          </cell>
          <cell r="B6636" t="str">
            <v>Revestimento de bancadas ou ilhargas, com granito capão bonito, em placa de 2cm de espessura, acabamento polido, assente com nata de cimento sobre argamassa de cimento e areia, no traço 1:3</v>
          </cell>
          <cell r="C6636" t="str">
            <v>m²</v>
          </cell>
        </row>
        <row r="6637">
          <cell r="A6637" t="str">
            <v>13.368.0013-0</v>
          </cell>
          <cell r="B6637" t="str">
            <v>Idem item 13.368.0012, exclusive nata de cimento e argamassa</v>
          </cell>
          <cell r="C6637" t="str">
            <v>m²</v>
          </cell>
        </row>
        <row r="6638">
          <cell r="A6638" t="str">
            <v>13.368.0015-0</v>
          </cell>
          <cell r="B6638" t="str">
            <v>Revestimento de piso com granito capão bonito, em placa de 2cm de espessura, acabamento apicoado, assentado sobre terreno nivelado, com nata de cimento sobre argamassa de cimento e areia, no traço 1:3</v>
          </cell>
          <cell r="C6638" t="str">
            <v>m²</v>
          </cell>
        </row>
        <row r="6639">
          <cell r="A6639" t="str">
            <v>13.368.0016-0</v>
          </cell>
          <cell r="B6639" t="str">
            <v>Idem item 13.368.0015, exclusive nata de cimento e argamassa</v>
          </cell>
          <cell r="C6639" t="str">
            <v>m²</v>
          </cell>
        </row>
        <row r="6640">
          <cell r="A6640" t="str">
            <v>13.369.0010-0</v>
          </cell>
          <cell r="B6640" t="str">
            <v>Revestimento de piso com granito cinza miracema levigado, em placas, com espessura de 3cm, assentado sobre superfície em osso, com nata de cimento sobre argamassa de cimento e areia, no traço de 1:3</v>
          </cell>
          <cell r="C6640" t="str">
            <v>m²</v>
          </cell>
        </row>
        <row r="6641">
          <cell r="A6641" t="str">
            <v>13.369.0011-0</v>
          </cell>
          <cell r="B6641" t="str">
            <v>Idem item 13.369.0010, exclusive nata de cimento e argamassa</v>
          </cell>
          <cell r="C6641" t="str">
            <v>m²</v>
          </cell>
        </row>
        <row r="6642">
          <cell r="A6642" t="str">
            <v>13.369.0015-0</v>
          </cell>
          <cell r="B6642" t="str">
            <v>Revestimento de piso com granito cinza miracema flameado, em placas, com espessura de 3cm, assentado sobre superfície em osso, com nata de cimento sobre argamassa de cimento e areia, no traço de 1:3</v>
          </cell>
          <cell r="C6642" t="str">
            <v>m²</v>
          </cell>
        </row>
        <row r="6643">
          <cell r="A6643" t="str">
            <v>13.369.0016-0</v>
          </cell>
          <cell r="B6643" t="str">
            <v>Idem item 13.369.0015, exclusive nata de cimento e argamassa</v>
          </cell>
          <cell r="C6643" t="str">
            <v>m²</v>
          </cell>
        </row>
        <row r="6644">
          <cell r="A6644" t="str">
            <v>13.369.0020-0</v>
          </cell>
          <cell r="B6644" t="str">
            <v>Revestimento de piso com granito cinza Miracema serrado e face natural, em placas, com espessura de 3cm, assentado sobre superfície em osso, com nata de cimento sobre argamassa de cimento e areia, no traço de 1:3</v>
          </cell>
          <cell r="C6644" t="str">
            <v>m²</v>
          </cell>
        </row>
        <row r="6645">
          <cell r="A6645" t="str">
            <v>13.369.0021-0</v>
          </cell>
          <cell r="B6645" t="str">
            <v>Idem item 13.369.0020, exclusive nata de cimento e argamassa</v>
          </cell>
          <cell r="C6645" t="str">
            <v>m²</v>
          </cell>
        </row>
        <row r="6646">
          <cell r="A6646" t="str">
            <v>13.369.0025-0</v>
          </cell>
          <cell r="B6646" t="str">
            <v>Revestimento de piso com granito juparana, em placas, com espessura de 2cm, acabamento polido, assentado sobre superfície em osso, com nata de cimento sobre argamassa de cimento, saibro e areia, no traço 1:2:2</v>
          </cell>
          <cell r="C6646" t="str">
            <v>m²</v>
          </cell>
        </row>
        <row r="6647">
          <cell r="A6647" t="str">
            <v>13.369.0026-0</v>
          </cell>
          <cell r="B6647" t="str">
            <v>Idem item 13.369.0025, exclusive nata de cimento e argamassa</v>
          </cell>
          <cell r="C6647" t="str">
            <v>m²</v>
          </cell>
        </row>
        <row r="6648">
          <cell r="A6648" t="str">
            <v>13.370.0010-0</v>
          </cell>
          <cell r="B6648" t="str">
            <v>Pátio de concreto, na espessura de 8cm, no traço 1:3:3 em volume, formando quadros de 1,00 x 1,00m, com sarrafos de madeira incorporados, exclusive preparo do terreno</v>
          </cell>
          <cell r="C6648" t="str">
            <v>m²</v>
          </cell>
        </row>
        <row r="6649">
          <cell r="A6649" t="str">
            <v>13.370.0015-0</v>
          </cell>
          <cell r="B6649" t="str">
            <v>Pátio de concreto, na espessura de 10cm, no traço 1:2:3 em volume, formando quadros de 1,50 x 1,50m, com sarrafos de madeira incorporados, exclusive preparo do terreno</v>
          </cell>
          <cell r="C6649" t="str">
            <v>m²</v>
          </cell>
        </row>
        <row r="6650">
          <cell r="A6650" t="str">
            <v>13.370.0020-0</v>
          </cell>
          <cell r="B6650" t="str">
            <v>Idem item 13.370.0015, na espessura de 12cm, no traço 1:2:2,5</v>
          </cell>
          <cell r="C6650" t="str">
            <v>m²</v>
          </cell>
        </row>
        <row r="6651">
          <cell r="A6651" t="str">
            <v>13.370.0025-0</v>
          </cell>
          <cell r="B6651" t="str">
            <v>Idem item 13.370.0015, na espessura de 15cm, no traço 1:2:2</v>
          </cell>
          <cell r="C6651" t="str">
            <v>m²</v>
          </cell>
        </row>
        <row r="6652">
          <cell r="A6652" t="str">
            <v>13.370.0040-0</v>
          </cell>
          <cell r="B6652" t="str">
            <v>Pavimentação tipo plaqueamento executado com placas de 40 x 80 x 10cm de concreto fck=10MPa, junta de 2cm, inclusive preparo do terreno</v>
          </cell>
          <cell r="C6652" t="str">
            <v>m²</v>
          </cell>
        </row>
        <row r="6653">
          <cell r="A6653" t="str">
            <v>13.370.0045-0</v>
          </cell>
          <cell r="B6653" t="str">
            <v>Idem item 13.370.0040, com armação de tela estrutural CA-60, pré-fabricada, malha quadrada, soldada, fio diâmetro de 3,4mm a cada 15cm</v>
          </cell>
          <cell r="C6653" t="str">
            <v>m²</v>
          </cell>
        </row>
        <row r="6654">
          <cell r="A6654" t="str">
            <v>13.370.0050-0</v>
          </cell>
          <cell r="B6654" t="str">
            <v>Idem item 13.370.0045, com junta de 8cm, plantada de grama</v>
          </cell>
          <cell r="C6654" t="str">
            <v>m²</v>
          </cell>
        </row>
        <row r="6655">
          <cell r="A6655" t="str">
            <v>13.370.0055-0</v>
          </cell>
          <cell r="B6655" t="str">
            <v>Pavimentação com placas de concreto pré-moldadas, 40 x 40 x 6cm, fck=10MPa, com interstícios de 5cm, assentes com argamassa de cimento e areia, no traço 1:8, exclusive tomada de juntas e preparo do terreno</v>
          </cell>
          <cell r="C6655" t="str">
            <v>m²</v>
          </cell>
        </row>
        <row r="6656">
          <cell r="A6656" t="str">
            <v>13.370.0060-0</v>
          </cell>
          <cell r="B6656" t="str">
            <v>Pavimentação tipo plaqueamento “in situ”, para proteção de impermeabilização, com placas de 60 x 60 x 2,5cm, fundidas e revestidas com argamassa de cimento e areia, no traço 1:3, juntas de 2,5cm, tomadas com hidroasfalto, cimento e areia, no traço 1:1:3, exclusive estas</v>
          </cell>
          <cell r="C6656" t="str">
            <v>m²</v>
          </cell>
        </row>
        <row r="6657">
          <cell r="A6657" t="str">
            <v>13.371.0010-0</v>
          </cell>
          <cell r="B6657" t="str">
            <v>Idem item 13.370.0010, utilizando concreto importado de usina</v>
          </cell>
          <cell r="C6657" t="str">
            <v>m²</v>
          </cell>
        </row>
        <row r="6658">
          <cell r="A6658" t="str">
            <v>13.371.0015-0</v>
          </cell>
          <cell r="B6658" t="str">
            <v>Idem item 13.370.0015, utilizando concreto importado de usina</v>
          </cell>
          <cell r="C6658" t="str">
            <v>m²</v>
          </cell>
        </row>
        <row r="6659">
          <cell r="A6659" t="str">
            <v>13.371.0020-0</v>
          </cell>
          <cell r="B6659" t="str">
            <v>Idem item 13.370.0015, utilizando concreto importado de usina, na espessura de 12cm</v>
          </cell>
          <cell r="C6659" t="str">
            <v>m²</v>
          </cell>
        </row>
        <row r="6660">
          <cell r="A6660" t="str">
            <v>13.371.0025-0</v>
          </cell>
          <cell r="B6660" t="str">
            <v>Idem item 13.370.0015, utilizando concreto importado de usina, na espessura de 15cm</v>
          </cell>
          <cell r="C6660" t="str">
            <v>m²</v>
          </cell>
        </row>
        <row r="6661">
          <cell r="A6661" t="str">
            <v>13.373.0010-0</v>
          </cell>
          <cell r="B6661" t="str">
            <v>Pátio de concreto armado, capeado com agregado de alta resistência, alisado mecanicamente, com espessura de 8 a 10cm, sobre terreno acertado e sobre lastro de brita corrida compactada, exclusive acerto do terreno, lastro de brita e fornecimento do concreto e da armação, inclusive junta plástica a cada 2,50m, toda a mão-de-obra e equipamentos necessários</v>
          </cell>
          <cell r="C6661" t="str">
            <v>m²</v>
          </cell>
        </row>
        <row r="6662">
          <cell r="A6662" t="str">
            <v>13.373.0020-0</v>
          </cell>
          <cell r="B6662" t="str">
            <v>Piso de concreto armado monolítico, com junta fria, alisado com régua vibratória, espessura  de 10cm, sobre terreno acertado e sobre lastro de brita, exclusive acerto do terreno, inclusive brita, lona de tecido resinado, tela soldada de 15x15cm #4,2mm (dupla), concreto usinado resistência à compressão de 20MPa com transporte do concreto e toda a mão-de-obra e equipamento necessários</v>
          </cell>
          <cell r="C6662" t="str">
            <v>m²</v>
          </cell>
        </row>
        <row r="6663">
          <cell r="A6663" t="str">
            <v>13.373.0021-0</v>
          </cell>
          <cell r="B6663" t="str">
            <v>Idem item 13.373.0020, exclusive tela</v>
          </cell>
          <cell r="C6663" t="str">
            <v>m²</v>
          </cell>
        </row>
        <row r="6664">
          <cell r="A6664" t="str">
            <v>13.373.0025-0</v>
          </cell>
          <cell r="B6664" t="str">
            <v>Idem item 13.373.0020, utilizando concreto colorido (óxido de ferro vermelho sintético) preparado com betoneira</v>
          </cell>
          <cell r="C6664" t="str">
            <v>m²</v>
          </cell>
        </row>
        <row r="6665">
          <cell r="A6665" t="str">
            <v>13.373.0026-0</v>
          </cell>
          <cell r="B6665" t="str">
            <v>Idem item 13.373.0025, exclusive tela</v>
          </cell>
          <cell r="C6665" t="str">
            <v>m²</v>
          </cell>
        </row>
        <row r="6666">
          <cell r="A6666" t="str">
            <v>13.373.0030-0</v>
          </cell>
          <cell r="B6666" t="str">
            <v>Idem item 13.373.0020, com 15 cm de espessura</v>
          </cell>
          <cell r="C6666" t="str">
            <v>m²</v>
          </cell>
        </row>
        <row r="6667">
          <cell r="A6667" t="str">
            <v>13.373.0031-0</v>
          </cell>
          <cell r="B6667" t="str">
            <v>Idem item 13.373.0030, exclusive tela</v>
          </cell>
          <cell r="C6667" t="str">
            <v>m²</v>
          </cell>
        </row>
        <row r="6668">
          <cell r="A6668" t="str">
            <v>13.373.0035-0</v>
          </cell>
          <cell r="B6668" t="str">
            <v>Idem item 13.373.0020, com 20 cm de espessura</v>
          </cell>
          <cell r="C6668" t="str">
            <v>m²</v>
          </cell>
        </row>
        <row r="6669">
          <cell r="A6669" t="str">
            <v>13.373.0036-0</v>
          </cell>
          <cell r="B6669" t="str">
            <v>Idem item 13.373.0035, exclusive tela</v>
          </cell>
          <cell r="C6669" t="str">
            <v>m²</v>
          </cell>
        </row>
        <row r="6670">
          <cell r="A6670" t="str">
            <v>13.375.0010-0</v>
          </cell>
          <cell r="B6670" t="str">
            <v>Camada impermeabilizadora de piso, de concreto simples, com 8cm de espessura, no traço 1:3:4, com impermeabilizante de pega normal adicionado à água da mistura do concreto na dosagem 1:12</v>
          </cell>
          <cell r="C6670" t="str">
            <v>m²</v>
          </cell>
        </row>
        <row r="6671">
          <cell r="A6671" t="str">
            <v>13.375.0015-0</v>
          </cell>
          <cell r="B6671" t="str">
            <v>Camada impermeabilizadora de piso, de concreto simples, com 10cm de espessura, no traço 1:3:4, com impermeabilizante de pega normal adicionado à água da mistura do concreto na dosagem 1:12</v>
          </cell>
          <cell r="C6671" t="str">
            <v>m²</v>
          </cell>
        </row>
        <row r="6672">
          <cell r="A6672" t="str">
            <v>13.380.0010-0</v>
          </cell>
          <cell r="B6672" t="str">
            <v xml:space="preserve">Piso de marmorite, compreendendo: </v>
          </cell>
          <cell r="C6672" t="str">
            <v>m²</v>
          </cell>
        </row>
        <row r="6673">
          <cell r="A6673" t="str">
            <v>13.380.0011-A</v>
          </cell>
          <cell r="B6673" t="str">
            <v xml:space="preserve">Piso de marmorite, compreendendo: a) Lastro, com 4cm de espessura média, de argamassa de cimento e areia grossa, no traço 1:4; b) Camada de marmorite, com 1 cm de espessura, feita com grana nº 1 de mármore preto e cimento, superfície estucada após a fundição, com 3 polimentos mecânicos, exclusive junta    </v>
          </cell>
          <cell r="C6673" t="str">
            <v>m²</v>
          </cell>
        </row>
        <row r="6674">
          <cell r="A6674" t="str">
            <v>13.380.0012-0</v>
          </cell>
          <cell r="B6674" t="str">
            <v>Piso de granitina, compreendendo:</v>
          </cell>
          <cell r="C6674" t="str">
            <v>m²</v>
          </cell>
        </row>
        <row r="6675">
          <cell r="A6675" t="str">
            <v>13.380.0013-0</v>
          </cell>
          <cell r="B6675" t="str">
            <v>Piso de granitina, compreendendo:</v>
          </cell>
          <cell r="C6675" t="str">
            <v>m²</v>
          </cell>
        </row>
        <row r="6676">
          <cell r="A6676" t="str">
            <v>13.380.0015-A</v>
          </cell>
          <cell r="B6676" t="str">
            <v>Rodapé de marmorite, fundido no local, com 10cm de altura, 1cm de espessura, terminando em canto reto junto ao piso, feito com cimento e grana nº 1 de mármore branco nacional, com polimento manual, o marmorite é executado sobre emboço prévio não incluido nesta</v>
          </cell>
          <cell r="C6676" t="str">
            <v>m</v>
          </cell>
        </row>
        <row r="6677">
          <cell r="A6677" t="str">
            <v>13.380.0016-0</v>
          </cell>
          <cell r="B6677" t="str">
            <v>Idem item 13.380.0015, na cor preta</v>
          </cell>
          <cell r="C6677" t="str">
            <v>m</v>
          </cell>
        </row>
        <row r="6678">
          <cell r="A6678" t="str">
            <v>13.380.0020-0</v>
          </cell>
          <cell r="B6678" t="str">
            <v>Escada de marmorite, composta de capa e espelho pré-moldados em oficina e assentados na obra, feito o marmorite com grana nº 1 de mármore branco nacional e cimento, e com camada de 6mm. Esta especificação se refere a escadas com largura total das duas peças de 0,48m e compreendendo 1,00m linear do conjunto de capa e espelho</v>
          </cell>
          <cell r="C6678" t="str">
            <v>m</v>
          </cell>
        </row>
        <row r="6679">
          <cell r="A6679" t="str">
            <v>13.380.0021-A</v>
          </cell>
          <cell r="B6679" t="str">
            <v xml:space="preserve">Escada de marmorite, composta de capa e espelho pré-moldados em oficina e assentados na obra, feito o marmorite com grana nº 1 de mármore preto nacional e cimento, e com camada de 6mm. Esta especificação se refere a escadas com largura total das duas peças de 0,48m e compreendendo 1,00m linear do conjunto de capa e espelho  </v>
          </cell>
          <cell r="C6679" t="str">
            <v>m</v>
          </cell>
        </row>
        <row r="6680">
          <cell r="A6680" t="str">
            <v>13.380.0025-0</v>
          </cell>
          <cell r="B6680" t="str">
            <v>Soleira, peitoril ou chapim de marmorite, pré-moldado em oficina e assentado na obra, com ou sem rebaixo, feito com grana nº 1 de mármore branco nacional e cimento, na espessura de 6mm</v>
          </cell>
          <cell r="C6680" t="str">
            <v>m²</v>
          </cell>
        </row>
        <row r="6681">
          <cell r="A6681" t="str">
            <v>13.380.0026-0</v>
          </cell>
          <cell r="B6681" t="str">
            <v>Idem item 13.380.0025, na cor preta</v>
          </cell>
          <cell r="C6681" t="str">
            <v>m²</v>
          </cell>
        </row>
        <row r="6682">
          <cell r="A6682" t="str">
            <v>13.381.0050-0</v>
          </cell>
          <cell r="B6682" t="str">
            <v>Junta plástica 17 x 3mm, para pisos contínuos. FORNECIMENTO e COLOCAÇÃO</v>
          </cell>
          <cell r="C6682" t="str">
            <v>m</v>
          </cell>
        </row>
        <row r="6683">
          <cell r="A6683" t="str">
            <v>13.381.0051-0</v>
          </cell>
          <cell r="B6683" t="str">
            <v>Idem item 13.381.0050, com 27 x 3mm</v>
          </cell>
          <cell r="C6683" t="str">
            <v>m</v>
          </cell>
        </row>
        <row r="6684">
          <cell r="A6684" t="str">
            <v>13.381.0085-0</v>
          </cell>
          <cell r="B6684" t="str">
            <v>Notas: 1.0 Para cômodos de até 10,00m², o total de juntas será: 
1.1 2,70m/m² (para quadros de 1,00 x 1,00m)
1.2 3,10m/m² (para quadros de 0,80 x 0,80m)
2.0 Para cômodos acima de 10,00m²:
2.1 2,50m/m² (para quadros de 1,00 x 1,00m)
2.2 2,90m/m² (para quadros de 0,80 x 0,80m)
 Junta metálica em latão 17 x 0,70mm, para pisos contínuos. FORNECIMENTO e COLOCAÇÃO</v>
          </cell>
          <cell r="C6684" t="str">
            <v>m</v>
          </cell>
        </row>
        <row r="6685">
          <cell r="A6685" t="str">
            <v>13.382.0001-0</v>
          </cell>
          <cell r="B6685" t="str">
            <v>Junta formada de argamassa de cimento e areia, no traço 1:3 com 5 x 5cm</v>
          </cell>
          <cell r="C6685" t="str">
            <v>m</v>
          </cell>
        </row>
        <row r="6686">
          <cell r="A6686" t="str">
            <v>13.383.0002-0</v>
          </cell>
          <cell r="B6686" t="str">
            <v>Junta impermeabilizante de hidroasfalto, cimento e areia, no traço 1:1:3 com 2,5 x 2,5cm</v>
          </cell>
          <cell r="C6686" t="str">
            <v>m</v>
          </cell>
        </row>
        <row r="6687">
          <cell r="A6687" t="str">
            <v>13.383.0003-0</v>
          </cell>
          <cell r="B6687" t="str">
            <v>Idem item 13.383.0002, com 2 x 2,5cm</v>
          </cell>
          <cell r="C6687" t="str">
            <v>m</v>
          </cell>
        </row>
        <row r="6688">
          <cell r="A6688" t="str">
            <v>13.384.0001-0</v>
          </cell>
          <cell r="B6688" t="str">
            <v>Junta gramada com 5cm de largura</v>
          </cell>
          <cell r="C6688" t="str">
            <v>m</v>
          </cell>
        </row>
        <row r="6689">
          <cell r="A6689" t="str">
            <v>13.384.0002-0</v>
          </cell>
          <cell r="B6689" t="str">
            <v>Idem item 13.384.0001, com 8cm</v>
          </cell>
          <cell r="C6689" t="str">
            <v>m</v>
          </cell>
        </row>
        <row r="6690">
          <cell r="A6690" t="str">
            <v>13.385.0000-0</v>
          </cell>
          <cell r="B6690" t="str">
            <v>Nota: Pátio de concreto com acabamento de alta resistência vide família 13.373 - Índice geral para fornecimento e assentamentode piso de alta resistência</v>
          </cell>
          <cell r="C6690" t="str">
            <v>un</v>
          </cell>
        </row>
        <row r="6691">
          <cell r="A6691" t="str">
            <v>13.385.0001-0</v>
          </cell>
          <cell r="B6691" t="str">
            <v>Piso de alta resistência, monolítico, moldado no local, em argamassa de cimento e agregados minerais, com espessura de 0,8cm, na cor natural do cimento e 3 polimentos mecânicos. O custo inclui base suporte em argamassa de cimento e areia, no traço 1:3 e servente para confecção, transporte da argamassa e servicos afins e não considera juntas (vide família 13.381)</v>
          </cell>
          <cell r="C6691" t="str">
            <v>m²</v>
          </cell>
        </row>
        <row r="6692">
          <cell r="A6692" t="str">
            <v>13.385.0002-0</v>
          </cell>
          <cell r="B6692" t="str">
            <v>Idem item 13.385.0001, na cor preta</v>
          </cell>
          <cell r="C6692" t="str">
            <v>m²</v>
          </cell>
        </row>
        <row r="6693">
          <cell r="A6693" t="str">
            <v>13.385.0003-0</v>
          </cell>
          <cell r="B6693" t="str">
            <v>Idem item 13.385.0001, na cor vermelha</v>
          </cell>
          <cell r="C6693" t="str">
            <v>m²</v>
          </cell>
        </row>
        <row r="6694">
          <cell r="A6694" t="str">
            <v>13.385.0004-0</v>
          </cell>
          <cell r="B6694" t="str">
            <v>Idem item 13.385.0001, com agregados metálicos</v>
          </cell>
          <cell r="C6694" t="str">
            <v>m²</v>
          </cell>
        </row>
        <row r="6695">
          <cell r="A6695" t="str">
            <v>13.385.0005-0</v>
          </cell>
          <cell r="B6695" t="str">
            <v>Rodapé de alta resistência, em argamassa de cimento e agregados minerais, com 10cm de altura, na cor natural do cimento, inclusive 3 polimentos, sendo os cantos salientes boleados, e os reentrantes e junto ao piso em meia cana</v>
          </cell>
          <cell r="C6695" t="str">
            <v>m</v>
          </cell>
        </row>
        <row r="6696">
          <cell r="A6696" t="str">
            <v>13.385.0006-0</v>
          </cell>
          <cell r="B6696" t="str">
            <v>Idem item 13.385.0005, na cor preta</v>
          </cell>
          <cell r="C6696" t="str">
            <v>m</v>
          </cell>
        </row>
        <row r="6697">
          <cell r="A6697" t="str">
            <v>13.385.0007-0</v>
          </cell>
          <cell r="B6697" t="str">
            <v>Idem item 13.385.0005, na cor vermelha</v>
          </cell>
          <cell r="C6697" t="str">
            <v>m</v>
          </cell>
        </row>
        <row r="6698">
          <cell r="A6698" t="str">
            <v>13.385.0008-0</v>
          </cell>
          <cell r="B6698" t="str">
            <v>Degrau de escada de alta resistência, composta de capa e espelho, em argamassa de cimento e agregados minerais, na cor natural do cimento, inclusive 3 polimentos</v>
          </cell>
          <cell r="C6698" t="str">
            <v>m</v>
          </cell>
        </row>
        <row r="6699">
          <cell r="A6699" t="str">
            <v>13.385.0009-0</v>
          </cell>
          <cell r="B6699" t="str">
            <v>Idem item 13.385.0008, na cor preta</v>
          </cell>
          <cell r="C6699" t="str">
            <v>m</v>
          </cell>
        </row>
        <row r="6700">
          <cell r="A6700" t="str">
            <v>13.385.0010-0</v>
          </cell>
          <cell r="B6700" t="str">
            <v>Idem item 13.385.0008, na cor vermelha</v>
          </cell>
          <cell r="C6700" t="str">
            <v>m</v>
          </cell>
        </row>
        <row r="6701">
          <cell r="A6701" t="str">
            <v>13.385.0050-0</v>
          </cell>
          <cell r="B6701" t="str">
            <v>Piso de alta resistência, para uso interno, em placas pré-moldadas, vibroprensada a 350t, medindo (40 x 40 x 3)cm, confeccionada com agregados minerais(quartzo) e cimento branco estrutural CP60, pigmentos, resistente a radiação ultravioleta, colocado sobre base existente, assentado com argamassa de cimento e areia no traço 3:1(farofa), acabamento em resina de poliuretano, fornecido paletizado e cintado, seguindo a Norma DIN 1100 nos ensaios de tração por compressão diametral e compressão axial, rejuntamento a base de epóxi, base seladora, 4 demãos de cera sistema pionner, e polimento com abrasivos diamantados com grãos 36/40/120/220/440. FORNECIMENTO e COLOCAÇÃO</v>
          </cell>
          <cell r="C6701" t="str">
            <v>m²</v>
          </cell>
        </row>
        <row r="6702">
          <cell r="A6702" t="str">
            <v>13.385.0051-0</v>
          </cell>
          <cell r="B6702" t="str">
            <v>Idem item 13.385.0050, exclusive farofa de cimento e areia 3:1, rejuntamento, base seladora, demãos de cera e polimento</v>
          </cell>
          <cell r="C6702" t="str">
            <v>m²</v>
          </cell>
        </row>
        <row r="6703">
          <cell r="A6703" t="str">
            <v>13.385.0055-0</v>
          </cell>
          <cell r="B6703" t="str">
            <v>Piso de alta resistência, para uso externo, em placas pré-moldadas, vibroprensada a 350t, medindo 40 x 40 x 3cm, confeccionada com agregados minerais (quartzo) e cimento branco estrutural CP60, pigmentos, resistente a radiação ultravioleta, colocado sobre base existente, assentado com argamassa de cimento e areia no traço 3:1(farofa), acabamento em resina de poliuretano, fornecido paletizado e cintado, seguindo a norma DIN 1100 nos ensaios de tração por compressão diametral e compressão axial. FORNECIMENTO e COLOCAÇÃO</v>
          </cell>
          <cell r="C6703" t="str">
            <v>m²</v>
          </cell>
        </row>
        <row r="6704">
          <cell r="A6704" t="str">
            <v>13.385.0056-0</v>
          </cell>
          <cell r="B6704" t="str">
            <v>Idem item 13.385.0055, exclusive, farofa de cimento e areia 3: 1</v>
          </cell>
          <cell r="C6704" t="str">
            <v>m²</v>
          </cell>
        </row>
        <row r="6705">
          <cell r="A6705" t="str">
            <v>13.385.0100-0</v>
          </cell>
          <cell r="B6705" t="str">
            <v>Rodapé de alta resistência, para uso interno, em placas pré-moldadas, vibro prensada a 350t, medindo (10 x 40 x 3)cm, confeccionada com agregados minerais (quartzo) e cimento branco estrutural CP60, pigmentos, resistente a radiação ultravioleta, acabamento em resina de poliuretano, fornecido paletizado e cintado, assentado com argamassa de cimento e areia no traço 3:1(farofa) e espessura de 3cm, rejuntamento a base de epóxi, base seladora e 4 demãos de cera sistema pionner e polimento manual com grãos 36/40/120/220/400, seguindo a norma DIN 1100 nos ensaios de tração por compressão diametral e compressão axial. FORNECIMENTO e COLOCAÇÃO</v>
          </cell>
          <cell r="C6705" t="str">
            <v>m</v>
          </cell>
        </row>
        <row r="6706">
          <cell r="A6706" t="str">
            <v>13.385.0101-0</v>
          </cell>
          <cell r="B6706" t="str">
            <v>Idem item 13.385.0100, exclusive farofa de cimento e areia 3:1, rejuntamento, base seladora, demãos de cera e polimento</v>
          </cell>
          <cell r="C6706" t="str">
            <v>m</v>
          </cell>
        </row>
        <row r="6707">
          <cell r="A6707" t="str">
            <v>13.387.0010-0</v>
          </cell>
          <cell r="B6707" t="str">
            <v>Piso de camada monolítica à base de resina epóxi 100% sólidos, sem solvente, com espessura de 3mm, composto de quartzo colorido, uma demão de epóxi de acabamento e a última demão à base resina poliuretano alifática (textura semilisa), inclusive preparo do substrato. FORNECIMENTO e COLOCAÇÃO</v>
          </cell>
          <cell r="C6707" t="str">
            <v>m²</v>
          </cell>
        </row>
        <row r="6708">
          <cell r="A6708" t="str">
            <v>13.387.0050-0</v>
          </cell>
          <cell r="B6708" t="str">
            <v>Rodapé de camada monolítica à base de resina epóxi, com perfil arredondado, altura de 7cm, acabamento com pintura à base da mesma resina do piso. FORNECIMENTO e COLOCAÇÃO</v>
          </cell>
          <cell r="C6708" t="str">
            <v>m</v>
          </cell>
        </row>
        <row r="6709">
          <cell r="A6709" t="str">
            <v>13.390.0020-0</v>
          </cell>
          <cell r="B6709" t="str">
            <v>Piso vinílico em ladrilhos de resina de PVC plastificante, com medidas em torno de 30 x 30cm, homogêneo, com flash, com 2mm de espessura, assentes sobre base existente, devendo atender a ABNT, no que concerne a resistência, ao impacto, solidez, dureza e ação de agentes químicos, inclusive adesivo. FORNECIMENTO e COLOCAÇÃO</v>
          </cell>
          <cell r="C6709" t="str">
            <v>m²</v>
          </cell>
        </row>
        <row r="6710">
          <cell r="A6710" t="str">
            <v>13.390.0025-0</v>
          </cell>
          <cell r="B6710" t="str">
            <v>Piso vinílico em ladrilhos de resina de PVC plastificante, com medidas em torno de 30 x 30cm, homogêneo, com flash, com 3mm de espessura, assentes sobre base existente, devendo atender a ABNT, no que concerne a resistência, ao impacto, solidez, dureza e ação de agentes químicos, inclusive adesivo. FORNECIMENTO e COLOCAÇÃO</v>
          </cell>
          <cell r="C6710" t="str">
            <v>m²</v>
          </cell>
        </row>
        <row r="6711">
          <cell r="A6711" t="str">
            <v>13.390.0027-0</v>
          </cell>
          <cell r="B6711" t="str">
            <v>Piso vinílico em ladrilhos de resina de PVC plastificante, em mantas de 2m de largura x 23m de comprimento, espessura de 2mm, reforço em poliuretano ultra resistente, para tráfego intenso, antifungicida e antibacteriano, várias cores, exclusive rodapé</v>
          </cell>
          <cell r="C6711" t="str">
            <v>m²</v>
          </cell>
        </row>
        <row r="6712">
          <cell r="A6712" t="str">
            <v>13.390.0028-0</v>
          </cell>
          <cell r="B6712" t="str">
            <v>Idem item 13.390.0020, mesclado ou mesclado com veios passantes</v>
          </cell>
          <cell r="C6712" t="str">
            <v>m²</v>
          </cell>
        </row>
        <row r="6713">
          <cell r="A6713" t="str">
            <v>13.390.0030-0</v>
          </cell>
          <cell r="B6713" t="str">
            <v>Idem item 13.390.0020, liso</v>
          </cell>
          <cell r="C6713" t="str">
            <v>m²</v>
          </cell>
        </row>
        <row r="6714">
          <cell r="A6714" t="str">
            <v>13.390.0031-0</v>
          </cell>
          <cell r="B6714" t="str">
            <v>Idem item 13.390.0020, liso, 3mm de espessura, linha Chroma</v>
          </cell>
          <cell r="C6714" t="str">
            <v>m²</v>
          </cell>
        </row>
        <row r="6715">
          <cell r="A6715" t="str">
            <v>13.390.0035-0</v>
          </cell>
          <cell r="B6715" t="str">
            <v>Idem item 13.390.0020, mesclado com veios passantes em toda a espessura, 7 cores, em placas de (60 x 60)cm, espessura de 2 mm, isento de borracha, uso pesado, Norma EN685</v>
          </cell>
          <cell r="C6715" t="str">
            <v>m²</v>
          </cell>
        </row>
        <row r="6716">
          <cell r="A6716" t="str">
            <v>13.390.0037-0</v>
          </cell>
          <cell r="B6716" t="str">
            <v>Idem item 13.390.0020, mesclado ou pontilhado, em mantas de 2m de largura x 20m de comprimento, espessura de 2mm, juntas soldadas a quente</v>
          </cell>
          <cell r="C6716" t="str">
            <v>m²</v>
          </cell>
        </row>
        <row r="6717">
          <cell r="A6717" t="str">
            <v>13.390.0040-0</v>
          </cell>
          <cell r="B6717" t="str">
            <v>Idem item 13.390.0037, heterogêneo, mesclado ou pontilhado pigmentado</v>
          </cell>
          <cell r="C6717" t="str">
            <v>m²</v>
          </cell>
        </row>
        <row r="6718">
          <cell r="A6718" t="str">
            <v>13.390.0042-0</v>
          </cell>
          <cell r="B6718" t="str">
            <v>Idem item 13.390.0020, em mantas de 2m de largura x 20m de comprimento, espessura de 3mm,liso, mesclado ou pontilhado, juntas soldadas a quente</v>
          </cell>
          <cell r="C6718" t="str">
            <v>m²</v>
          </cell>
        </row>
        <row r="6719">
          <cell r="A6719" t="str">
            <v>13.390.0045-0</v>
          </cell>
          <cell r="B6719" t="str">
            <v>Idem item 13.390.0020, antiestático, dissipador de energia, mesclado, dimensões de (61 x 61)cm, resistência de 5x108 – 1x109 ohms, composto de fibras condutivas de carbono tipo Paviflor</v>
          </cell>
          <cell r="C6719" t="str">
            <v>m²</v>
          </cell>
        </row>
        <row r="6720">
          <cell r="A6720" t="str">
            <v>13.390.0047-0</v>
          </cell>
          <cell r="B6720" t="str">
            <v>Idem item 13.390.0045, resistência de 2,5x104 – 1x106 ohms</v>
          </cell>
          <cell r="C6720" t="str">
            <v>m²</v>
          </cell>
        </row>
        <row r="6721">
          <cell r="A6721" t="str">
            <v>13.390.0048-0</v>
          </cell>
          <cell r="B6721" t="str">
            <v>Idem item 13.390.0020, 60 x 60cm, com 2,5mm de espessura, extra alto tráfego, com partícula de quartzo</v>
          </cell>
          <cell r="C6721" t="str">
            <v>m²</v>
          </cell>
        </row>
        <row r="6722">
          <cell r="A6722" t="str">
            <v>13.390.0050-0</v>
          </cell>
          <cell r="B6722" t="str">
            <v>Testeira em material vinílico com 6cm de largura. FORNECIMENTO e COLOCAÇÃO</v>
          </cell>
          <cell r="C6722" t="str">
            <v>m</v>
          </cell>
        </row>
        <row r="6723">
          <cell r="A6723" t="str">
            <v>13.390.0055-0</v>
          </cell>
          <cell r="B6723" t="str">
            <v>Rodapé de PVC tipo plano ou curvo, com 7,5cm de altura, para pisos vinílicos. FORNECIMENTO e COLOCAÇÃO</v>
          </cell>
          <cell r="C6723" t="str">
            <v>m</v>
          </cell>
        </row>
        <row r="6724">
          <cell r="A6724" t="str">
            <v>13.390.0058-0</v>
          </cell>
          <cell r="B6724" t="str">
            <v>Rodapé de PVC tipo hospitalar, plano ou curvo, com 7,5cm de altura, para pisos vinílicos. FORNECIMENTO e COLOCAÇÃO</v>
          </cell>
          <cell r="C6724" t="str">
            <v>m</v>
          </cell>
        </row>
        <row r="6725">
          <cell r="A6725" t="str">
            <v>13.390.0070-0</v>
          </cell>
          <cell r="B6725" t="str">
            <v>Suporte curvo e perfil de arremate para piso vinílico. FORNECIMENTO e COLOCAÇÃO</v>
          </cell>
          <cell r="C6725" t="str">
            <v>m</v>
          </cell>
        </row>
        <row r="6726">
          <cell r="A6726" t="str">
            <v>13.390.0075-0</v>
          </cell>
          <cell r="B6726" t="str">
            <v>Cordão de solda para fusão a quente, em juntas de pisos vinílicos flexíveis. FORNECIMENTO e ASSENTAMENTO</v>
          </cell>
          <cell r="C6726" t="str">
            <v>m</v>
          </cell>
        </row>
        <row r="6727">
          <cell r="A6727" t="str">
            <v>13.395.0010-0</v>
          </cell>
          <cell r="B6727" t="str">
            <v>Forração de piso com carpete de nylon, com 6mm de espessura, sobre base existente</v>
          </cell>
          <cell r="C6727" t="str">
            <v>m²</v>
          </cell>
        </row>
        <row r="6728">
          <cell r="A6728" t="str">
            <v>13.395.0011-0</v>
          </cell>
          <cell r="B6728" t="str">
            <v>Idem item 13.395.0010, com 10mm de espessura</v>
          </cell>
          <cell r="C6728" t="str">
            <v>m²</v>
          </cell>
        </row>
        <row r="6729">
          <cell r="A6729" t="str">
            <v>13.395.0015-0</v>
          </cell>
          <cell r="B6729" t="str">
            <v>Forração de piso com carpete de 4,5mm de espessura</v>
          </cell>
          <cell r="C6729" t="str">
            <v>m²</v>
          </cell>
        </row>
        <row r="6730">
          <cell r="A6730" t="str">
            <v>13.395.0020-0</v>
          </cell>
          <cell r="B6730" t="str">
            <v>Forração de piso com carpete de polipropileno, com superfície de nylon Rhodianyl, construção Tufting, espessura total de 8mm, textura aveludada, modelo Grand Nylon Plus, na cor bege rosado 243, sobre base existente</v>
          </cell>
          <cell r="C6730" t="str">
            <v>m²</v>
          </cell>
        </row>
        <row r="6731">
          <cell r="A6731" t="str">
            <v>13.395.0025-0</v>
          </cell>
          <cell r="B6731" t="str">
            <v>Forração de piso com carpete de polipropileno, com filamento contínuo, construção Tufting, 5mm de espessura, textura Boucle Mescla, modelo Austin, na cor Sand 250, sobre base existente</v>
          </cell>
          <cell r="C6731" t="str">
            <v>m²</v>
          </cell>
        </row>
        <row r="6732">
          <cell r="A6732" t="str">
            <v>13.395.0026-0</v>
          </cell>
          <cell r="B6732" t="str">
            <v>Idem item 13.395.0025, com fibras de polipropileno e resinas sintéticas, a quente vertical com relevo tipo loop, 6 cores lisas, em rolos de (2 x 30)m</v>
          </cell>
          <cell r="C6732" t="str">
            <v>m²</v>
          </cell>
        </row>
        <row r="6733">
          <cell r="A6733" t="str">
            <v>13.395.0040-0</v>
          </cell>
          <cell r="B6733" t="str">
            <v>Forração de piso com tapete em rolo, antialérgico, 6mm de espessura, linha Avanti, modelo Carpett PP33000, na cor castor 8502, sobre base existente</v>
          </cell>
          <cell r="C6733" t="str">
            <v>m²</v>
          </cell>
        </row>
        <row r="6734">
          <cell r="A6734" t="str">
            <v>13.398.0010-1</v>
          </cell>
          <cell r="B6734" t="str">
            <v>Nota: Tratamento de piso de madeira vide itens 05.040.0870, 05.041.0875 e 05.042.0880 - Piso de tacos de ipê ou madeira equivalente, medindo 7 x 21cm, pichados e incrustados com pedriscos, assentes com argamassa de cimento e saibro, no traço 1:6, exclusive serviço de calafate</v>
          </cell>
          <cell r="C6734" t="str">
            <v>m²</v>
          </cell>
        </row>
        <row r="6735">
          <cell r="A6735" t="str">
            <v>13.398.0015-0</v>
          </cell>
          <cell r="B6735" t="str">
            <v>Piso de friso de ipê ou madeira equivalente, com 10cm de largura, 2cm de espessura, pregado sobre réguas de madeira de lei de 1.1/2” x 3”, embutidas em concreto</v>
          </cell>
          <cell r="C6735" t="str">
            <v>m²</v>
          </cell>
        </row>
        <row r="6736">
          <cell r="A6736" t="str">
            <v>13.398.0016-0</v>
          </cell>
          <cell r="B6736" t="str">
            <v>Piso de friso de ipê ou madeira equivalente com 20 x 2cm, pregado sobre barroteamento ou réguas de madeira de lei a cada 50cm, exclusive barrotes ou réguas</v>
          </cell>
          <cell r="C6736" t="str">
            <v>m²</v>
          </cell>
        </row>
        <row r="6737">
          <cell r="A6737" t="str">
            <v>13.398.0017-0</v>
          </cell>
          <cell r="B6737" t="str">
            <v>Régua de madeira de lei de forma trapezoidal com 5 x 3cm, fixada em contrapiso de cimento e areia, no traço 1:3, exclusive o contrapiso</v>
          </cell>
          <cell r="C6737" t="str">
            <v>m</v>
          </cell>
        </row>
        <row r="6738">
          <cell r="A6738" t="str">
            <v>13.398.0018-0</v>
          </cell>
          <cell r="B6738" t="str">
            <v>Barrote de madeira de lei de 3” x 4.1/2”, apoiado em pilarete de 20 x 20cm, de alvenaria de tijolos maciços ou outro, exclusive os pilaretes</v>
          </cell>
          <cell r="C6738" t="str">
            <v>m</v>
          </cell>
        </row>
        <row r="6739">
          <cell r="A6739" t="str">
            <v>13.398.0020-0</v>
          </cell>
          <cell r="B6739" t="str">
            <v>Rodapé em madeira de lei, com seção de 5 x 2cm, pregado em tacos embutidos na alvenaria</v>
          </cell>
          <cell r="C6739" t="str">
            <v>m</v>
          </cell>
        </row>
        <row r="6740">
          <cell r="A6740" t="str">
            <v>13.398.0025-0</v>
          </cell>
          <cell r="B6740" t="str">
            <v>Idem item 13.398.0020, com seção de 7 x 2cm</v>
          </cell>
          <cell r="C6740" t="str">
            <v>m</v>
          </cell>
        </row>
        <row r="6741">
          <cell r="A6741" t="str">
            <v>13.398.0030-0</v>
          </cell>
          <cell r="B6741" t="str">
            <v>Rodapé de ipê ou madeira equivalente de 10 x 2cm acabamento boleado, fixado como em 13.398.0020</v>
          </cell>
          <cell r="C6741" t="str">
            <v>m</v>
          </cell>
        </row>
        <row r="6742">
          <cell r="A6742" t="str">
            <v>13.410.0010-0</v>
          </cell>
          <cell r="B6742" t="str">
            <v>Piso de pedra portuguesa, assentado sobre mistura de cimento e saibro, no traço 1:5, inclusive acerto do terreno. FORNECIMENTO e COLOCAÇÃO</v>
          </cell>
          <cell r="C6742" t="str">
            <v>m²</v>
          </cell>
        </row>
        <row r="6743">
          <cell r="A6743" t="str">
            <v>13.410.0011-0</v>
          </cell>
          <cell r="B6743" t="str">
            <v>Idem item 13.410.0010, em desenhos simples, com aproximadamente 40% de pedra preta e 60% de pedra branca</v>
          </cell>
          <cell r="C6743" t="str">
            <v>m²</v>
          </cell>
        </row>
        <row r="6744">
          <cell r="A6744" t="str">
            <v>13.410.0012-0</v>
          </cell>
          <cell r="B6744" t="str">
            <v>Pedra portuguesa com 60% de pedra branca. FORNECIMENTO sem COLOCAÇÃO</v>
          </cell>
          <cell r="C6744" t="str">
            <v>m²</v>
          </cell>
        </row>
        <row r="6745">
          <cell r="A6745" t="str">
            <v>13.410.0015-0</v>
          </cell>
          <cell r="B6745" t="str">
            <v>Idem item 13.410.0010, exclusive acerto do terreno</v>
          </cell>
          <cell r="C6745" t="str">
            <v>m²</v>
          </cell>
        </row>
        <row r="6746">
          <cell r="A6746" t="str">
            <v>13.410.0020-0</v>
          </cell>
          <cell r="B6746" t="str">
            <v>Idem item 13.410.0010, em desenho simples, com aproximadamente 25% de pedra preta, 25% de pedra vermelha e 50% de pedra branca, assentado sobre mistura de cimento e saibro no traço 1:5, inclusive acerto do terreno. FORNECIMENTO e COLOCAÇÃO</v>
          </cell>
          <cell r="C6746" t="str">
            <v>m²</v>
          </cell>
        </row>
        <row r="6747">
          <cell r="A6747" t="str">
            <v>13.410.0025-0</v>
          </cell>
          <cell r="B6747" t="str">
            <v>Idem item 13.410.0010, em faixa</v>
          </cell>
          <cell r="C6747" t="str">
            <v>m²</v>
          </cell>
        </row>
        <row r="6748">
          <cell r="A6748" t="str">
            <v>13.410.0030-0</v>
          </cell>
          <cell r="B6748" t="str">
            <v>Idem item 13.410.0010, em faixa, com pedra portuguesa vermelha</v>
          </cell>
          <cell r="C6748" t="str">
            <v>m²</v>
          </cell>
        </row>
        <row r="6749">
          <cell r="A6749" t="str">
            <v>13.413.0010-0</v>
          </cell>
          <cell r="B6749" t="str">
            <v>Piso de pedra são tomé, medindo 30 x 30cm, 38 x 38cm, 48 x 48cm ou 58 x 58cm, com 2cm de espessura, assente com argamassa de cimento, areia e saibro, no traço 1:2:2, com espessura de 3cm. FORNECIMENTO e COLOCAÇÃO</v>
          </cell>
          <cell r="C6749" t="str">
            <v>m²</v>
          </cell>
        </row>
        <row r="6750">
          <cell r="A6750" t="str">
            <v>13.413.0011-0</v>
          </cell>
          <cell r="B6750" t="str">
            <v>Idem item 13.413.0010, exclusive argamassa</v>
          </cell>
          <cell r="C6750" t="str">
            <v>m²</v>
          </cell>
        </row>
        <row r="6751">
          <cell r="A6751" t="str">
            <v>13.413.0012-0</v>
          </cell>
          <cell r="B6751" t="str">
            <v>Piso de pedra SÃO TOMÉ, medindo 57 x 57cm, tipo furnas/light, assente com argamassa de cimento, areia e saibro, no traço 1:2:2, rejuntamento com cimento branco e corante</v>
          </cell>
          <cell r="C6751" t="str">
            <v>m²</v>
          </cell>
        </row>
        <row r="6752">
          <cell r="A6752" t="str">
            <v>13.413.0013-0</v>
          </cell>
          <cell r="B6752" t="str">
            <v>Idem item 13.413.0012, exclusive argamassa e rejuntamento</v>
          </cell>
          <cell r="C6752" t="str">
            <v>m²</v>
          </cell>
        </row>
        <row r="6753">
          <cell r="A6753" t="str">
            <v>13.413.0020-0</v>
          </cell>
          <cell r="B6753" t="str">
            <v>Piso de placas de ardósia cor cinza medindo 40 x 40cm, em torno de 1cm de espessura, assente sobre superfície em osso com argamassa de cimento, saibro e areia, no traço 1:2:2</v>
          </cell>
          <cell r="C6753" t="str">
            <v>m²</v>
          </cell>
        </row>
        <row r="6754">
          <cell r="A6754" t="str">
            <v>13.413.0021-0</v>
          </cell>
          <cell r="B6754" t="str">
            <v>Idem item 13.413.0020, exclusive argamassa</v>
          </cell>
          <cell r="C6754" t="str">
            <v>m²</v>
          </cell>
        </row>
        <row r="6755">
          <cell r="A6755" t="str">
            <v>13.413.0025-0</v>
          </cell>
          <cell r="B6755" t="str">
            <v>Idem item 13.413.0020, com 30 x 30cm</v>
          </cell>
          <cell r="C6755" t="str">
            <v>m²</v>
          </cell>
        </row>
        <row r="6756">
          <cell r="A6756" t="str">
            <v>13.413.0026-0</v>
          </cell>
          <cell r="B6756" t="str">
            <v>Idem item 13.413.0025, exclusive argamassa</v>
          </cell>
          <cell r="C6756" t="str">
            <v>m²</v>
          </cell>
        </row>
        <row r="6757">
          <cell r="A6757" t="str">
            <v>13.413.0027-0</v>
          </cell>
          <cell r="B6757" t="str">
            <v>Idem item 13.413.0020, com 25 x 25cm, na cor ferrugem</v>
          </cell>
          <cell r="C6757" t="str">
            <v>m²</v>
          </cell>
        </row>
        <row r="6758">
          <cell r="A6758" t="str">
            <v>13.413.0028-0</v>
          </cell>
          <cell r="B6758" t="str">
            <v>Idem item 13.413.0027, exclusive argamassa</v>
          </cell>
          <cell r="C6758" t="str">
            <v>m²</v>
          </cell>
        </row>
        <row r="6759">
          <cell r="A6759" t="str">
            <v>13.413.0030-0</v>
          </cell>
          <cell r="B6759" t="str">
            <v>Rodapé de ardósia com altura de 10cm, assente em parede em osso com argamassa de cimento, saibro e areia, no traço 1:2:2 e chapisco de cimento e areia, no traço 1:3</v>
          </cell>
          <cell r="C6759" t="str">
            <v>m</v>
          </cell>
        </row>
        <row r="6760">
          <cell r="A6760" t="str">
            <v>13.413.0031-0</v>
          </cell>
          <cell r="B6760" t="str">
            <v>Idem item 13.413.0030, exclusive argamassa e chapisco</v>
          </cell>
          <cell r="C6760" t="str">
            <v>m</v>
          </cell>
        </row>
        <row r="6761">
          <cell r="A6761" t="str">
            <v>13.413.0035-0</v>
          </cell>
          <cell r="B6761" t="str">
            <v>Idem item 13.413.0030, com altura de 7cm</v>
          </cell>
          <cell r="C6761" t="str">
            <v>m</v>
          </cell>
        </row>
        <row r="6762">
          <cell r="A6762" t="str">
            <v>13.413.0036-0</v>
          </cell>
          <cell r="B6762" t="str">
            <v>Idem item 13.413.0035, exclusive argamassa e chapisco</v>
          </cell>
          <cell r="C6762" t="str">
            <v>m</v>
          </cell>
        </row>
        <row r="6763">
          <cell r="A6763" t="str">
            <v>13.415.0010-0</v>
          </cell>
          <cell r="B6763" t="str">
            <v>Piso de borracha sintética, SBR, preto, em placas de 50 x 50cm, com 3,0mm de espessura, textura da superfície pastilhada, colocado com cola sobre base existente. FORNECIMENTO e COLOCAÇÃO</v>
          </cell>
          <cell r="C6763" t="str">
            <v>m²</v>
          </cell>
        </row>
        <row r="6764">
          <cell r="A6764" t="str">
            <v>13.415.0011-0</v>
          </cell>
          <cell r="B6764" t="str">
            <v>Idem item 13.415.0010, em rolo de 1,40m de largura, superfície grão de arroz</v>
          </cell>
          <cell r="C6764" t="str">
            <v>m²</v>
          </cell>
        </row>
        <row r="6765">
          <cell r="A6765" t="str">
            <v>13.415.0015-0</v>
          </cell>
          <cell r="B6765" t="str">
            <v>Rodapé de borracha sintética, SBR, preto, com 7 x 0,3cm, textura da superfície lisa, colocado com cola sobre parede emboçada.  FORNECIMENTO e COLOCAÇÃO</v>
          </cell>
          <cell r="C6765" t="str">
            <v>m</v>
          </cell>
        </row>
        <row r="6766">
          <cell r="A6766" t="str">
            <v>13.415.0020-0</v>
          </cell>
          <cell r="B6766" t="str">
            <v>Degrau de escada de borracha sintética, SBR, preto, em placas de 50 x 32cm, textura da superfície pastilhada, colocado com cola sobre base existente. FORNECIMENTO e COLOCAÇÃO</v>
          </cell>
          <cell r="C6766" t="str">
            <v>m</v>
          </cell>
        </row>
        <row r="6767">
          <cell r="A6767" t="str">
            <v>13.416.0010-0</v>
          </cell>
          <cell r="B6767" t="str">
            <v>Obs.: 1)Vide piso tátil cerâmico na família 13.333
2) Vide piso alerta em placas marmorizadas na família 13.462
Piso tátil de borracha, direcional, para pessoas com necessidades específicas, 25 x 25cm, espessura de 5mm, na cor preta, colado sobre base existente. FORNECIMENTO e COLOCAÇÃO</v>
          </cell>
          <cell r="C6767" t="str">
            <v>m²</v>
          </cell>
        </row>
        <row r="6768">
          <cell r="A6768" t="str">
            <v>13.416.0015-0</v>
          </cell>
          <cell r="B6768" t="str">
            <v>Piso tátil de borracha, alerta, para pessoas com necessidades específicas, 25 x 25cm, espessura de 5mm, na cor preta, colado sobre base existente. FORNECIMENTO e COLOCAÇÃO</v>
          </cell>
          <cell r="C6768" t="str">
            <v>m²</v>
          </cell>
        </row>
        <row r="6769">
          <cell r="A6769" t="str">
            <v>13.440.0015-0</v>
          </cell>
          <cell r="B6769" t="str">
            <v>Revestimento em mantas pré-fabricadas, de partículas de borracha aglutinadas com poliuretano especial MDI, submetidas a 40t de compressão e laminados com espessura constante e densidade controlada de 760g/m³, fixada ao contrapiso com adesivo de poliuretano bicomponente e adicionado a 02 (duas) camadas superiores de líquido autonivelante de resina de poliuretano bicomponente na cor vermelha com granulos finos de EPDM (0,5 a 1,5mm de diâmetro) aplicados em spray na proporção de 600g/m² com superficie final sem emenda</v>
          </cell>
          <cell r="C6769" t="str">
            <v>m²</v>
          </cell>
        </row>
        <row r="6770">
          <cell r="A6770" t="str">
            <v>13.440.0025-0</v>
          </cell>
          <cell r="B6770" t="str">
            <v>Revestimento em mantas pré-fabricadas, de partículas de borracha aglutinadas com poliuretano especial MDI, submetidas a 40t de compressão e laminados com espessura constante e densidade controlada de 760g/m³, fixada com adesivo de poliuretanobicomponente e adicionado uma camada superior moldada no local de resina de poliuretano também bicomponente autonivelante especial na cor vermelha, recoberta com camada de granulos de borracha especial EPDM de alta resistência ao uso (acima de 1,5 a 3,5mm de diâmetro)</v>
          </cell>
          <cell r="C6770" t="str">
            <v>m²</v>
          </cell>
        </row>
        <row r="6771">
          <cell r="A6771" t="str">
            <v>13.440.0030-0</v>
          </cell>
          <cell r="B6771" t="str">
            <v>Revestimento em manta pré-fabricadas de alto impacto para piso de alta resistência, especial para academias e afins, composta de partículas de borracha especial SBR e granulos coloridos de borracha EPDM, aglutinadas com poliuretano MDI, submetidas a 40t de compressão e laminadas com espessura constante de 6mm, dureza shore a 50 e densidade de 1000Kg/m³, colado com adesivo de poliuretano bicomponente a prova d'agua</v>
          </cell>
          <cell r="C6771" t="str">
            <v>m²</v>
          </cell>
        </row>
        <row r="6772">
          <cell r="A6772" t="str">
            <v>13.440.0035-0</v>
          </cell>
          <cell r="B6772" t="str">
            <v>Revestimento em manta pré-fabricada composta de partículas selecionadas de borracha SBR e granulos de espuma de poliuretano, aglutinadas com poliuretano MDI, submetida a 40t de compressão e laminadas com espessura constante de 8mm e densidade controlada</v>
          </cell>
          <cell r="C6772" t="str">
            <v>m²</v>
          </cell>
        </row>
        <row r="6773">
          <cell r="A6773" t="str">
            <v>13.460.0010-0</v>
          </cell>
          <cell r="B6773" t="str">
            <v>Piso elevado em torno de 30cm, constituído por placas de madeira aglomerada com mais ou menos 30mm de espessura, com revestimento superior em laminado plástico, apoiado sobre base de alumínio ou aço galvanizado, destinado a aparelhos de informática. FORNECIMENTO e COLOCAÇÃO</v>
          </cell>
          <cell r="C6773" t="str">
            <v>m²</v>
          </cell>
        </row>
        <row r="6774">
          <cell r="A6774" t="str">
            <v>13.460.0015-0</v>
          </cell>
          <cell r="B6774" t="str">
            <v>Idem item 13.460.0010, constituído de placas de aço, com revestimento superior em laminado plástico</v>
          </cell>
          <cell r="C6774" t="str">
            <v>m²</v>
          </cell>
        </row>
        <row r="6775">
          <cell r="A6775" t="str">
            <v>13.460.0020-0</v>
          </cell>
          <cell r="B6775" t="str">
            <v>Idem item 13.460.0010, em placas de 60 x 60cm, espessura de 40mm, estruturado por suportes telescópicos com altura de 20cm, revestido com laminado plástico</v>
          </cell>
          <cell r="C6775" t="str">
            <v>m²</v>
          </cell>
        </row>
        <row r="6776">
          <cell r="A6776" t="str">
            <v>13.462.0010-0</v>
          </cell>
          <cell r="B6776" t="str">
            <v>Piso de alerta em placas marmorizadas vibroprensadas, com acabamento rústico, na cor cinza, inclusive contrapiso com espessura de 3cm. FORNECIMENTO e COLOCAÇÃO</v>
          </cell>
          <cell r="C6776" t="str">
            <v>m²</v>
          </cell>
        </row>
        <row r="6777">
          <cell r="A6777" t="str">
            <v>13.462.0015-0</v>
          </cell>
          <cell r="B6777" t="str">
            <v>Piso de alerta em placas marmorizadas vibroprensadas, com acabamento rústico, na cor vermelha, inclusive contrapiso com espessura de 3cm. FORNECIMENTO e COLOCAÇÃO</v>
          </cell>
          <cell r="C6777" t="str">
            <v>m²</v>
          </cell>
        </row>
        <row r="6778">
          <cell r="A6778" t="str">
            <v>13.462.0020-0</v>
          </cell>
          <cell r="B6778" t="str">
            <v>Idem item 13.462.0010, exclusive contrapiso</v>
          </cell>
          <cell r="C6778" t="str">
            <v>m²</v>
          </cell>
        </row>
        <row r="6779">
          <cell r="A6779" t="str">
            <v>13.462.0025-0</v>
          </cell>
          <cell r="B6779" t="str">
            <v>Idem item 13.462.0015, exclusive contrapiso</v>
          </cell>
          <cell r="C6779" t="str">
            <v>m²</v>
          </cell>
        </row>
        <row r="6780">
          <cell r="A6780" t="str">
            <v>13.468.0010-0</v>
          </cell>
          <cell r="B6780" t="str">
            <v>Camada de isolamento executada com blocos de concreto de 10 x 20 x 40cm, capeada com argamassa de cimento e areia, no traço 1:4</v>
          </cell>
          <cell r="C6780" t="str">
            <v>m²</v>
          </cell>
        </row>
        <row r="6781">
          <cell r="A6781" t="str">
            <v>13.469.0010-0</v>
          </cell>
          <cell r="B6781" t="str">
            <v>Idem item 13.468.0010, com blocos de concreto celular de 10 x 30 x 60cm, assentes com argamassa de cimento e saibro, no traço 1:8</v>
          </cell>
          <cell r="C6781" t="str">
            <v>m²</v>
          </cell>
        </row>
        <row r="6782">
          <cell r="A6782" t="str">
            <v>13.001.0100-0</v>
          </cell>
          <cell r="B6782" t="str">
            <v>Recomposição de revestimento externo de pó-de-pedra, cimento e cal hidratada com adição de Rhodopas para consolidação</v>
          </cell>
          <cell r="C6782" t="str">
            <v>m²</v>
          </cell>
        </row>
        <row r="6783">
          <cell r="A6783" t="str">
            <v>13.001.0105-0</v>
          </cell>
          <cell r="B6783" t="str">
            <v>Recomposição de revestimento com argamassa de cimento e areia, no traço 1:3 com 3cm de espessura, aditivada com 10% de microssílica</v>
          </cell>
          <cell r="C6783" t="str">
            <v>m²</v>
          </cell>
        </row>
        <row r="6784">
          <cell r="A6784" t="str">
            <v>13.001.0106-0</v>
          </cell>
          <cell r="B6784" t="str">
            <v>Idem item 13.001.0105, com 2cm de espessura</v>
          </cell>
          <cell r="C6784" t="str">
            <v>m²</v>
          </cell>
        </row>
        <row r="6785">
          <cell r="A6785" t="str">
            <v>13.001.0107-0</v>
          </cell>
          <cell r="B6785" t="str">
            <v>Idem item 13.001.0105, com 1cm de espessura</v>
          </cell>
          <cell r="C6785" t="str">
            <v>m²</v>
          </cell>
        </row>
        <row r="6786">
          <cell r="A6786" t="str">
            <v>13.022.0500-0</v>
          </cell>
          <cell r="B6786" t="str">
            <v>Recomposição de revestimento de parede em pastilhas, azulejos e cerâmicas, exclusive estas, inclusive mão-de-obra total e materiais de assentamento e rejuntamento como em 13.025.0010 e 13.024.0010</v>
          </cell>
          <cell r="C6786" t="str">
            <v>m²</v>
          </cell>
        </row>
        <row r="6787">
          <cell r="A6787" t="str">
            <v>13.025.0020-0</v>
          </cell>
          <cell r="B6787" t="str">
            <v>Rejuntamento de azulejos, pastilhas ou ladrilhos, em paredes, com pasta de cimento branco</v>
          </cell>
          <cell r="C6787" t="str">
            <v>m²</v>
          </cell>
        </row>
        <row r="6788">
          <cell r="A6788" t="str">
            <v>13.301.0500-0</v>
          </cell>
          <cell r="B6788" t="str">
            <v>Recomposição de piso cimentado, com argamassa de cimento e areia, no traço 1:3, com 2cm de espessura, exclusive base de concreto</v>
          </cell>
          <cell r="C6788" t="str">
            <v>m²</v>
          </cell>
        </row>
        <row r="6789">
          <cell r="A6789" t="str">
            <v>13.301.0505-0</v>
          </cell>
          <cell r="B6789" t="str">
            <v>Recomposição de passeio, devido a abertura de vala para assentamento de tubulação, inclusive remoção do material solto, concretagem até 8cm de espessura, acabamento com 2cm de espesssura com argamassa de cimento e areia, no traço 1:4 e carga, transporte e descarga do material excedente até 20km</v>
          </cell>
          <cell r="C6789" t="str">
            <v>m²</v>
          </cell>
        </row>
        <row r="6790">
          <cell r="A6790" t="str">
            <v>13.301.0510-0</v>
          </cell>
          <cell r="B6790" t="str">
            <v>Recomposição de piso de concreto simples, com resistência de 15MPa, com 8cm de espessura, inclusive demolição com equipamento de ar comprimido do piso</v>
          </cell>
          <cell r="C6790" t="str">
            <v>m²</v>
          </cell>
        </row>
        <row r="6791">
          <cell r="A6791" t="str">
            <v>13.330.0500-0</v>
          </cell>
          <cell r="B6791" t="str">
            <v>Recomposição de piso de cerâmicas, exclusive estas, inclusive mão-de-obra total e materiais de assentamento e rejuntamento como em 13.330.0010</v>
          </cell>
          <cell r="C6791" t="str">
            <v>m²</v>
          </cell>
        </row>
        <row r="6792">
          <cell r="A6792" t="str">
            <v>13.380.0100-0</v>
          </cell>
          <cell r="B6792" t="str">
            <v>Recomposição de piso de marmorite, considerando 1cm de espessura de camada de marmorite e lastro de argamassa com 4cm de espessura, exclusive polimento</v>
          </cell>
          <cell r="C6792" t="str">
            <v>m²</v>
          </cell>
        </row>
        <row r="6793">
          <cell r="A6793" t="str">
            <v>13.380.0101-0</v>
          </cell>
          <cell r="B6793" t="str">
            <v>Idem item 13.380.0100, exclusive lastro de argamassa (vide família 13.301) e polimento</v>
          </cell>
          <cell r="C6793" t="str">
            <v>m²</v>
          </cell>
        </row>
        <row r="6794">
          <cell r="A6794" t="str">
            <v>13.391.0500-0</v>
          </cell>
          <cell r="B6794" t="str">
            <v>Recomposição de placas de piso de material vinílico ou plástico, exclusive fornecimento do piso, inclusive cola</v>
          </cell>
          <cell r="C6794" t="str">
            <v>m²</v>
          </cell>
        </row>
        <row r="6795">
          <cell r="A6795" t="str">
            <v>13.411.0500-0</v>
          </cell>
          <cell r="B6795" t="str">
            <v>Recomposição de pavimentação de pedra portuguesa, assentada com farofa de cimento e saibro, no traço 1:5, inclusive fornecimento do material para rejuntamento, exclusive a pedra</v>
          </cell>
          <cell r="C6795" t="str">
            <v>m²</v>
          </cell>
        </row>
        <row r="6796">
          <cell r="A6796" t="str">
            <v>14.001.0001-0</v>
          </cell>
          <cell r="B6796" t="str">
            <v>Janela de PVC, de correr, duas folhas móveis, de 1,20 x 1,20m, exclusive vidros, inclusive ferragens. FORNECIMENTO e COLOCAÇÃO</v>
          </cell>
          <cell r="C6796" t="str">
            <v>un</v>
          </cell>
        </row>
        <row r="6797">
          <cell r="A6797" t="str">
            <v>14.001.0002-0</v>
          </cell>
          <cell r="B6797" t="str">
            <v>Janela de PVC, de correr, duas folhas móveis em venezianas e duas folhas móveis em vidro, medindo 1,60 x 1,00m, inclusive acessórios, exclusive vidro. FORNECIMENTO e COLOCAÇÃO</v>
          </cell>
          <cell r="C6797" t="str">
            <v>un</v>
          </cell>
        </row>
        <row r="6798">
          <cell r="A6798" t="str">
            <v>14.001.0006-0</v>
          </cell>
          <cell r="B6798" t="str">
            <v>Janela de PVC, de correr, quatro folhas, duas fixas e duas móveis, de 2,00 x 1,20m, exclusive vidros, inclusive ferragens. FORNECIMENTO e COLOCAÇÃO</v>
          </cell>
          <cell r="C6798" t="str">
            <v>un</v>
          </cell>
        </row>
        <row r="6799">
          <cell r="A6799" t="str">
            <v>14.001.0011-0</v>
          </cell>
          <cell r="B6799" t="str">
            <v>Janela de PVC, de correr, quatro folhas, duas fixas e duas móveis, de 3,20 x 2,00m, contendo na parte superior bandeira de quatro folhas de 0,80 x 0,50m cada, sendo duas fixas na parte central e duas de projetar tipo maxim-ar nas extremidades, exclusive vidros, inclusive ferragens. FORNECIMENTO e COLOCAÇÃO</v>
          </cell>
          <cell r="C6799" t="str">
            <v>un</v>
          </cell>
        </row>
        <row r="6800">
          <cell r="A6800" t="str">
            <v>14.001.0016-0</v>
          </cell>
          <cell r="B6800" t="str">
            <v>Janela de PVC, de projetar, tipo maxim-ar, com uma folha de 0,80 x 0,80m, exclusive vidro, inclusive ferragens. FORNECIMENTO e COLOCAÇÃO</v>
          </cell>
          <cell r="C6800" t="str">
            <v>un</v>
          </cell>
        </row>
        <row r="6801">
          <cell r="A6801" t="str">
            <v>14.001.0030-0</v>
          </cell>
          <cell r="B6801" t="str">
            <v>Porta de PVC, uma folha com travessa intermediária, de abrir, de 0,80 x 2,10m, exclusive vidro, inclusive ferragens. FORNECIMENTO e COLOCAÇÃO</v>
          </cell>
          <cell r="C6801" t="str">
            <v>un</v>
          </cell>
        </row>
        <row r="6802">
          <cell r="A6802" t="str">
            <v>14.001.0035-0</v>
          </cell>
          <cell r="B6802" t="str">
            <v>Porta de PVC, uma folha com travessa intermediária, de abrir, de 0,70 x 2,10m, exclusive vidro, inclusive ferragens. FORNECIMENTO e COLOCAÇÃO</v>
          </cell>
          <cell r="C6802" t="str">
            <v>un</v>
          </cell>
        </row>
        <row r="6803">
          <cell r="A6803" t="str">
            <v>14.001.0040-0</v>
          </cell>
          <cell r="B6803" t="str">
            <v>Porta de PVC, uma folha com travessa intermediária, de abrir, de 0,60 x 2,10m, exclusive vidro, inclusive ferragens. FORNECIMENTO e COLOCAÇÃO</v>
          </cell>
          <cell r="C6803" t="str">
            <v>un</v>
          </cell>
        </row>
        <row r="6804">
          <cell r="A6804" t="str">
            <v>14.001.0045-0</v>
          </cell>
          <cell r="B6804" t="str">
            <v>Porta de PVC, de correr, duas folhas móveis com travessa intermediária, de 1,60 x 2,10m, exclusive vidros, inclusive ferragens.  FORNECIMENTO e COLOCAÇÃO</v>
          </cell>
          <cell r="C6804" t="str">
            <v>un</v>
          </cell>
        </row>
        <row r="6805">
          <cell r="A6805" t="str">
            <v>14.001.0050-0</v>
          </cell>
          <cell r="B6805" t="str">
            <v>Porta de PVC, de correr, duas folhas móveis com travessa intermediária, de 1,40 x 2,10m, exclusive vidros, inclusive ferragens. FORNECIMENTO e COLOCAÇÃO</v>
          </cell>
          <cell r="C6805" t="str">
            <v>un</v>
          </cell>
        </row>
        <row r="6806">
          <cell r="A6806" t="str">
            <v>14.001.0055-0</v>
          </cell>
          <cell r="B6806" t="str">
            <v>Porta de PVC, de correr, quatro folhas com travessa intermediária, duas fixas e duas móveis, de 2,00 x 2,10m, exclusive vidros, inclusive ferragens. FORNECIMENTO e COLOCAÇÃO</v>
          </cell>
          <cell r="C6806" t="str">
            <v>un</v>
          </cell>
        </row>
        <row r="6807">
          <cell r="A6807" t="str">
            <v>14.001.0060-0</v>
          </cell>
          <cell r="B6807" t="str">
            <v>Porta de PVC, reforçada, tipo vai-e-vem, em duas folhas, medindo 1,40 x 2,10m. FORNECIMENTO e COLOCAÇÃO</v>
          </cell>
          <cell r="C6807" t="str">
            <v>un</v>
          </cell>
        </row>
        <row r="6808">
          <cell r="A6808" t="str">
            <v>14.001.0065-0</v>
          </cell>
          <cell r="B6808" t="str">
            <v>Porta sanfonada em PVC, vão de 0,80 x 2,10m, inclusive acessórios (puxador e trincos). FORNECIMENTO e COLOCAÇÃO</v>
          </cell>
          <cell r="C6808" t="str">
            <v>un</v>
          </cell>
        </row>
        <row r="6809">
          <cell r="A6809" t="str">
            <v>14.001.0070-0</v>
          </cell>
          <cell r="B6809" t="str">
            <v>Porta sanfonada em PVC, vão de 0,60 x 2,10m. FORNECIMENTO e COLOCAÇÃO</v>
          </cell>
          <cell r="C6809" t="str">
            <v>un</v>
          </cell>
        </row>
        <row r="6810">
          <cell r="A6810" t="str">
            <v>14.001.0072-0</v>
          </cell>
          <cell r="B6810" t="str">
            <v>Porta sanfonada em PVC, vão de 0,70 x 2,10m. FORNECIMENTO e COLOCAÇÃO</v>
          </cell>
          <cell r="C6810" t="str">
            <v>un</v>
          </cell>
        </row>
        <row r="6811">
          <cell r="A6811" t="str">
            <v>14.001.0076-0</v>
          </cell>
          <cell r="B6811" t="str">
            <v>Porta sanfonada em PVC, vão de 1,00 x 2,10m. FORNECIMENTO e COLOCAÇÃO</v>
          </cell>
          <cell r="C6811" t="str">
            <v>un</v>
          </cell>
        </row>
        <row r="6812">
          <cell r="A6812" t="str">
            <v>14.001.0080-0</v>
          </cell>
          <cell r="B6812" t="str">
            <v>Porta flexível, medindo 1,40m de largura e 2,10m de altura, com fechamento automático através de molas helicoidais sobrepostas em eixo de aço, estrutura metálica em perfil “V duplo” vertical e horizontal em chapas de ferro com pintura a pó em poliéster texturizada. Nas folhas da porta até a altura de 1200mm, PVC na cor cinza de 5mm de espessura, reforçado internamente com malhas de poliéster para melhor suportar os impactos. Acima desta medida será usado novamente PVC transparente, permitindo uma total visualidade, assim como aproveitamento da luminosidade. Na parte superior da folha, será usado novamente PVC cinza. FORNECIMENTO e COLOCAÇÃO</v>
          </cell>
          <cell r="C6812" t="str">
            <v>un</v>
          </cell>
        </row>
        <row r="6813">
          <cell r="A6813" t="str">
            <v>14.001.0100-0</v>
          </cell>
          <cell r="B6813" t="str">
            <v>Veneziana, com aletas de PVC translúcidas e montantes em alumínio natural. FORNECIMENTO e COLOCAÇÃO</v>
          </cell>
          <cell r="C6813" t="str">
            <v>m²</v>
          </cell>
        </row>
        <row r="6814">
          <cell r="A6814" t="str">
            <v>14.001.0105-0</v>
          </cell>
          <cell r="B6814" t="str">
            <v>Veneziana, com aletas de fiberglass e montantes em alumínio natural. FORNECIMENTO e COLOCAÇÃO</v>
          </cell>
          <cell r="C6814" t="str">
            <v>m²</v>
          </cell>
        </row>
        <row r="6815">
          <cell r="A6815" t="str">
            <v>14.001.0110-0</v>
          </cell>
          <cell r="B6815" t="str">
            <v>Veneziana, com aletas de PVC translúcidas e montantes em aço galvanizado. FORNECIMENTO e COLOCAÇÃO</v>
          </cell>
          <cell r="C6815" t="str">
            <v>m²</v>
          </cell>
        </row>
        <row r="6816">
          <cell r="A6816" t="str">
            <v>14.001.0115-0</v>
          </cell>
          <cell r="B6816" t="str">
            <v>Veneziana, com aletas de fiberglass e montantes em aço galvanizado. FORNECIMENTO e COLOCAÇÃO</v>
          </cell>
          <cell r="C6816" t="str">
            <v>m²</v>
          </cell>
        </row>
        <row r="6817">
          <cell r="A6817" t="str">
            <v>14.001.0120-0</v>
          </cell>
          <cell r="B6817" t="str">
            <v>Veneziana, com aletas de PVC translúcidas e montantes em aço pré-pintado. FORNECIMENTO e COLOCAÇÃO</v>
          </cell>
          <cell r="C6817" t="str">
            <v>m²</v>
          </cell>
        </row>
        <row r="6818">
          <cell r="A6818" t="str">
            <v>14.001.0125-0</v>
          </cell>
          <cell r="B6818" t="str">
            <v>Veneziana, com aletas de fiberglass e montantes em aço pré-pintado. FORNECIMENTO e COLOCAÇÃO</v>
          </cell>
          <cell r="C6818" t="str">
            <v>m²</v>
          </cell>
        </row>
        <row r="6819">
          <cell r="A6819" t="str">
            <v>14.001.0130-0</v>
          </cell>
          <cell r="B6819" t="str">
            <v>Veneziana externa de enrolar, com esteiras em PVC rígido e perfis em ferro galvanizado, inclusive ferragens. FORNECIMENTO e COLOCAÇÃO</v>
          </cell>
          <cell r="C6819" t="str">
            <v>m²</v>
          </cell>
        </row>
        <row r="6820">
          <cell r="A6820" t="str">
            <v>14.001.0200-0</v>
          </cell>
          <cell r="B6820" t="str">
            <v>Protetor de cantos, produzido com estrutura interna de suporte em alumínio e PVC, com reforços em neoprene e externamente com capas de vinil de alto impacto com acabamento texturizado, nas cores padronizadas do fabricante, com largura de 5cm e peças com 1,20m e 2,40m. FORNECIMENTO e COLOCAÇÃO</v>
          </cell>
          <cell r="C6820" t="str">
            <v>m</v>
          </cell>
        </row>
        <row r="6821">
          <cell r="A6821" t="str">
            <v>14.001.0205-0</v>
          </cell>
          <cell r="B6821" t="str">
            <v>Protetor de cantos, produzido com estrutura interna de suporte em alumínio e PVC, com reforços em neoprene e externamente com capas de vinil de alto impacto com acabamento texturizado, nas cores padronizadas do fabricante, bate-macas tipo reto, com altura de 10cm. FORNECIMENTO e COLOCAÇÃO</v>
          </cell>
          <cell r="C6821" t="str">
            <v>m</v>
          </cell>
        </row>
        <row r="6822">
          <cell r="A6822" t="str">
            <v>14.001.0210-0</v>
          </cell>
          <cell r="B6822" t="str">
            <v>Idem item 14.001.205, com altura de 15cm</v>
          </cell>
          <cell r="C6822" t="str">
            <v>m</v>
          </cell>
        </row>
        <row r="6823">
          <cell r="A6823" t="str">
            <v>14.001.0212-0</v>
          </cell>
          <cell r="B6823" t="str">
            <v>Idem item 14.001.205, com altura de 20cm</v>
          </cell>
          <cell r="C6823" t="str">
            <v>m</v>
          </cell>
        </row>
        <row r="6824">
          <cell r="A6824" t="str">
            <v>14.001.0215-0</v>
          </cell>
          <cell r="B6824" t="str">
            <v>Protetor de cantos, produzido com estrutura interna de suporte em alumínio e PVC, com reforços em neoprene e externamente com capas de vinil de alto impacto com acabamento texturizado, nas cores padronizadas do fabricante, bate-macas tipo corrimão, com altura de 15cm. FORNECIMENTO e COLOCAÇÃO</v>
          </cell>
          <cell r="C6824" t="str">
            <v>m</v>
          </cell>
        </row>
        <row r="6825">
          <cell r="A6825" t="str">
            <v>14.001.0250-0</v>
          </cell>
          <cell r="B6825" t="str">
            <v>Grade de PVC branco, cinza ou bege, em módulos, com largura e altura variáveis, estruturada em concreto armado injetado e/ou ferro galvanizado, com colunas em perfis quadrados 80x80mm, amarração  horizontal com 3 perfis retangulares 50 x 46mm fixados nas colunas através de encaixe  e montantes verticais redondos com diâmetro de 32mm espaçadas de 12cm aproximadamente, inclusive ponteiras e/ou tampas de acabamento FORNECIMENTO e COLOCAÇÃO</v>
          </cell>
          <cell r="C6825" t="str">
            <v>m²</v>
          </cell>
        </row>
        <row r="6826">
          <cell r="A6826" t="str">
            <v>14.001.0255-0</v>
          </cell>
          <cell r="B6826" t="str">
            <v>Portão de PVC branco, cinza ou bege, com largura e altura  variáveis, estruturado em concreto armado injetado e/ou ferro galvanizado, com estrutura em perfis retangulares de 50 x 46mm,  amarração horizontal com perfis retangulares de  50 x 46mm e  montantes verticais redondos com diâmetro de 32mm espaçadas de 12cm aproximadamente, inclusive roldanas em plástico, fechadura e ponteiras e/ou pontas  FORNECIMENTO e COLOCAÇÃO</v>
          </cell>
          <cell r="C6826" t="str">
            <v>m²</v>
          </cell>
        </row>
        <row r="6827">
          <cell r="A6827" t="str">
            <v>14.001.0258-0</v>
          </cell>
          <cell r="B6827" t="str">
            <v>Corrimão de PVC branco, cinza ou bege , fixado no piso, em módulos de largura variável e altura de 1,00m, estruturado em concreto armado injetado e/ou ferro galvanizado, com colunas em perfis redondos (colunas de 75mm de diâmetro), amarração horizontal com 3 perfis redondos com 48mm de diâmetro com aproximadamente 23cm de distância vertical entre eles e fixados nas colunas através de encaixe, inclusive tampas de acabamento nas extremidades instaladas. FORNECIMENTO e COLOCAÇÃO</v>
          </cell>
          <cell r="C6827" t="str">
            <v>m</v>
          </cell>
        </row>
        <row r="6828">
          <cell r="A6828" t="str">
            <v>14.001.0260-0</v>
          </cell>
          <cell r="B6828" t="str">
            <v>Corrimão de PVC branco, cinza ou bege, fixado nas paredes através de suportes em plástico, altura variável, estruturado em perfis redondos de 48mm de diâmetro, inclusive tampas de acabamento nas extremidades instaladas. FORNECIMENTO e COLOCAÇÃO</v>
          </cell>
          <cell r="C6828" t="str">
            <v>m</v>
          </cell>
        </row>
        <row r="6829">
          <cell r="A6829" t="str">
            <v>14.001.0265-0</v>
          </cell>
          <cell r="B6829" t="str">
            <v>Guarda–corpo/Sacadas de PVC branco, cinza ou bege, em módulos, com largura variável e altura de 1,10m, estruturado em concreto armado injetado e/ou ferro galvanizado, com colunas em perfis redondos (colunas  de 75mm de diâmetro), amarração horizontal superior e inferior e 2 amarrações horizontais intermediárias com 48mm de diâmetro, montantes verticais em perfis redondos de 32mm de diâmetro com 12cm de espaçamento aproximadamente, inclusive tampas de acabamento nas extremidades instaladas. FORNECIMENTO e COLOCAÇÃO</v>
          </cell>
          <cell r="C6829" t="str">
            <v>m</v>
          </cell>
        </row>
        <row r="6830">
          <cell r="A6830" t="str">
            <v>14.001.0300-0</v>
          </cell>
          <cell r="B6830" t="str">
            <v>Persiana vertical em PVC, lâmina com largura de 89mm. FORNECIMENTO e COLOCAÇÃO</v>
          </cell>
          <cell r="C6830" t="str">
            <v>m²</v>
          </cell>
        </row>
        <row r="6831">
          <cell r="A6831" t="str">
            <v>14.002.0010-0</v>
          </cell>
          <cell r="B6831" t="str">
            <v>Obs.: Vide portas metálicas acústicas no final desta família - Porta de ferro de tamanho normal, até 1,00m de largura, contorno em barras de 1.1/4” x 5/16”, guarnição em cantoneira de 1.1/2” x 1/8”, inferiormente, almofada de chapa nº 16, nos dois lados com 60cm de altura, na parte superior, postigo móvel para vidro, grade de barras de 5/8”, utilizando dobradiças tipo gonzo, exclusive fechadura. FORNECIMENTO e COLOCAÇÃO</v>
          </cell>
          <cell r="C6831" t="str">
            <v>m²</v>
          </cell>
        </row>
        <row r="6832">
          <cell r="A6832" t="str">
            <v>14.002.0012-0</v>
          </cell>
          <cell r="B6832" t="str">
            <v>Idem item 14.002.0010, com as seguintes ferragens: 3 dobradiças de 3” x 4” de ferro galvanizado com pino, bolas e anéis de latão. FORNECIMENTO e COLOCAÇÃO</v>
          </cell>
          <cell r="C6832" t="str">
            <v>m²</v>
          </cell>
        </row>
        <row r="6833">
          <cell r="A6833" t="str">
            <v>14.002.0013-0</v>
          </cell>
          <cell r="B6833" t="str">
            <v>Porta de ferro em barras horizontais de 1.1/4” x 1/4” a cada 10cm, contorno do mesmo material, revestida com chapa de ferro galvanizado nº 16, guarnição em cantoneira de 1.1/2” x 1/8”, com fecho para cadeado de 30mm, exclusive este. FORNECIMENTO e COLOCAÇÃO</v>
          </cell>
          <cell r="C6833" t="str">
            <v>m²</v>
          </cell>
        </row>
        <row r="6834">
          <cell r="A6834" t="str">
            <v>14.002.0014-0</v>
          </cell>
          <cell r="B6834" t="str">
            <v>Idem item 14.002.0013, sendo o revestimento da chapa, com 60cm de altura</v>
          </cell>
          <cell r="C6834" t="str">
            <v>m²</v>
          </cell>
        </row>
        <row r="6835">
          <cell r="A6835" t="str">
            <v>14.002.0020-0</v>
          </cell>
          <cell r="B6835" t="str">
            <v>Porta de enrolar em chapa raiada nº 24, completa, com guias, eixos e molas, com fechadura no centro e cadeado de piso, inclusive este. FORNECIMENTO e COLOCAÇÃO</v>
          </cell>
          <cell r="C6835" t="str">
            <v>m²</v>
          </cell>
        </row>
        <row r="6836">
          <cell r="A6836" t="str">
            <v>14.002.0025-0</v>
          </cell>
          <cell r="B6836" t="str">
            <v>Porta de enrolar, em perfís de aço em “U”, 20 x 20mm, formando retângulos vazados, correndo em guias, com enrolamento em eixo horizontal superior, completa, fechamento com cadeado de piso, inclusive este. FORNECIMENTO e COLOCAÇÃO</v>
          </cell>
          <cell r="C6836" t="str">
            <v>m²</v>
          </cell>
        </row>
        <row r="6837">
          <cell r="A6837" t="str">
            <v>14.002.0041-0</v>
          </cell>
          <cell r="B6837" t="str">
            <v>Porta de cela em barras verticais de 1”, espaçadas de 10cm, entre eixos correndo 3 barras horizontais de 1.3/4” x 1/2”, contorno da mesma barra, revestida de chapa de ferro galvanizado nº 12 até 60cm de altura, marco em cantoneira de 1.3/4” x 1/4”, com fecho especial para colocação de cadeado, exclusive este, conforme projeto nº 6004/EMOP. FORNECIMENTO e COLOCAÇÃO</v>
          </cell>
          <cell r="C6837" t="str">
            <v>m²</v>
          </cell>
        </row>
        <row r="6838">
          <cell r="A6838" t="str">
            <v>14.002.0046-0</v>
          </cell>
          <cell r="B6838" t="str">
            <v>Porta de ferro para subestação transformadora, com uma ou duas folhas, quadro e marco de barras e cantoneiras, revestida de chapa de ferro galvanizado nº 18, com painel superior fechado por tela de arame galvanizado nº 10, malha de 2cm, altura de 30cm, inclusive fecho para colocação de cadeado, exclusive este. FORNECIMENTO e COLOCAÇÃO</v>
          </cell>
          <cell r="C6838" t="str">
            <v>m²</v>
          </cell>
        </row>
        <row r="6839">
          <cell r="A6839" t="str">
            <v>14.002.0050-0</v>
          </cell>
          <cell r="B6839" t="str">
            <v>Porta de chapa de ferro galvanizado nº 18 enquadrada em estrutura de tubos de ferro galvanizado de 1.1/2”, com 2,50 a 3,00m de altura e área de 6,00 a 9,00m², em 2 folhas, inclusive fecho para colocação de cadeado, exclusive este. FORNECIMENTO e COLOCAÇÃO</v>
          </cell>
          <cell r="C6839" t="str">
            <v>m²</v>
          </cell>
        </row>
        <row r="6840">
          <cell r="A6840" t="str">
            <v>14.002.0052-0</v>
          </cell>
          <cell r="B6840" t="str">
            <v>Portinhola para alçapão, cisterna ou caixa d’água elevada, em chapa de ferro galvanizado nº 16, até 0,80m de altura, com guarnição e alça para fechamento a cadeado, exclusive este. FORNECIMENTO e COLOCAÇÃO</v>
          </cell>
          <cell r="C6840" t="str">
            <v>m²</v>
          </cell>
        </row>
        <row r="6841">
          <cell r="A6841" t="str">
            <v>14.002.0053-0</v>
          </cell>
          <cell r="B6841" t="str">
            <v>Portinhola de chapa de ferro galvanizado nº 16, até 0,50m de altura, com guarnição em cantoneira de 3/4” x 1/8” e visor de 20 x 10cm, com alça para fechamento a cadeado, exclusive este. FORNECIMENTO e COLOCAÇÃO</v>
          </cell>
          <cell r="C6841" t="str">
            <v>m²</v>
          </cell>
        </row>
        <row r="6842">
          <cell r="A6842" t="str">
            <v>14.002.0054-0</v>
          </cell>
          <cell r="B6842" t="str">
            <v>Portinhola de ferro em barra chata de 1.1/4”, medindo 0,40 x 0,90m. FORNECIMENTO e COLOCAÇÃO</v>
          </cell>
          <cell r="C6842" t="str">
            <v>un</v>
          </cell>
        </row>
        <row r="6843">
          <cell r="A6843" t="str">
            <v>14.002.0055-0</v>
          </cell>
          <cell r="B6843" t="str">
            <v>Porta corta-fogo para saída de emergência, medindo 90 x 210 x 5cm, segundo ABNT NBR 11742, classe P-60, chapa de aço, tendo marcos do mesmo material, inclusive 3 pares de dobradiças com mola. FORNECIMENTO e COLOCAÇÃO</v>
          </cell>
          <cell r="C6843" t="str">
            <v>un</v>
          </cell>
        </row>
        <row r="6844">
          <cell r="A6844" t="str">
            <v>14.002.0058-0</v>
          </cell>
          <cell r="B6844" t="str">
            <v>Idem item 14.002.0055, sendo P-90</v>
          </cell>
          <cell r="C6844" t="str">
            <v>un</v>
          </cell>
        </row>
        <row r="6845">
          <cell r="A6845" t="str">
            <v>14.002.0059-0</v>
          </cell>
          <cell r="B6845" t="str">
            <v>Idem item 14.002.0055, sendo P-120</v>
          </cell>
          <cell r="C6845" t="str">
            <v>un</v>
          </cell>
        </row>
        <row r="6846">
          <cell r="A6846" t="str">
            <v>14.002.0070-0</v>
          </cell>
          <cell r="B6846" t="str">
            <v>Portão de ferro de uma ou duas folhas com altura de 1,00 a 1,50m e largura de 1,00 a 3,00m, formado por barras verticais de 1.1/4” x 1/4”, espaçadas de 12,5cm, contorno e marcos em barras de 1.1/4” x 3/8”, tendo ao centro uma faixa de chapa de ferro galvanizado nº 16, de 20cm de altura, com fecho para colocação de cadeado, exclusive este. FORNECIMENTO e COLOCAÇÃO</v>
          </cell>
          <cell r="C6846" t="str">
            <v>m²</v>
          </cell>
        </row>
        <row r="6847">
          <cell r="A6847" t="str">
            <v>14.002.0071-0</v>
          </cell>
          <cell r="B6847" t="str">
            <v>Portão de chapa de ferro galvanizado, com espessura de 0,5mm, com altura entre 2m e 3m e área total de 6m² a 9m², exclusive fechadura. FORNECIMENTO e COLOCAÇÃO</v>
          </cell>
          <cell r="C6847" t="str">
            <v>m²</v>
          </cell>
        </row>
        <row r="6848">
          <cell r="A6848" t="str">
            <v>14.002.0072-A</v>
          </cell>
          <cell r="B6848" t="str">
            <v>Portão de chapa de ferro com estrutura de barras de 1.1/4” x 5/16”, revestida com cantoneira de 3/4" x 1/8” e chapa galvanizada nº 16, com guarnição de cantoneiras de 1.1/4” x 3/16” com dobradiças tipo Gonzo, exclusive fechadura. FORNECIMENTO e COLOCAÇÃO</v>
          </cell>
          <cell r="C6848" t="str">
            <v>m²</v>
          </cell>
        </row>
        <row r="6849">
          <cell r="A6849" t="str">
            <v>14.002.0076-0</v>
          </cell>
          <cell r="B6849" t="str">
            <v>Portão de ferro de uma ou duas folhas, em barras verticais de 2” x 3/8”, espaçadas de 10cm e horizontais superior e inferior do mesmo tipo, correndo ao centro uma faixa de chapa de ferro galvanizado nº 16, dupla, conforme projeto nº 6002/EMOP, exclusive fechadura. FORNECIMENTO e COLOCAÇÃO</v>
          </cell>
          <cell r="C6849" t="str">
            <v>m²</v>
          </cell>
        </row>
        <row r="6850">
          <cell r="A6850" t="str">
            <v>14.002.0078-0</v>
          </cell>
          <cell r="B6850" t="str">
            <v>Portão de ferro de 2 folhas, sendo uma fixa, medindo 1,50 x 2,00m, em barras de 2” x 3/8”, espaçadas de 10cm, correndo 3 faixas de chapa de ferro galvanizado nº 16, duplas, conforme projeto nº 6003/EMOP, exclusive fechadura. FORNECIMENTO e COLOCAÇÃO</v>
          </cell>
          <cell r="C6850" t="str">
            <v>m²</v>
          </cell>
        </row>
        <row r="6851">
          <cell r="A6851" t="str">
            <v>14.002.0081-0</v>
          </cell>
          <cell r="B6851" t="str">
            <v>Portão de ferro, até 1,00m de largura, em barras de 1/2”, espaçadas de 10cm, entre eixos, contorno e marco em barras de 1.1/2” x 1/2”,com uma faixa horizontal em chapa de ferro de 1/8” de espessura, exclusive fechadura. FORNECIMENTO e COLOCAÇÃO</v>
          </cell>
          <cell r="C6851" t="str">
            <v>m²</v>
          </cell>
        </row>
        <row r="6852">
          <cell r="A6852" t="str">
            <v>14.002.0082-0</v>
          </cell>
          <cell r="B6852" t="str">
            <v>Portão de uma folha, medindo 1,00 x 2,00m, em tela de arame galvanizado nº 12, malha losango de 5cm, fixada em tubo de ferro galvanizado com diâmetro interno de 2” por barra de 1” x 1/8”, formando quadros de 1,00 x 1,00m, montantes em ferro galvanizado com diâmetro interno de 2”, chumbados em blocos de concreto, exclusive estes e a fechadura. FORNECIMENTO e COLOCAÇÃO</v>
          </cell>
          <cell r="C6852" t="str">
            <v>m²</v>
          </cell>
        </row>
        <row r="6853">
          <cell r="A6853" t="str">
            <v>14.002.0084-0</v>
          </cell>
          <cell r="B6853" t="str">
            <v>Portão em estrutura de tubos de ferro galvanizado de 1” e 1.1/2”, com 2 folhas de abrir, fechamento com tela de arame galvanizado nº 12, malha 2”, exclusive fechadura. FORNECIMENTO e COLOCAÇÃO</v>
          </cell>
          <cell r="C6853" t="str">
            <v>m²</v>
          </cell>
        </row>
        <row r="6854">
          <cell r="A6854" t="str">
            <v>14.002.0085-0</v>
          </cell>
          <cell r="B6854" t="str">
            <v>Portão de ferro de duas folhas, medindo 1,52 x 3,00m cada, com um montante de cada lado em tubo de ferro galvanizado de 3” e altura de 3m, sendo cada folha formada por 4 tubos de ferro galvanizado de 1.1/4” na vertical, reforçado na parte superior e na inferior por 2 barras chatas de 2” x 3/8” na horizontal e 1 barra chata de 1” x 1/8” inclinada, com fechadura de sobrepor de ferro cromado com cilindro, no alinhamento dos tubos de aço galvanizado de 1.1/4” com 10cm de altura, barras verticais, em aço com diâmetro de 3/4”, espaçamento entre eixos de 0,12m, inclusive fechadura e pintura. FORNECIMENTO e COLOCAÇÃO</v>
          </cell>
          <cell r="C6854" t="str">
            <v>un</v>
          </cell>
        </row>
        <row r="6855">
          <cell r="A6855" t="str">
            <v>14.002.0087-0</v>
          </cell>
          <cell r="B6855" t="str">
            <v>Portão em estrutura de tubos de ferro galvanizado de 1” e 1.1/2”, com 2 folhas de abrir, fechamento em chapa de ferro galvanizado nº 16, exclusive fechadura. FORNECIMENTO e COLOCAÇÃO</v>
          </cell>
          <cell r="C6855" t="str">
            <v>m²</v>
          </cell>
        </row>
        <row r="6856">
          <cell r="A6856" t="str">
            <v>14.002.0088-0</v>
          </cell>
          <cell r="B6856" t="str">
            <v>Portão de ferro, em 2 folhas, medindo 2,10 x 1,60m cada uma, em barras verticais em aço redondo de 1/2", espaçados de 15cm, contorno em barra chata de 2” x 5/8”, inclusive fechadura e pintura. FORNECIMENTO e COLOCAÇÃO</v>
          </cell>
          <cell r="C6856" t="str">
            <v>un</v>
          </cell>
        </row>
        <row r="6857">
          <cell r="A6857" t="str">
            <v>14.002.0089-0</v>
          </cell>
          <cell r="B6857" t="str">
            <v>Portão de ferro, em 2 folhas, medindo 2,27 x 2,20m cada uma, em barras verticais em aço redondo de 3/4", espaçamento entre eixos de 0,12m, contorno em barra de aço 2” x 1/2”, inclusive fechadura e pintura. FORNECIMENTO e COLOCAÇÃO</v>
          </cell>
          <cell r="C6857" t="str">
            <v>un</v>
          </cell>
        </row>
        <row r="6858">
          <cell r="A6858" t="str">
            <v>14.002.0092-0</v>
          </cell>
          <cell r="B6858" t="str">
            <v>Portão de ferro, medindo 2,00 x 2,90m, sendo 1m fixo e 1m móvel, em barras verticais de ferro com diâmetro de 3/4", com espaçamento entre eixos de 0,12m, contorno em barras de 2” x 1/2", inclusive fechadura e pintura. FORNECIMENTO e COLOCAÇÃO</v>
          </cell>
          <cell r="C6858" t="str">
            <v>un</v>
          </cell>
        </row>
        <row r="6859">
          <cell r="A6859" t="str">
            <v>14.002.0095-0</v>
          </cell>
          <cell r="B6859" t="str">
            <v>Portão de ferro em 2 folhas, medindo 2,27 x 3,00m, em barras verticais em aço com diâmetro de 3/4”, espaçamento entre eixosde 0,12m, contorno em barra chata de aço de 2” x 1/2”, inclusive fechadura e pintura. FORNECIMENTO e COLOCAÇÃO</v>
          </cell>
          <cell r="C6859" t="str">
            <v>un</v>
          </cell>
        </row>
        <row r="6860">
          <cell r="A6860" t="str">
            <v>14.002.0096-0</v>
          </cell>
          <cell r="B6860" t="str">
            <v>Portão em 2 folhas, medindo 3,00 x 1,20m, constituindo-se de 2 quadros com 2 travamentos horizontais em tubo de ferro galvanizado de 4”, fixados em montantes do mesmo material, exclusive fechadura e pintura. FORNECIMENTO e COLOCAÇÃO</v>
          </cell>
          <cell r="C6860" t="str">
            <v>un</v>
          </cell>
        </row>
        <row r="6861">
          <cell r="A6861" t="str">
            <v>14.002.0097-0</v>
          </cell>
          <cell r="B6861" t="str">
            <v>Portão de ferro, medindo 4,00 x 3,30m, construídos em tubos de ferro galvanizado com costura de 2.1/2”, espaçados a cada 13cm (espaço livre), 2 folhas, contendo 2 diagonais de barra chata de 2” x 1/4”, terminados na parte superior e inferior por barra chata de 3” x 1/4”, exclusive fechadura. FORNECIMENTO e COLOCAÇÃO</v>
          </cell>
          <cell r="C6861" t="str">
            <v>m²</v>
          </cell>
        </row>
        <row r="6862">
          <cell r="A6862" t="str">
            <v>14.002.0098-0</v>
          </cell>
          <cell r="B6862" t="str">
            <v>Portão de ferro em 2 folhas, medindo 4,30 x 2,73m, com 4 barras quadradas horizontais e 2 barras verticais nos extremos de cada folha, todas com 1.1/2” x 1.1/2”. Entre os montantes extremos de cada folha 11 barras de 3/4” eqüidistantes. No terço inferior de cada folha barras chatas de 3/4” x 1/2” dobradas no formato “S”. Sobre cada barra vertical de 3/4” será colocada uma lança e sobre o batente central 1 pinha. As barras verticais de 3/4” levam 3 e 4 anuetos alternadamente, inclusive fechadura e pintura. FORNECIMENTO e COLOCAÇÃO</v>
          </cell>
          <cell r="C6862" t="str">
            <v>un</v>
          </cell>
        </row>
        <row r="6863">
          <cell r="A6863" t="str">
            <v>14.002.0099-0</v>
          </cell>
          <cell r="B6863" t="str">
            <v>Portão de ferro, medindo 5,87 x 2,08m, sendo 2 folhas fixas de 1,10 x 1,98m cada, formadas por quadro de ferro galvanizado de 2”, 2 verticais e 4 horizontais e 7 barras verticais e 2 inclinadas de 1” x 1/4” e 2 folhas de abrir de 1,61 x 1,98m cada, formadas por quadro de ferro galvanizado de 2” (2 verticais e 4 horizontais) e 14 barras verticais e 2 inclinadas de 1” x 1/4", tendo 4 montantes de ferro galvanizado de 3” com enchimento de concreto e chumbados em cinta de concreto, exclusive esta, inclusive fechadura e pintura. FORNECIMENTO e COLOCAÇÃO</v>
          </cell>
          <cell r="C6863" t="str">
            <v>un</v>
          </cell>
        </row>
        <row r="6864">
          <cell r="A6864" t="str">
            <v>14.002.0105-0</v>
          </cell>
          <cell r="B6864" t="str">
            <v>Basculante de ferro de 0,50 x 0,30m em cantoneira de 3/4” x 1/8”,com uma báscula em cantoneira de 5/8” x 1/8”, com alavanca de comando com punho cromado.  FORNECIMENTO e COLOCAÇÃO</v>
          </cell>
          <cell r="C6864" t="str">
            <v>un</v>
          </cell>
        </row>
        <row r="6865">
          <cell r="A6865" t="str">
            <v>14.002.0108-0</v>
          </cell>
          <cell r="B6865" t="str">
            <v>Idem item 14.002.0105, de 0,50 x 0,50m</v>
          </cell>
          <cell r="C6865" t="str">
            <v>un</v>
          </cell>
        </row>
        <row r="6866">
          <cell r="A6866" t="str">
            <v>14.002.0110-0</v>
          </cell>
          <cell r="B6866" t="str">
            <v>Basculante de ferro em caixilho de cantoneira de 7/8” ou 3/4”, para área maior que 0,50m² e menor que 3,75m², em um, dois ou três módulos, básculas de cantoneira de 3/4” ou 5/8”, alavanca com punho cromado. FORNECIMENTO e COLOCAÇÃO</v>
          </cell>
          <cell r="C6866" t="str">
            <v>m²</v>
          </cell>
        </row>
        <row r="6867">
          <cell r="A6867" t="str">
            <v>14.002.0113-0</v>
          </cell>
          <cell r="B6867" t="str">
            <v>Janela com 4 módulos de basculantes de ferro, dispostos horizontalmente, enquadrados em estrutura de madeira de lei, sendo os módulos formados por elementos de 75 x 150cm, com 8 básculas, em caixilhos de cantoneira de 7/8” x 1/8”, básculas de 3/4” x 1/2” e fixados em quadros de madeira de lei com 5 x 10cm de seção, exclusive peitoril. FORNECIMENTO e COLOCAÇÃO</v>
          </cell>
          <cell r="C6867" t="str">
            <v>m²</v>
          </cell>
        </row>
        <row r="6868">
          <cell r="A6868" t="str">
            <v>14.002.0120-0</v>
          </cell>
          <cell r="B6868" t="str">
            <v>Janela basculante em ferro confeccionado em cantoneira de aço tipo “L” de 3/4” x 3/4” x 1/8”, perfil “T” de 3/4” x 1/8”, fixado em contramarco metálico tipo “U” de 1” x 3”, marco em duplo perfil “U” de 1/2” x 3”, batentes em barra chata de 1/2” x 1/8”, incluindo alavanca cromada e pintura com primer anticorrosivo, exclusive pintura esmalte e vidros de 6mm. FORNECIMENTO e COLOCAÇÃO</v>
          </cell>
          <cell r="C6868" t="str">
            <v>m²</v>
          </cell>
        </row>
        <row r="6869">
          <cell r="A6869" t="str">
            <v>14.002.0125-0</v>
          </cell>
          <cell r="B6869" t="str">
            <v>Grade em tubo de ferro galvanizado de 4” em módulos de 3,00 x 1,20m, constituindo-se cada módulo por 2 montantes de 1,20m de altura e 2 travamentos horizontais com 3m. FORNECIMENTO e COLOCAÇÃO</v>
          </cell>
          <cell r="C6869" t="str">
            <v>un</v>
          </cell>
        </row>
        <row r="6870">
          <cell r="A6870" t="str">
            <v>14.002.0131-0</v>
          </cell>
          <cell r="B6870" t="str">
            <v>Grade pantográfica de ferro para janelas ou portas, em perfis “U” de 3/4”, com altura até 2,20m, correndo sobre canaletas e guias, com fecho para colocação de cadeado, exclusive este.FORNECIMENTO e COLOCAÇÃO</v>
          </cell>
          <cell r="C6870" t="str">
            <v>m²</v>
          </cell>
        </row>
        <row r="6871">
          <cell r="A6871" t="str">
            <v>14.002.0132-0</v>
          </cell>
          <cell r="B6871" t="str">
            <v>Grade de ferro com montantes de barras chatas de 2” x 3/8” a cada 2,00m e barras chatas de 1.1/2” x 3/8” a cada 10cm, intercaladas por pequenas barras chatas de 1.1/2” x 3/8” a cada 5cm, exclusive baldrame de concreto. FORNECIMENTO e COLOCAÇÃO</v>
          </cell>
          <cell r="C6871" t="str">
            <v>m²</v>
          </cell>
        </row>
        <row r="6872">
          <cell r="A6872" t="str">
            <v>14.002.0133-0</v>
          </cell>
          <cell r="B6872" t="str">
            <v>Grade de ferro formada de barras verticais de 1.1/2” x 3/8”, horizontais de 2” x 3/8”, com montantes de 1.1/2” x 1.1/2” a cada 2,00m, conforme projeto nº 6005/EMOP. FORNECIMENTO e COLOCAÇÃO</v>
          </cell>
          <cell r="C6872" t="str">
            <v>m²</v>
          </cell>
        </row>
        <row r="6873">
          <cell r="A6873" t="str">
            <v>14.002.0134-0</v>
          </cell>
          <cell r="B6873" t="str">
            <v>Grade de ferro articulada para proteção de escada, executada em vergalhões de 3/8” e contorno em cantoneira de 1”. FORNECIMENTO e COLOCAÇÃO</v>
          </cell>
          <cell r="C6873" t="str">
            <v>m²</v>
          </cell>
        </row>
        <row r="6874">
          <cell r="A6874" t="str">
            <v>14.002.0155-0</v>
          </cell>
          <cell r="B6874" t="str">
            <v>Grade de ferro, altura de 1,20m, em barras verticais quadradas de 5/8” e espaçadas de 12,5cm, centro a centro, soldadas em duas barras, superior e inferior de 1.1/2” x 1/4”, montantes a cada 1,50m em barras de 1.1/2” x 3/8”. FORNECIMENTO e COLOCAÇÃO</v>
          </cell>
          <cell r="C6874" t="str">
            <v>m</v>
          </cell>
        </row>
        <row r="6875">
          <cell r="A6875" t="str">
            <v>14.002.0156-0</v>
          </cell>
          <cell r="B6875" t="str">
            <v>Grade de fechamento, altura de 1,50m, executada com chapa expandida de aço carbono galvanizado , de 1,50 x 1,93m com espessura de 3/16”, fixada sobre montantes de tubo de ferro galvanizado de diâmetro 1.1/2” a cada 2,00m, com carapuças do mesmo material, sendo a grade soldada nos dois lados, exclusive material de concretagem dos tubos. FORNECIMENTO e COLOCAÇÃO</v>
          </cell>
          <cell r="C6875" t="str">
            <v>m</v>
          </cell>
        </row>
        <row r="6876">
          <cell r="A6876" t="str">
            <v>14.002.0158-0</v>
          </cell>
          <cell r="B6876" t="str">
            <v>Grade para solário de prisão, em barras de aço 1020 de D=1” a cada 0,075m, soldadas em perfil I de 4” x 2.5/8” (alma 1cm), protegida por tela de arame  galvanizado, fio 12, malha de 1”, também soldada sobre a grade. FORNECIMENTO e COLOCAÇÃO</v>
          </cell>
          <cell r="C6876" t="str">
            <v>m²</v>
          </cell>
        </row>
        <row r="6877">
          <cell r="A6877" t="str">
            <v>14.002.0161-0</v>
          </cell>
          <cell r="B6877" t="str">
            <v>Grade para prisão em barras verticais de 1”, espaçadas a cada 10cm, entre eixos, e horizontais de 1.3/4” x 1/2” a cada 50cm, sendo o contorno do mesmo material. FORNECIMENTO e COLOCAÇÃO</v>
          </cell>
          <cell r="C6877" t="str">
            <v>m²</v>
          </cell>
        </row>
        <row r="6878">
          <cell r="A6878" t="str">
            <v>14.002.0162-0</v>
          </cell>
          <cell r="B6878" t="str">
            <v>Grade para proteção de subestação elétrica, em tela de arame galvanizado nº 12, malha de 1”, formando quadros contornados por cantoneiras de ferro de 3/4” x 3/4” x 1/8”, fixados em montantes de tubos galvanizados com diâmetro de 2”. FORNECIMENTO e COLOCAÇÃO</v>
          </cell>
          <cell r="C6878" t="str">
            <v>m²</v>
          </cell>
        </row>
        <row r="6879">
          <cell r="A6879" t="str">
            <v>14.002.0166-0</v>
          </cell>
          <cell r="B6879" t="str">
            <v>Grade de aço com barras redondas de 3/4" na vertical, espaçadas de 10cm, fixadas em barras chatas de 2” x 3/8”. FORNECIMENTO e COLOCAÇÃO</v>
          </cell>
          <cell r="C6879" t="str">
            <v>m²</v>
          </cell>
        </row>
        <row r="6880">
          <cell r="A6880" t="str">
            <v>14.002.0180-0</v>
          </cell>
          <cell r="B6880" t="str">
            <v>Gradil em barras de aço, com diâmetro de 1/2”, espaçados de 15cm, montantes em aço redondo de 2” e 2 barras chatas de 2” x 5/8” horizontais, tendo 2,50m de largura e 1,60m de altura, inclusive pintura. FORNECIMENTO e COLOCAÇÃO</v>
          </cell>
          <cell r="C6880" t="str">
            <v>un</v>
          </cell>
        </row>
        <row r="6881">
          <cell r="A6881" t="str">
            <v>14.002.0182-0</v>
          </cell>
          <cell r="B6881" t="str">
            <v>Gradil em barras de aço com diâmetro de 3/4”, formando módulos de 2,00m, com 1,80m de altura, inclusive pintura. FORNECIMENTO e COLOCAÇÃO</v>
          </cell>
          <cell r="C6881" t="str">
            <v>un</v>
          </cell>
        </row>
        <row r="6882">
          <cell r="A6882" t="str">
            <v>14.002.0184-0</v>
          </cell>
          <cell r="B6882" t="str">
            <v>Gradil em barras de aço de 3/4”, espaçadas de 12cm, montantes em barra quadrada de 2” e 2 barras chatas de 2” x 1/2” horizontais, tendo 2,00m de largura e 1,35m de altura, inclusive pintura. FORNECIMENTO e COLOCAÇÃO</v>
          </cell>
          <cell r="C6882" t="str">
            <v>un</v>
          </cell>
        </row>
        <row r="6883">
          <cell r="A6883" t="str">
            <v>14.002.0186-0</v>
          </cell>
          <cell r="B6883" t="str">
            <v>Gradil de ferro, altura de 0,85m, com montantes a cada 1,30m em barras verticais quadradas de 1” x 1”, fixadas em blocos de concreto de 0,20 x 0,20 x 0,20m, soldadas em 2 barras horizontais, superior e inferior, de 1.1/2” x 3/8”, inclusive pintura. FORNECIMENTO e COLOCAÇÃO</v>
          </cell>
          <cell r="C6883" t="str">
            <v>m</v>
          </cell>
        </row>
        <row r="6884">
          <cell r="A6884" t="str">
            <v>14.002.0187-0</v>
          </cell>
          <cell r="B6884" t="str">
            <v>Gradil de ferro, altura de 1,20m, em barras verticais quadradas de 5/8” e espaçadas de 12,50cm, soldadas em duas barras, superior e inferior de 1.1/2” x 1/4”, montantes a cada 1,50m em barras de 1.1/2” x 3/8”, inclusive pintura. FORNECIMENTO e COLOCAÇÃO</v>
          </cell>
          <cell r="C6884" t="str">
            <v>m</v>
          </cell>
        </row>
        <row r="6885">
          <cell r="A6885" t="str">
            <v>14.002.0188-0</v>
          </cell>
          <cell r="B6885" t="str">
            <v>Gradil em tubo de ferro galvanizado com costura de 1.1/4”, com altura útil de 2,00m, espaçados de 17cm de centro a centro e chumbados em cinta de concreto, exclusive esta, barra chata de 1.1/2” x 3/8”, fixada na extremidade superior dos tubos e no alinhamento dos tubos de ferro liso de 3/8”, com 10cm de altura, inclusive pintura. FONECIMENTO e COLOCAÇÃO</v>
          </cell>
          <cell r="C6885" t="str">
            <v>m</v>
          </cell>
        </row>
        <row r="6886">
          <cell r="A6886" t="str">
            <v>14.002.0189-0</v>
          </cell>
          <cell r="B6886" t="str">
            <v>Gradil em tubo de ferro galvanizado com costura de 2.1/2”, com altura útil de 3,30m, espaçados de 13cm, chumbados em cinta de concreto (exclusive esta), sendo o conjunto terminado na parte superior por barra chata de 3” x 1/4” e pontaletes de proteção de ferro com diâmetro de 1/2” e 10cm de comprimento, espaçados de 19cm. FORNECIMENTO e COLOCAÇÃO</v>
          </cell>
          <cell r="C6886" t="str">
            <v>m</v>
          </cell>
        </row>
        <row r="6887">
          <cell r="A6887" t="str">
            <v>14.002.0190-0</v>
          </cell>
          <cell r="B6887" t="str">
            <v>Gradil de ferro confeccionado em barra redonda de 5/8”, inclusive pintura. FORNECIMENTO e COLOCAÇÃO</v>
          </cell>
          <cell r="C6887" t="str">
            <v>m²</v>
          </cell>
        </row>
        <row r="6888">
          <cell r="A6888" t="str">
            <v>14.002.0191-0</v>
          </cell>
          <cell r="B6888" t="str">
            <v>Gradil de ferro em módulos de 1,13m de comprimento com altura de 1,00m, tendo 9 barras quadradas de 3/8” espaçados de 12cm eixo a eixo, montantes em barras chatas de 2” x 3/4” e 2 barras horizontais de 3” x 3/8” distanciadas de 95cm, chumbados sobre bloco de concreto (exclusive este), inclusive pintura. FORNECIMENTO e COLOCAÇÃO</v>
          </cell>
          <cell r="C6888" t="str">
            <v>un</v>
          </cell>
        </row>
        <row r="6889">
          <cell r="A6889" t="str">
            <v>14.002.0192-0</v>
          </cell>
          <cell r="B6889" t="str">
            <v>Gradil de ferro em módulos de 2,24m de comprimento com altura de 1,20m, tendo 14 ferros redondos de 1/2” espaçados de 14cm eixo a eixo, montantes duplos de barras chatas de 1.1/2” x 1/2” e 2 barras horizontais de 1.1/2” x 3/8” distanciadas de 85cm, chumbados sobre mureta, cordão ou bloco de concreto, exclusive estes, inclusive pintura. FORNECIMENTO e COLOCAÇÃO</v>
          </cell>
          <cell r="C6889" t="str">
            <v>un</v>
          </cell>
        </row>
        <row r="6890">
          <cell r="A6890" t="str">
            <v>14.002.0193-0</v>
          </cell>
          <cell r="B6890" t="str">
            <v>Gradil de ferro em módulos de 2,80m de largura com altura de 1,50m, 14 barras verticais de 1.1/4” equidistantes, 2 barras chatas horizontais de 2.1/2” x 5/8”, estas soldadas no montante, exclusive este, em cada barra vertical será colocada 1 ponta de lança e 4 anuetos, inclusive pintura. FORNECIMENTO e COLOCAÇÃO</v>
          </cell>
          <cell r="C6890" t="str">
            <v>un</v>
          </cell>
        </row>
        <row r="6891">
          <cell r="A6891" t="str">
            <v>14.002.0194-0</v>
          </cell>
          <cell r="B6891" t="str">
            <v>Gradil de ferro em módulos de 2,44m de largura com altura de 2,32m, 15 barras verticais de 3/4” equidistantes, um montante de ferro galvanizado de 3” e barras chatas horizontais de 1.1/2” x 1/2”, em cada barra vertical de 3/4” será colocada 1 lança e anuetos e sobre o montante uma pinha, este montante será chumbado em cinta de concreto (exclusive esta), inclusive pintura. FORNECIMENTO e COLOCAÇÃO</v>
          </cell>
          <cell r="C6891" t="str">
            <v>un</v>
          </cell>
        </row>
        <row r="6892">
          <cell r="A6892" t="str">
            <v>14.002.0195-0</v>
          </cell>
          <cell r="B6892" t="str">
            <v>Gradil de ferro em módulos de 2,10m de comprimento com altura de 2,60m, barra redonda de 5/8”, barra chata de 1.1/2” x 1/4”, tubo de ferro galvanizado de 3”, inclusive pintura. FORNECIMENTO e COLOCAÇÃO</v>
          </cell>
          <cell r="C6892" t="str">
            <v>un</v>
          </cell>
        </row>
        <row r="6893">
          <cell r="A6893" t="str">
            <v>14.002.0196-0</v>
          </cell>
          <cell r="B6893" t="str">
            <v>Gradil de ferro em módulos de 2,44m de largura com altura de 2,72m, 15 barras verticais de 3/4” equidistantes, um montante de ferro galvanizado de 3” e barras chatas horizontais de 1.1/2” x 1/2”, em cada barra vertical de 3/4” será colocada 1 lança e anuetos e sobre o montante uma pinha, inclusive pintura. FORNECIMENTO e COLOCAÇÃO</v>
          </cell>
          <cell r="C6893" t="str">
            <v>un</v>
          </cell>
        </row>
        <row r="6894">
          <cell r="A6894" t="str">
            <v>14.002.0197-0</v>
          </cell>
          <cell r="B6894" t="str">
            <v>Gradil em módulos de 1454 x 1650mm, com pintura eletrostática em poliéster nas cores grafite, vermelho, vinho, amarelo, laranja ou prata, malha de 60 x 132mm, barra portante de 26 x 2mm, fio 5, montantes de 2000 x 75 x 8mm, ponta de lança em perfil “U” de (34 x 30 x 3 x 1640)mm e parafusos. FORNECIMENTO e COLOCAÇÃO</v>
          </cell>
          <cell r="C6894" t="str">
            <v>un</v>
          </cell>
        </row>
        <row r="6895">
          <cell r="A6895" t="str">
            <v>14.002.0198-0</v>
          </cell>
          <cell r="B6895" t="str">
            <v>Gradil tubular medindo 3,35 x 2,00m, em tela de chapa de metal expandido, malha losangular de 150 x 56mm, chapa de ferro galvanizada a fogo de 1/8”, emoldurada por tubos de ferro galvanizados de 1.1/2”, fixado em estruturas de concreto (exclusive esta) através de 16 parafusos galvanizados. FORNECIMENTO e COLOCAÇÃO</v>
          </cell>
          <cell r="C6895" t="str">
            <v>m</v>
          </cell>
        </row>
        <row r="6896">
          <cell r="A6896" t="str">
            <v>14.002.0199-0</v>
          </cell>
          <cell r="B6896" t="str">
            <v>Gradil eletrofundido tipo orsometal, na malha 65 x 132mm e barra portante 25 x 2mm, fio 5, montantes 2120 x 76 x 8mm, parafusos, pintura eletrostática nas cores verde ou cinza, inclusive MONTAGEM</v>
          </cell>
          <cell r="C6896" t="str">
            <v>m²</v>
          </cell>
        </row>
        <row r="6897">
          <cell r="A6897" t="str">
            <v>14.002.0200-0</v>
          </cell>
          <cell r="B6897" t="str">
            <v>Gradil nylofor 3D, executado em painel de aço galvanizado, soldado (gramatura mínima de 40g/m²), malha retangular de 200 x 50mm e fio de aço com bitola de 5mm, fixado por fixadores de poliamida e parafusos em aço inox M6 tipo Allen, em poste de aço galvanizado de 60 x 40mm (gramatura mínima de 275g/m²), chumbados em base de concreto, exclusive esta, revestidos em poliéster por processo de pintura eletrostática, espessura mínima de 100 microns (gradil e poste), nas cores verde ou branca. FORNECIMENTO e COLOCAÇÃO</v>
          </cell>
          <cell r="C6897" t="str">
            <v>m²</v>
          </cell>
        </row>
        <row r="6898">
          <cell r="A6898" t="str">
            <v>14.002.0205-0</v>
          </cell>
          <cell r="B6898" t="str">
            <v>Guarda-corpo de ferro em lances de 3,00 a 4,00m e 1,00m de altura, com 4 montantes de barras de 2” x 3/4”, chumbados no concreto, corrimão em 2 barras sobrepostas de 3” x 1/2” e 2” x 3/8”, duas travessas horizontais em barras de 1.1/4” x 3/8”, soldadas nos montantes, uma distante 0,34m do piso e a outra a 0,33m desta e do corrimão. FORNECIMENTO e COLOCAÇÃO</v>
          </cell>
          <cell r="C6898" t="str">
            <v>m</v>
          </cell>
        </row>
        <row r="6899">
          <cell r="A6899" t="str">
            <v>14.002.0206-0</v>
          </cell>
          <cell r="B6899" t="str">
            <v>Guarda-corpo de ferro em lances de 3,00 a 4,00m e 1,00m de altura, com 4 montantes de barras de 2” x 3/4”, chumbados no concreto, corrimão em duas barras superpostas de 3” x 1/2” e 2” x 3/8”, barras verticais de 1/2” x 1/2” espaçadas de 6cm, soldadas no corrimão e na barra inferior, esta de 2” x 1/2”, a 10cm do piso.  FORNECIMENTO e COLOCAÇÃO</v>
          </cell>
          <cell r="C6899" t="str">
            <v>m</v>
          </cell>
        </row>
        <row r="6900">
          <cell r="A6900" t="str">
            <v>14.002.0207-1</v>
          </cell>
          <cell r="B6900" t="str">
            <v>Guarda-corpo metálico com 1,00m de altura, em módulos de 1,88m com montantes em chapa de aço USI-SAC 350, chumbado no concreto através de chumbadores de aço inoxidável, interligados por dois tubos horizontais superiores com diâmetro de 2.1/2” e dois tubos horizontais inferiores com diâmetro de 1” em aço galvanizado, inclusive pintura. FORNECIMENTO e COLOCAÇÃO</v>
          </cell>
          <cell r="C6900" t="str">
            <v>m</v>
          </cell>
        </row>
        <row r="6901">
          <cell r="A6901" t="str">
            <v>14.002.0208-0</v>
          </cell>
          <cell r="B6901" t="str">
            <v>Guarda-corpo de ferro galvanizado, com módulo de 2,20m de comprimento, com dois tubos de 2” na horizontal, pilaretes de concreto com seção 20 x 20cm e 1,00m de altura, inclusive todos os materiais e pintura. FORNECIMENTO e COLOCAÇÃO</v>
          </cell>
          <cell r="C6901" t="str">
            <v>m</v>
          </cell>
        </row>
        <row r="6902">
          <cell r="A6902" t="str">
            <v>14.002.0209-0</v>
          </cell>
          <cell r="B6902" t="str">
            <v>Guarda-corpo de ferro galvanizado, com módulo de 2,00m de comprimento, com um tubo de 3” e dois de 1.1/4” na horizontal, pilaretes de concreto com seção quadrada de 20cm e 1,05m de altura, inclusive todos os materiais e pintura dos tubos. FORNECIMENTO e COLOCAÇÃO</v>
          </cell>
          <cell r="C6902" t="str">
            <v>m</v>
          </cell>
        </row>
        <row r="6903">
          <cell r="A6903" t="str">
            <v>14.002.0210-0</v>
          </cell>
          <cell r="B6903" t="str">
            <v>Guarda-corpo de tubo de ferro galvanizado com dois montantes em tubo de 1”, uma travessa superior em tubo de 2” e duas travessas inferiores em tubo de 1”, em módulos de 2,20m de comprimento e 1,00m de altura, inclusive pintura. FORNECIMENTO e COLOCAÇÃO</v>
          </cell>
          <cell r="C6903" t="str">
            <v>un</v>
          </cell>
        </row>
        <row r="6904">
          <cell r="A6904" t="str">
            <v>14.002.0211-0</v>
          </cell>
          <cell r="B6904" t="str">
            <v>Guarda-corpo com 1,00m de altura, em tela de arame galvanizado nº12, malha losango de 5cm, fixada em tubos de ferro galvanizado com diâmetro interno de 2.1/2” na horizontal superior e diâmetro interno de 2” na horizontal inferior e na vertical, inclusive pintura dos tubos. FORNECIMENTO e COLOCAÇÃO</v>
          </cell>
          <cell r="C6904" t="str">
            <v>m</v>
          </cell>
        </row>
        <row r="6905">
          <cell r="A6905" t="str">
            <v>14.002.0212-0</v>
          </cell>
          <cell r="B6905" t="str">
            <v>Guarda-corpo de tubos de aço galvanizado soldados, formando módulos de 2,20m de comprimento e 1,00m de altura, com 3 montantes de 2” de diâmetro chumbados no concreto, travessa superior de 2” e travessa inferior e intermediária de 1”. FORNECIMENTO e COLOCAÇÃO</v>
          </cell>
          <cell r="C6905" t="str">
            <v>m</v>
          </cell>
        </row>
        <row r="6906">
          <cell r="A6906" t="str">
            <v>14.002.0213-0</v>
          </cell>
          <cell r="B6906" t="str">
            <v>Guarda-corpo de tubos de aço galvanizado de 2”, formando quadrados de 2,20m de comprimento e 1,10m de altura, com montantes soldados em chapa de aço de 15cm x 15cm x 5/16”, fixados no piso ou parede, dotado de tela de arame galvanizado de fio ondulado nº8 e malha quadrada de 20 x 20mm fixada em perfis “L” de 1.1/2” x 1.1/2”, com acabamento em barras de aço de 1” x 3/16”. FORNECIMENTO e COLOCAÇÃO</v>
          </cell>
          <cell r="C6906" t="str">
            <v>un</v>
          </cell>
        </row>
        <row r="6907">
          <cell r="A6907" t="str">
            <v>14.002.0214-0</v>
          </cell>
          <cell r="B6907" t="str">
            <v>Guarda-corpo de 1,50m de comprimento e 1,20m de altura, montantes em tubo de aço galvanizado de 3”, perfil retangular galvanizado de 5 x 3cm, 2 tubos de aço galvanizado de 1” na horizontal, tela em chapa de metal expandido em ferro com malha losangular, moldura em cantoneiras de abas iguais de 3/4” x 1/8”, inclusive pintura de todo o conjunto. FORNECIMENTO e COLOCAÇÃO</v>
          </cell>
          <cell r="C6907" t="str">
            <v>un</v>
          </cell>
        </row>
        <row r="6908">
          <cell r="A6908" t="str">
            <v>14.002.0220-0</v>
          </cell>
          <cell r="B6908" t="str">
            <v>Corrimão de tubo de ferro galvanizado de 1.1/4”, preso por chumbadores a cada metro. FORNECIMENTO e COLOCAÇÃO</v>
          </cell>
          <cell r="C6908" t="str">
            <v>m</v>
          </cell>
        </row>
        <row r="6909">
          <cell r="A6909" t="str">
            <v>14.002.0225-0</v>
          </cell>
          <cell r="B6909" t="str">
            <v>Corrimão de tubo de aço inoxidável, diâmetro 4”, com guarda-corpo em vidro, exclusive este, fixado em montantes de tubo de aço inoxidável escovado, diâmetro de 2.1/2”, altura 1,00m, envolvendo tubo metalon de 1.1/4”. FORNECIMENTO e COLOCAÇÃO</v>
          </cell>
          <cell r="C6909" t="str">
            <v>m</v>
          </cell>
        </row>
        <row r="6910">
          <cell r="A6910" t="str">
            <v>14.002.0227-0</v>
          </cell>
          <cell r="B6910" t="str">
            <v>Obs.: Vide proteção de arestas em alumínio nos itens 14.003.0250 a 0260 e de porta no item 14.003.0265 - Quadro para proteção de janela ou aparelhos de ar condicionado, formada de barras quadradas de 3/8”, chumbadas na alvenaria. FORNECIMENTO e COLOCAÇÃO</v>
          </cell>
          <cell r="C6910" t="str">
            <v>m²</v>
          </cell>
        </row>
        <row r="6911">
          <cell r="A6911" t="str">
            <v>14.002.0230-0</v>
          </cell>
          <cell r="B6911" t="str">
            <v>Quadro para proteção de janela, com tela de arame galvanizado nº 12, malha de 1”, fixada em grade de ferro em cantoneira e barra de 3/4” x 1/8” de seção, espaçadas vertical e horizontalmente de 50cm, chumbada na alvenaria. FORNECIMENTO e COLOCAÇÃO</v>
          </cell>
          <cell r="C6911" t="str">
            <v>m²</v>
          </cell>
        </row>
        <row r="6912">
          <cell r="A6912" t="str">
            <v>14.002.0232-0</v>
          </cell>
          <cell r="B6912" t="str">
            <v>Quadro de proteção de vão em cantoneira de aço com abas iguais de 5/8” x 1/8”, tela de aço, fio 12, malha de 2,5 x 2,5cm e tela tipo mosqueteiro em polietileno. FORNECIMENTO e COLOCAÇÃO</v>
          </cell>
          <cell r="C6912" t="str">
            <v>m²</v>
          </cell>
        </row>
        <row r="6913">
          <cell r="A6913" t="str">
            <v>14.002.0235-0</v>
          </cell>
          <cell r="B6913" t="str">
            <v>Proteção para porta em aço escovado, chapa nº 14, com 90cm de altura. FORNECIMENTO e COLOCAÇÃO</v>
          </cell>
          <cell r="C6913" t="str">
            <v>m</v>
          </cell>
        </row>
        <row r="6914">
          <cell r="A6914" t="str">
            <v>14.002.0240-0</v>
          </cell>
          <cell r="B6914" t="str">
            <v>Idem item 14.002.0235, com 30cm de altura</v>
          </cell>
          <cell r="C6914" t="str">
            <v>m</v>
          </cell>
        </row>
        <row r="6915">
          <cell r="A6915" t="str">
            <v>14.002.0242-0</v>
          </cell>
          <cell r="B6915" t="str">
            <v>Idem item 14.002.0235, com 20cm de altura</v>
          </cell>
          <cell r="C6915" t="str">
            <v>m</v>
          </cell>
        </row>
        <row r="6916">
          <cell r="A6916" t="str">
            <v>14.002.0244-0</v>
          </cell>
          <cell r="B6916" t="str">
            <v>Idem item 14.002.0235, com 15cm de altura</v>
          </cell>
          <cell r="C6916" t="str">
            <v>m</v>
          </cell>
        </row>
        <row r="6917">
          <cell r="A6917" t="str">
            <v>14.002.0246-0</v>
          </cell>
          <cell r="B6917" t="str">
            <v>Proteção de canto de parede (aresta viva) com cantoneira 2” x 2” x 1/4”. FORNECIMENTO e COLOCAÇÃO</v>
          </cell>
          <cell r="C6917" t="str">
            <v>m</v>
          </cell>
        </row>
        <row r="6918">
          <cell r="A6918" t="str">
            <v>14.002.0250-0</v>
          </cell>
          <cell r="B6918" t="str">
            <v>Escada de marinheiro, com largura de 0,40m, executada em barras de ferro de 1.1/2” x 1/4”, sendo os degraus em ferro redondo de 5/8”, espaçados de 30cm. FORNECIMENTO e COLOCAÇÃO</v>
          </cell>
          <cell r="C6918" t="str">
            <v>m</v>
          </cell>
        </row>
        <row r="6919">
          <cell r="A6919" t="str">
            <v>14.002.0254-0</v>
          </cell>
          <cell r="B6919" t="str">
            <v>Escada de ferro de 3/4”, com 3m de altura, considerando 10 degraus espaçados de 30cm. FORNECIMENTO e COLOCAÇÃO</v>
          </cell>
          <cell r="C6919" t="str">
            <v>un</v>
          </cell>
        </row>
        <row r="6920">
          <cell r="A6920" t="str">
            <v>14.002.0260-0</v>
          </cell>
          <cell r="B6920" t="str">
            <v>Suporte para aparelhos de ar condicionado de 1 a 2HP, em cantoneira de ferro de 1.1/4” x 1/8”. FORNECIMENTO e COLOCAÇÃO</v>
          </cell>
          <cell r="C6920" t="str">
            <v>un</v>
          </cell>
        </row>
        <row r="6921">
          <cell r="A6921" t="str">
            <v>14.002.0280-0</v>
          </cell>
          <cell r="B6921" t="str">
            <v>Prateleira em chapa de aço preta, lisa, nº 24, 60cm de largura, pintura eletrostática preta, tratamento antiferrugem. FORNECIMENTO e COLOCAÇÃO</v>
          </cell>
          <cell r="C6921" t="str">
            <v>m</v>
          </cell>
        </row>
        <row r="6922">
          <cell r="A6922" t="str">
            <v>14.002.0283-0</v>
          </cell>
          <cell r="B6922" t="str">
            <v>Idem item 14.002.0280, com 50cm de largura</v>
          </cell>
          <cell r="C6922" t="str">
            <v>m</v>
          </cell>
        </row>
        <row r="6923">
          <cell r="A6923" t="str">
            <v>14.002.0285-0</v>
          </cell>
          <cell r="B6923" t="str">
            <v>Idem item 14.002.0280, com 40cm de largura</v>
          </cell>
          <cell r="C6923" t="str">
            <v>m</v>
          </cell>
        </row>
        <row r="6924">
          <cell r="A6924" t="str">
            <v>14.002.0372-0</v>
          </cell>
          <cell r="B6924" t="str">
            <v>Barra de ferro vertical de 1.1/4” com 1,50m de altura, fixadas em 2 barras horizontais de 2.1/2” x 5/8”, exclusive estas, inclusive 1 ponta de lança e 4 anuetos. FORNECIMENTO e COLOCAÇÃO</v>
          </cell>
          <cell r="C6924" t="str">
            <v>un</v>
          </cell>
        </row>
        <row r="6925">
          <cell r="A6925" t="str">
            <v>14.002.0373-0</v>
          </cell>
          <cell r="B6925" t="str">
            <v>Estrutura de fixação de quadros constituído por barra chata de ferro de 2” x 3/8”. FORNECIMENTO e COLOCAÇÃO</v>
          </cell>
          <cell r="C6925" t="str">
            <v>m</v>
          </cell>
        </row>
        <row r="6926">
          <cell r="A6926" t="str">
            <v>14.002.0374-0</v>
          </cell>
          <cell r="B6926" t="str">
            <v>Estrutura de sustentação para gaiolas, em módulo de 1,80m com 2 barras quadradas de 1” em paralelo, com 2 montantes em tubo de ferro galvanizado de 3”, sendo 0,50m livre e 0,20m enterrado. FORNECIMENTO e COLOCAÇÃO</v>
          </cell>
          <cell r="C6926" t="str">
            <v>un</v>
          </cell>
        </row>
        <row r="6927">
          <cell r="A6927" t="str">
            <v>14.002.0375-0</v>
          </cell>
          <cell r="B6927" t="str">
            <v>Estrutura de sustentação para gaiolas, em módulo de 1,80m com 2 barras quadradas de 1” em paralelo, com 2 montantes em tubo de ferro galvanizado de 3”, sendo 3,00m livres e 0,50m enterrado. FORNECIMENTO e COLOCAÇÃO</v>
          </cell>
          <cell r="C6927" t="str">
            <v>un</v>
          </cell>
        </row>
        <row r="6928">
          <cell r="A6928" t="str">
            <v>14.002.0376-0</v>
          </cell>
          <cell r="B6928" t="str">
            <v>Gaiola de 1,50 x 1,50 x 2m montada em estrutura de cantoneira de ferro por 1.1/2” x 1.1/2” x 3/16”. FORNECIMENTO e COLOCAÇÃO</v>
          </cell>
          <cell r="C6928" t="str">
            <v>un</v>
          </cell>
        </row>
        <row r="6929">
          <cell r="A6929" t="str">
            <v>14.002.0377-0</v>
          </cell>
          <cell r="B6929" t="str">
            <v>Gaveta em chapa de aço de 1/2” nas dimensões de altura de 10cm, largura de 20cm e comprimento de 30cm. FORNECIMENTO e COLOCAÇÃO</v>
          </cell>
          <cell r="C6929" t="str">
            <v>un</v>
          </cell>
        </row>
        <row r="6930">
          <cell r="A6930" t="str">
            <v>14.002.0380-0</v>
          </cell>
          <cell r="B6930" t="str">
            <v>Pinha de ferro fundido com 35cm de altura, fixada em montante de ferro, exclusive este. FORNECIMENTO e COLOCAÇÃO</v>
          </cell>
          <cell r="C6930" t="str">
            <v>un</v>
          </cell>
        </row>
        <row r="6931">
          <cell r="A6931" t="str">
            <v>14.002.0383-0</v>
          </cell>
          <cell r="B6931" t="str">
            <v>Ponta de lança de ferro fundido com 12cm de altura, fixada em barra redonda de 1.1/4”, exclusive esta. FORNECIMENTO e COLOCAÇÃO</v>
          </cell>
          <cell r="C6931" t="str">
            <v>un</v>
          </cell>
        </row>
        <row r="6932">
          <cell r="A6932" t="str">
            <v>14.002.0385-0</v>
          </cell>
          <cell r="B6932" t="str">
            <v>Tampa de ferro para caixa de água, em chapa nº 18, com diâmetro 1,10m e 10cm de altura de virada. FORNECIMENTO e COLOCAÇÃO</v>
          </cell>
          <cell r="C6932" t="str">
            <v>un</v>
          </cell>
        </row>
        <row r="6933">
          <cell r="A6933" t="str">
            <v>14.002.0390-0</v>
          </cell>
          <cell r="B6933" t="str">
            <v>Tampa de ferro pintada, em chapa nº 18, de 1,20 x 1,20m e 0,20m de altura de virada. FORNECIMENTO e COLOCAÇÃO</v>
          </cell>
          <cell r="C6933" t="str">
            <v>un</v>
          </cell>
        </row>
        <row r="6934">
          <cell r="A6934" t="str">
            <v>14.002.0400-0</v>
          </cell>
          <cell r="B6934" t="str">
            <v>Porta balcão de abrir em aço laminado a frio com adição de cobre, em 4 folhas, sendo 2 folhas externas em veneziana e as 2 folhas internas com divisões horizontais, pintada com tinta primer, com largura e altura aproximadas de 1,20 x 2,10m, inclusive fechadura de cilindro, dobradiças, trincos e puxadores, exclusive vidro. FORNECIMENTO e COLOCAÇÃO</v>
          </cell>
          <cell r="C6934" t="str">
            <v>un</v>
          </cell>
        </row>
        <row r="6935">
          <cell r="A6935" t="str">
            <v>14.002.0402-0</v>
          </cell>
          <cell r="B6935" t="str">
            <v>Porta de abrir em aço laminado a frio com adição de cobre, tipo veneziana, pintada com tinta primer, com largura e altura aproximadas de 0,80 x 2,10m, inclusive fechadura de cilindro e dobradiças. FORNECIMENTO e COLOCAÇÃO</v>
          </cell>
          <cell r="C6935" t="str">
            <v>un</v>
          </cell>
        </row>
        <row r="6936">
          <cell r="A6936" t="str">
            <v>14.002.0404-0</v>
          </cell>
          <cell r="B6936" t="str">
            <v>Porta de abrir em aço laminado a frio com adição de cobre, com almofada e divisões horizontais, pintada com tinta primer, com largura e altura aproximadas de 0,80 x 2,10m, inclusive fechadura de cilindro e dobradiças, exclusive vidro. FORNECIMENTO e COLOCAÇÃO</v>
          </cell>
          <cell r="C6936" t="str">
            <v>un</v>
          </cell>
        </row>
        <row r="6937">
          <cell r="A6937" t="str">
            <v>14.002.0406-0</v>
          </cell>
          <cell r="B6937" t="str">
            <v>Porta de abrir em aço laminado a frio com adição de cobre, quadriculada, pintada com tinta primer, com largura e altura aproximadas de 0,80 x 2,10m, inclusive fechadura de cilindro e dobradiças, exclusive vidro. FORNECIMENTO e COLOCAÇÃO</v>
          </cell>
          <cell r="C6937" t="str">
            <v>un</v>
          </cell>
        </row>
        <row r="6938">
          <cell r="A6938" t="str">
            <v>14.002.0408-0</v>
          </cell>
          <cell r="B6938" t="str">
            <v>Porta de abrir em aço laminado a frio com adição de cobre, com almofada e básculas, pintada com tinta primer, com largura e altura aproximadas de 0,80 x 2,10m, inclusive fechadura de cilindro e dobradiças, exclusive vidro. FORNECIMENTO e COLOCAÇÃO</v>
          </cell>
          <cell r="C6938" t="str">
            <v>un</v>
          </cell>
        </row>
        <row r="6939">
          <cell r="A6939" t="str">
            <v>14.002.0410-0</v>
          </cell>
          <cell r="B6939" t="str">
            <v>Porta de abrir em aço laminado a frio com adição de cobre, em duas folhas, com divisões horizontais, pintada com tinta primer, com largura e altura aproximadas de 1,40 x 2,10m, inclusive fechadura de cilindro e dobradiças. FORNECIMENTO e COLOCAÇÃO</v>
          </cell>
          <cell r="C6939" t="str">
            <v>un</v>
          </cell>
        </row>
        <row r="6940">
          <cell r="A6940" t="str">
            <v>14.002.0412-0</v>
          </cell>
          <cell r="B6940" t="str">
            <v>Porta de correr em aço laminado a frio com adição de cobre, em quatro folhas, quadriculada, pintada com tinta primer, com largura e altura aproximadas de 2,00 x 2,10m, inclusive fechadura de cilindro e puxadores, exclusive vidro. FORNECIMENTO e COLOCAÇÃO</v>
          </cell>
          <cell r="C6940" t="str">
            <v>un</v>
          </cell>
        </row>
        <row r="6941">
          <cell r="A6941" t="str">
            <v>14.002.0414-0</v>
          </cell>
          <cell r="B6941" t="str">
            <v>Porta de abrir em aço laminado a frio com adição de cobre, tipo veneziana, pintada com tinta primer, com largura e altura aproximadas de 0,60 x 2,10m, inclusive fechadura de cilindro e dobradiças. FORNECIMENTO e COLOCAÇÃO</v>
          </cell>
          <cell r="C6941" t="str">
            <v>un</v>
          </cell>
        </row>
        <row r="6942">
          <cell r="A6942" t="str">
            <v>14.002.0416-0</v>
          </cell>
          <cell r="B6942" t="str">
            <v>Porta de abrir em aço laminado a frio com adição de cobre, tipo veneziana, pintada com tinta primer, com largura e altura aproximadas de 0,70 x 2,10m, inclusive fechadura de cilindro e dobradiças. FORNECIMENTO e COLOCAÇÃO</v>
          </cell>
          <cell r="C6942" t="str">
            <v>un</v>
          </cell>
        </row>
        <row r="6943">
          <cell r="A6943" t="str">
            <v>14.002.0430-0</v>
          </cell>
          <cell r="B6943" t="str">
            <v>Janela basculante em aço laminado a frio com adição de cobre, de 1 seção com 1 báscula, medindo 0,40 x 0,60m, pré-pintada, completa, com 2 quadros fixos, sendo um superior e um inferior, exclusive vidro. FORNECIMENTO e COLOCAÇÃO</v>
          </cell>
          <cell r="C6943" t="str">
            <v>un</v>
          </cell>
        </row>
        <row r="6944">
          <cell r="A6944" t="str">
            <v>14.002.0432-0</v>
          </cell>
          <cell r="B6944" t="str">
            <v>Janela basculante em aço laminado a frio com adição de cobre, de 1 seção com 2 básculas, medindo 0,60 x 0,60m, pré-pintada, completa, com 2 quadros fixos, sendo um superior e um inferior, exclusive vidro. FORNECIMENTO e COLOCAÇÃO</v>
          </cell>
          <cell r="C6944" t="str">
            <v>un</v>
          </cell>
        </row>
        <row r="6945">
          <cell r="A6945" t="str">
            <v>14.002.0434-0</v>
          </cell>
          <cell r="B6945" t="str">
            <v>Janela basculante em aço laminado a frio com adição de cobre, de 1 seção com 2 básculas, medindo 0,60 x 0,80m, pré-pintada, completa, com 2 quadros fixos, sendo 2 partes laterais fixas sem divisões, sendo um superior e um inferior, exclusive vidro. FORNECIMENTO e COLOCAÇÃO</v>
          </cell>
          <cell r="C6945" t="str">
            <v>un</v>
          </cell>
        </row>
        <row r="6946">
          <cell r="A6946" t="str">
            <v>14.002.0436-0</v>
          </cell>
          <cell r="B6946" t="str">
            <v>Janela basculante em aço laminado a frio com adição de cobre, de 1 seção com 2 básculas, medindo 0,60 x 1,00m, pré-pintada, completa, com 2 quadros fixos, sendo 2 partes laterais fixas sem divisões, sendo um superior e um inferior, exclusive vidro. FORNECIMENTO e COLOCAÇÃO</v>
          </cell>
          <cell r="C6946" t="str">
            <v>un</v>
          </cell>
        </row>
        <row r="6947">
          <cell r="A6947" t="str">
            <v>14.002.0438-0</v>
          </cell>
          <cell r="B6947" t="str">
            <v>Janela basculante em aço laminado a frio com adição de cobre, de 1 seção com 2 básculas, medindo 0,60 x 1,20m, pré-pintada, completa, com 2 quadros fixos, sendo 2 partes laterais fixas sem divisões, sendo um superior e um inferior, exclusive vidro. FORNECIMENTO e COLOCAÇÃO</v>
          </cell>
          <cell r="C6947" t="str">
            <v>un</v>
          </cell>
        </row>
        <row r="6948">
          <cell r="A6948" t="str">
            <v>14.002.0440-0</v>
          </cell>
          <cell r="B6948" t="str">
            <v>Janela basculante em aço laminado a frio com adição de cobre, de 1 seção com 2 básculas, medindo 0,60 x 1,50m, pré-pintada, completa, com 2 quadros fixos, sendo 2 partes laterais fixas sem divisões, sendo um superior e um inferior, exclusive vidro. FORNECIMENTO e COLOCAÇÃO</v>
          </cell>
          <cell r="C6948" t="str">
            <v>un</v>
          </cell>
        </row>
        <row r="6949">
          <cell r="A6949" t="str">
            <v>14.002.0442-0</v>
          </cell>
          <cell r="B6949" t="str">
            <v>Janela basculante em aço laminado a frio com adição de cobre, de 1 seção com 3 básculas, medindo 0,80 x 0,60m, pré-pintada, completa, com 2 quadros fixos, sendo 2 partes laterais fixas com divisões, sendo um superior e um inferior, exclusive vidro. FORNECIMENTO e COLOCAÇÃO</v>
          </cell>
          <cell r="C6949" t="str">
            <v>un</v>
          </cell>
        </row>
        <row r="6950">
          <cell r="A6950" t="str">
            <v>14.002.0444-0</v>
          </cell>
          <cell r="B6950" t="str">
            <v>Janela basculante em aço laminado a frio com adição de cobre, de 1 seção com 3 básculas, medindo 0,80 x 0,80m, pré-pintada, completa, com 2 quadros fixos, sendo 2 partes laterais fixas com divisões, sendo um superior e um inferior, exclusive vidro. FORNECIMENTO e COLOCAÇÃO</v>
          </cell>
          <cell r="C6950" t="str">
            <v>un</v>
          </cell>
        </row>
        <row r="6951">
          <cell r="A6951" t="str">
            <v>14.002.0446-0</v>
          </cell>
          <cell r="B6951" t="str">
            <v>Janela basculante em aço laminado a frio com adição de cobre, de 1 seção com 3 básculas, medindo 0,80 x 1,00m, pré-pintada, completa, com 2 quadros fixos, sendo 2 partes laterais fixas com divisões, sendo um superior e um inferior, exclusive vidro. FORNECIMENTO e COLOCAÇÃO</v>
          </cell>
          <cell r="C6951" t="str">
            <v>un</v>
          </cell>
        </row>
        <row r="6952">
          <cell r="A6952" t="str">
            <v>14.002.0448-0</v>
          </cell>
          <cell r="B6952" t="str">
            <v>Janela basculante em aço laminado a frio com adição de cobre, de 1 seção com 3 básculas, medindo 0,80 x 1,20m, pré-pintada, completa, com 2 quadros fixos, sendo 2 partes laterais fixas com divisões, sendo um superior e um inferior, exclusive vidro. FORNECIMENTO e COLOCAÇÃO</v>
          </cell>
          <cell r="C6952" t="str">
            <v>un</v>
          </cell>
        </row>
        <row r="6953">
          <cell r="A6953" t="str">
            <v>14.002.0450-0</v>
          </cell>
          <cell r="B6953" t="str">
            <v>Janela basculante em aço laminado a frio com adição de cobre, de 1 seção com 4 básculas, medindo 1,00 x 0,80m, pré-pintada, completa, com 2 quadros fixos, sendo 2 partes laterais fixas com divisões, sendo um superior e um inferior, exclusive vidro. FORNECIMENTO e COLOCAÇÃO</v>
          </cell>
          <cell r="C6953" t="str">
            <v>un</v>
          </cell>
        </row>
        <row r="6954">
          <cell r="A6954" t="str">
            <v>14.002.0452-0</v>
          </cell>
          <cell r="B6954" t="str">
            <v>Janela basculante em aço laminado a frio com adição de cobre, de 1 seção com 4 básculas, medindo 1,00 x 1,00m, pré-pintada, completa, com 2 quadros fixos, sendo 2 partes laterais fixas com divisões, sendo um superior e um inferior, exclusive vidro. FORNECIMENTO e COLOCAÇÃO</v>
          </cell>
          <cell r="C6954" t="str">
            <v>un</v>
          </cell>
        </row>
        <row r="6955">
          <cell r="A6955" t="str">
            <v>14.002.0454-0</v>
          </cell>
          <cell r="B6955" t="str">
            <v>Janela basculante em aço laminado a frio com adição de cobre, de 1 seção com 4 básculas, medindo 1,00 x 1,20m, pré-pintada, completa, com 2 quadros fixos, sendo 2 partes laterais fixas com divisões, sendo um superior e um inferior, exclusive vidro. FORNECIMENTO e COLOCAÇÃO</v>
          </cell>
          <cell r="C6955" t="str">
            <v>un</v>
          </cell>
        </row>
        <row r="6956">
          <cell r="A6956" t="str">
            <v>14.002.0456-0</v>
          </cell>
          <cell r="B6956" t="str">
            <v>Janela basculante em aço laminado a frio com adição de cobre, de 1 seção com 4 básculas, medindo 1,00 x 1,50m, pré-pintada, completa, com 2 quadros fixos, sendo 2 partes laterais fixas com divisões, sendo um superior e um inferior, exclusive vidro. FORNECIMENTO e COLOCAÇÃO</v>
          </cell>
          <cell r="C6956" t="str">
            <v>un</v>
          </cell>
        </row>
        <row r="6957">
          <cell r="A6957" t="str">
            <v>14.002.0458-0</v>
          </cell>
          <cell r="B6957" t="str">
            <v>Janela basculante em aço laminado a frio com adição de cobre, de 1 seção com 5 básculas, medindo 1,20 x 1,00m, pré-pintada, completa, com 2 quadros fixos, sendo 2 partes laterais fixas com divisões, sendo um superior e um inferior, exclusive vidro. FORNECIMENTO e COLOCAÇÃO</v>
          </cell>
          <cell r="C6957" t="str">
            <v>un</v>
          </cell>
        </row>
        <row r="6958">
          <cell r="A6958" t="str">
            <v>14.002.0460-0</v>
          </cell>
          <cell r="B6958" t="str">
            <v>Janela basculante em aço laminado a frio com adição de cobre, de 1 seção com 5 básculas, medindo 1,20 x 1,20m, pré-pintada, completa, com 2 quadros fixos, sendo 2 partes laterais fixas com divisões, sendo um superior e um inferior, exclusive vidro. FORNECIMENTO e COLOCAÇÃO</v>
          </cell>
          <cell r="C6958" t="str">
            <v>un</v>
          </cell>
        </row>
        <row r="6959">
          <cell r="A6959" t="str">
            <v>14.002.0462-0</v>
          </cell>
          <cell r="B6959" t="str">
            <v>Janela basculante em aço laminado a frio com adição de cobre, de 1 seção com 5 básculas, medindo 1,20 x 1,50m, pré-pintada, completa, com 2 quadros fixos, sendo 2 partes laterais fixas com divisões, sendo um superior e um inferior, exclusive vidro. FORNECIMENTO e COLOCAÇÃO</v>
          </cell>
          <cell r="C6959" t="str">
            <v>un</v>
          </cell>
        </row>
        <row r="6960">
          <cell r="A6960" t="str">
            <v>14.002.0464-0</v>
          </cell>
          <cell r="B6960" t="str">
            <v>Janela de correr em aço laminado a frio com adição de cobre, com bandeira basculante, medindo 1,20 x 1,20m, pré-pintada, completa, sem divisões, com 4 folhas, sendo 2 folhas laterais fixas, 2 folhas centrais de correr para receberem vidros, exclusive vidro. FORNECIMENTO e COLOCAÇÃO</v>
          </cell>
          <cell r="C6960" t="str">
            <v>un</v>
          </cell>
        </row>
        <row r="6961">
          <cell r="A6961" t="str">
            <v>14.002.0466-0</v>
          </cell>
          <cell r="B6961" t="str">
            <v>Janela de correr em aço laminado a frio com adição de cobre, com bandeira basculante, medindo 1,20 x 1,50m, pré-pintada, completa, sem divisões, com 4 folhas, sendo 2 folhas laterais fixas, 2 folhas centrais de correr para receberem vidros, exclusive vidro. FORNECIMENTO e COLOCAÇÃO</v>
          </cell>
          <cell r="C6961" t="str">
            <v>un</v>
          </cell>
        </row>
        <row r="6962">
          <cell r="A6962" t="str">
            <v>14.002.0468-0</v>
          </cell>
          <cell r="B6962" t="str">
            <v>Janela de correr em aço laminado a frio com adição de cobre, com bandeira basculante, medindo 1,20 x 2,00m, pré-pintada, completa, sem divisões, com 4 folhas, sendo 2 folhas laterais fixas, 2 folhas centrais de correr para receberem vidros, exclusive vidro. FORNECIMENTO e COLOCAÇÃO</v>
          </cell>
          <cell r="C6962" t="str">
            <v>un</v>
          </cell>
        </row>
        <row r="6963">
          <cell r="A6963" t="str">
            <v>14.002.0470-0</v>
          </cell>
          <cell r="B6963" t="str">
            <v>Janela de correr em aço laminado a frio com adição de cobre, maxim-ar, medindo 0,60 x 0,40 x 0,05m, com baguete externo, com grade elo, pré-pintada, inclusive ferragens. FORNECIMENTO e COLOCAÇÃO</v>
          </cell>
          <cell r="C6963" t="str">
            <v>un</v>
          </cell>
        </row>
        <row r="6964">
          <cell r="A6964" t="str">
            <v>14.002.0472-0</v>
          </cell>
          <cell r="B6964" t="str">
            <v>Janela de correr em aço laminado a frio com adição de cobre, maxim-ar, medindo 0,60 x 0,60 x 0,05m, com massa externa quadriculada, com grade, pré-pintada, inclusive ferragens. FORNECIMENTO e COLOCAÇÃO</v>
          </cell>
          <cell r="C6964" t="str">
            <v>un</v>
          </cell>
        </row>
        <row r="6965">
          <cell r="A6965" t="str">
            <v>14.002.0476-0</v>
          </cell>
          <cell r="B6965" t="str">
            <v>Janela de correr em aço laminado a frio com adição de cobre, maxim-ar, medindo 0,50 x 1,40 x 0,05m, com 2 folhas, com massa externa quadriculada, com grade, pré-pintada, inclusive ferragens. FORNECIMENTO e COLOCAÇÃO</v>
          </cell>
          <cell r="C6965" t="str">
            <v>un</v>
          </cell>
        </row>
        <row r="6966">
          <cell r="A6966" t="str">
            <v>14.002.0478-0</v>
          </cell>
          <cell r="B6966" t="str">
            <v>Janela de correr em aço laminado a frio com adição de cobre, maxim-ar, medindo 0,60 x 0,60m, com massa externa quadriculada, com grade, pré-pintada, inclusive ferragens e junção de união, exclusive vidro. FORNECIMENTO e COLOCAÇÃO</v>
          </cell>
          <cell r="C6966" t="str">
            <v>un</v>
          </cell>
        </row>
        <row r="6967">
          <cell r="A6967" t="str">
            <v>14.002.0480-0</v>
          </cell>
          <cell r="B6967" t="str">
            <v>Janela em aço laminado a frio com adição de cobre, maxim-ar, medindo 1,00 x 0,60 x 0,05m, com massa externa quadriculada, com grade, pré-pintada, inclusive ferragens. FORNECIMENTO e COLOCAÇÃO</v>
          </cell>
          <cell r="C6967" t="str">
            <v>un</v>
          </cell>
        </row>
        <row r="6968">
          <cell r="A6968" t="str">
            <v>14.002.0481-0</v>
          </cell>
          <cell r="B6968" t="str">
            <v>Janela de correr em aço laminado a frio com adição de cobre, com bandeira projetante, medindo 1,00 x 1,50 x 0,08m, com 4 folhas, massa externa com divisão, com grade elo, pré-pintada, inclusive ferragens. FORNECIMENTO e COLOCAÇÃO</v>
          </cell>
          <cell r="C6968" t="str">
            <v>un</v>
          </cell>
        </row>
        <row r="6969">
          <cell r="A6969" t="str">
            <v>14.002.0482-0</v>
          </cell>
          <cell r="B6969" t="str">
            <v>Janela de correr em aço laminado a frio com adição de cobre, com bandeira basculante, medindo 1,00 x 1,50m, pré-pintada, completa, com 4 folhas fixas e 2 folhas centrais de correr para receberem vidros (exclusive estes), com  massa externa e divisões e grade. FORNECIMENTO e COLOCAÇÃO</v>
          </cell>
          <cell r="C6969" t="str">
            <v>un</v>
          </cell>
        </row>
        <row r="6970">
          <cell r="A6970" t="str">
            <v>14.002.0483-0</v>
          </cell>
          <cell r="B6970" t="str">
            <v>Janela de correr em aço laminado a frio com adição de cobre, com bandeira projetante, medindo 1,20 x 1,00 x 0,08m, com 4 folhas, massa externa com divisão, com grade elo, pré-pintada, inclusive ferragens. FORNECIMENTO e COLOCAÇÃO</v>
          </cell>
          <cell r="C6970" t="str">
            <v>un</v>
          </cell>
        </row>
        <row r="6971">
          <cell r="A6971" t="str">
            <v>14.002.0484-0</v>
          </cell>
          <cell r="B6971" t="str">
            <v>Janela de correr em aço laminado a frio com adição de cobre, com bandeira projetante, medindo 1,20 x 1,20m, com 4 folhas e batente, massa externa quadriculada, com grade, exclusive vidro. FORNECIMENTO e COLOCAÇÃO</v>
          </cell>
          <cell r="C6971" t="str">
            <v>un</v>
          </cell>
        </row>
        <row r="6972">
          <cell r="A6972" t="str">
            <v>14.002.0485-0</v>
          </cell>
          <cell r="B6972" t="str">
            <v>Janela de correr em aço laminado a frio com adição de cobre, com bandeira projetante, medindo 1,20 x 1,50m, massa externa quadriculada. FORNECIMENTO e COLOCAÇÃO</v>
          </cell>
          <cell r="C6972" t="str">
            <v>un</v>
          </cell>
        </row>
        <row r="6973">
          <cell r="A6973" t="str">
            <v>14.002.0486-0</v>
          </cell>
          <cell r="B6973" t="str">
            <v>Janela de correr em aço laminado a frio com adição de cobre, com bandeira projetante, medindo 1,20 x 2,00m, com 2 folhas fixas e 2 folhas centrais de correr, massa externa, com divisões, com grade elo interna no vão central. FORNECIMENTO e COLOCAÇÃO</v>
          </cell>
          <cell r="C6973" t="str">
            <v>un</v>
          </cell>
        </row>
        <row r="6974">
          <cell r="A6974" t="str">
            <v>14.002.0487-0</v>
          </cell>
          <cell r="B6974" t="str">
            <v>Janela de correr em aço laminado a frio com adição de cobre, maxim-ar, medindo 1,40 x 0,60m, 2 folhas, com grade, pré-pintada, inclusive ferragens. FORNECIMENTO e COLOCAÇÃO</v>
          </cell>
          <cell r="C6974" t="str">
            <v>un</v>
          </cell>
        </row>
        <row r="6975">
          <cell r="A6975" t="str">
            <v>14.002.0488-0</v>
          </cell>
          <cell r="B6975" t="str">
            <v>Janela em aço laminado a frio com adição de cobre, medindo 1,40 x 0,50 x 0,05m, 2 folhas, com grade, exclusive vidro. FORNECIMENTO e COLOCAÇÃO</v>
          </cell>
          <cell r="C6975" t="str">
            <v>un</v>
          </cell>
        </row>
        <row r="6976">
          <cell r="A6976" t="str">
            <v>14.002.0489-0</v>
          </cell>
          <cell r="B6976" t="str">
            <v>Janela em aço laminado a frio com adição de cobre, maxim-ar, medindo 0,40 x 0,60m, com massa externa quadriculada, com grade interna, com 1 folha, exclusive vidro. FORNECIMENTO e COLOCAÇÃO</v>
          </cell>
          <cell r="C6976" t="str">
            <v>un</v>
          </cell>
        </row>
        <row r="6977">
          <cell r="A6977" t="str">
            <v>14.002.0490-0</v>
          </cell>
          <cell r="B6977" t="str">
            <v>Janela em aço laminado a frio com adição de cobre, maxim-ar, medindo 0,60 x 0,80m, com massa externa quadriculada, com grade interna, com 1 folha, exclusive vidro. FORNECIMENTO e COLOCAÇÃO</v>
          </cell>
          <cell r="C6977" t="str">
            <v>un</v>
          </cell>
        </row>
        <row r="6978">
          <cell r="A6978" t="str">
            <v>14.002.0491-0</v>
          </cell>
          <cell r="B6978" t="str">
            <v>Janela em aço laminado a frio com adição de cobre, maxim-ar, medindo 0,60 x 1,20m, exclusive vidro. FORNECIMENTO e COLOCAÇÃO</v>
          </cell>
          <cell r="C6978" t="str">
            <v>un</v>
          </cell>
        </row>
        <row r="6979">
          <cell r="A6979" t="str">
            <v>14.002.0492-0</v>
          </cell>
          <cell r="B6979" t="str">
            <v>Janela em aço laminado a frio com adição de cobre, maxim-ar, medindo 0,80 x 1,20m, com 1 folha, exclusive vidro. FORNECIMENTO e COLOCAÇÃO</v>
          </cell>
          <cell r="C6979" t="str">
            <v>un</v>
          </cell>
        </row>
        <row r="6980">
          <cell r="A6980" t="str">
            <v>14.002.0493-0</v>
          </cell>
          <cell r="B6980" t="str">
            <v>Janela em aço laminado a frio com adição de cobre, 4 folhas, com bandeira projetante, medindo 1,00 x 2,00 x 0,14m, massa externa com divisão, pré-pintada, inclusive ferragens. FORNECIMENTO e COLOCAÇÃO</v>
          </cell>
          <cell r="C6980" t="str">
            <v>un</v>
          </cell>
        </row>
        <row r="6981">
          <cell r="A6981" t="str">
            <v>14.002.0494-0</v>
          </cell>
          <cell r="B6981" t="str">
            <v>Janela em aço laminado a frio com adição de cobre, maxim-ar, medindo 1,20 x 2,00m, massa externa quadriculada, com grade interna, com 4 folhas, exclusive vidro. FORNECIMENTO e COLOCAÇÃO</v>
          </cell>
          <cell r="C6981" t="str">
            <v>un</v>
          </cell>
        </row>
        <row r="6982">
          <cell r="A6982" t="str">
            <v>14.002.0495-0</v>
          </cell>
          <cell r="B6982" t="str">
            <v>Janela em aço laminado a frio com adição de cobre, tipo maxim-ar, medindo 1,40 x 1,20m, com grade, composto por 2 módulos de 1,40 x 0,60m, com 2 folhas cada e junção aço laminado a frio com adição de cobre, para janela maxim-ar 140cm. FORNECIMENTO e COLOCAÇÃO</v>
          </cell>
          <cell r="C6982" t="str">
            <v>un</v>
          </cell>
        </row>
        <row r="6983">
          <cell r="A6983" t="str">
            <v>14.002.0496-0</v>
          </cell>
          <cell r="B6983" t="str">
            <v>Janela em aço laminado a frio com adição de cobre, tipo maxim-ar, medindo 2,40 x 0,60m, composto por 4 módulos de 0,60 x 0,60m, com 1 folha, com grade elo e junção para janela maxim-ar 60cm. FORNECIMENTO e COLOCAÇÃO</v>
          </cell>
          <cell r="C6983" t="str">
            <v>un</v>
          </cell>
        </row>
        <row r="6984">
          <cell r="A6984" t="str">
            <v>14.002.0497-0</v>
          </cell>
          <cell r="B6984" t="str">
            <v>Janela veneziana em aço laminado a frio com adição de cobre, com 3 folhas, medindo 1,20 x 1,20m, com postigo para vidro, exclusive vidro. FORNECIMENTO e COLOCAÇÃO</v>
          </cell>
          <cell r="C6984" t="str">
            <v>un</v>
          </cell>
        </row>
        <row r="6985">
          <cell r="A6985" t="str">
            <v>14.002.0498-0</v>
          </cell>
          <cell r="B6985" t="str">
            <v>Janela veneziana em aço laminado a frio com adição de cobre, com 6 folhas, medindo 1,20 x 2,00m, com postigo para vidro interno, exclusive vidro. FORNECIMENTO e COLOCAÇÃO</v>
          </cell>
          <cell r="C6985" t="str">
            <v>un</v>
          </cell>
        </row>
        <row r="6986">
          <cell r="A6986" t="str">
            <v>14.002.0499-0</v>
          </cell>
          <cell r="B6986" t="str">
            <v>Janela veneziana em aço laminado a frio com adição de cobre, com 6 folhas, medindo 1,50 x 1,20m, exclusive vidro. FORNECIMENTO e COLOCAÇÃO</v>
          </cell>
          <cell r="C6986" t="str">
            <v>un</v>
          </cell>
        </row>
        <row r="6987">
          <cell r="A6987" t="str">
            <v>14.002.0501-0</v>
          </cell>
          <cell r="B6987" t="str">
            <v>Janela em aço laminado a frio com adição de cobre, tipo maxim-ar, medindo 2,00 x 0,60m, composto por 1 módulo de 0,60 x 0,60m, com 1 folha, 1 módulo de 1,40 x 0,60m, com 2 folhas e junção para janela maxim-ar 60cm. FORNECIMENTO e COLOCAÇÃO</v>
          </cell>
          <cell r="C6987" t="str">
            <v>un</v>
          </cell>
        </row>
        <row r="6988">
          <cell r="A6988" t="str">
            <v>14.002.0503-0</v>
          </cell>
          <cell r="B6988" t="str">
            <v>Janela veneziana em aço laminado a frio com adição de cobre, medindo 2,00 x 1,00 x 0,14m, 6 folhas, com grade quadriculada, pré-pintada, inclusive ferragens. FORNECIMENTO e COLOCAÇÃO</v>
          </cell>
          <cell r="C6988" t="str">
            <v>un</v>
          </cell>
        </row>
        <row r="6989">
          <cell r="A6989" t="str">
            <v>14.002.0520-0</v>
          </cell>
          <cell r="B6989" t="str">
            <v>Porta metálica acústica, 46db, nas dimensões de 700 x 2100mm, inclusive fechadura especial com chave, moldura em cantoneira de aço. FORNECIMENTO e COLOCAÇÃO</v>
          </cell>
          <cell r="C6989" t="str">
            <v>un</v>
          </cell>
        </row>
        <row r="6990">
          <cell r="A6990" t="str">
            <v>14.002.0521-0</v>
          </cell>
          <cell r="B6990" t="str">
            <v>Idem item 14.002.0520, nas dimensões de 800 x 2100mm</v>
          </cell>
          <cell r="C6990" t="str">
            <v>un</v>
          </cell>
        </row>
        <row r="6991">
          <cell r="A6991" t="str">
            <v>14.002.0522-0</v>
          </cell>
          <cell r="B6991" t="str">
            <v>Idem item 14.002.0520, nas dimensões de 900 x 2100mm</v>
          </cell>
          <cell r="C6991" t="str">
            <v>un</v>
          </cell>
        </row>
        <row r="6992">
          <cell r="A6992" t="str">
            <v>14.002.0523-0</v>
          </cell>
          <cell r="B6992" t="str">
            <v>Idem item 14.002.0520, nas dimensões de 1000 x 2100mm</v>
          </cell>
          <cell r="C6992" t="str">
            <v>un</v>
          </cell>
        </row>
        <row r="6993">
          <cell r="A6993" t="str">
            <v>14.002.0524-0</v>
          </cell>
          <cell r="B6993" t="str">
            <v>Idem item 14.002.0520, nas dimensões de 1400 x 2100mm</v>
          </cell>
          <cell r="C6993" t="str">
            <v>un</v>
          </cell>
        </row>
        <row r="6994">
          <cell r="A6994" t="str">
            <v>14.002.0525-0</v>
          </cell>
          <cell r="B6994" t="str">
            <v>Idem item 14.002.0520, nas dimensões de 1600 x 2100mm</v>
          </cell>
          <cell r="C6994" t="str">
            <v>un</v>
          </cell>
        </row>
        <row r="6995">
          <cell r="A6995" t="str">
            <v>14.002.0526-0</v>
          </cell>
          <cell r="B6995" t="str">
            <v>Idem item 14.002.0520, nas dimensões de 1800 x 2100mm</v>
          </cell>
          <cell r="C6995" t="str">
            <v>un</v>
          </cell>
        </row>
        <row r="6996">
          <cell r="A6996" t="str">
            <v>14.002.0527-0</v>
          </cell>
          <cell r="B6996" t="str">
            <v>Idem item 14.002.0520, nas dimensões de 2000 x 2100mm</v>
          </cell>
          <cell r="C6996" t="str">
            <v>un</v>
          </cell>
        </row>
        <row r="6997">
          <cell r="A6997" t="str">
            <v>14.002.0535-0</v>
          </cell>
          <cell r="B6997" t="str">
            <v>Porta metálica acústica, 56db, nas dimensões de 700 x 2100mm, inclusive fechadura especial com chave, moldura em cantoneira de aço. FORNECIMENTO e COLOCAÇÃO</v>
          </cell>
          <cell r="C6997" t="str">
            <v>un</v>
          </cell>
        </row>
        <row r="6998">
          <cell r="A6998" t="str">
            <v>14.002.0536-0</v>
          </cell>
          <cell r="B6998" t="str">
            <v>Idem item 14.002.0535, nas dimensões de 800 x 2100mm</v>
          </cell>
          <cell r="C6998" t="str">
            <v>un</v>
          </cell>
        </row>
        <row r="6999">
          <cell r="A6999" t="str">
            <v>14.002.0537-0</v>
          </cell>
          <cell r="B6999" t="str">
            <v>Idem item 14.002.0535, nas dimensões de 900 x 2100mm</v>
          </cell>
          <cell r="C6999" t="str">
            <v>un</v>
          </cell>
        </row>
        <row r="7000">
          <cell r="A7000" t="str">
            <v>14.002.0538-0</v>
          </cell>
          <cell r="B7000" t="str">
            <v>Idem item 14.002.0535, nas dimensões de 1000 x 2100mm</v>
          </cell>
          <cell r="C7000" t="str">
            <v>un</v>
          </cell>
        </row>
        <row r="7001">
          <cell r="A7001" t="str">
            <v>14.002.0539-0</v>
          </cell>
          <cell r="B7001" t="str">
            <v>Idem item 14.002.0535, nas dimensões de 1400 x 2100mm</v>
          </cell>
          <cell r="C7001" t="str">
            <v>un</v>
          </cell>
        </row>
        <row r="7002">
          <cell r="A7002" t="str">
            <v>14.002.0540-0</v>
          </cell>
          <cell r="B7002" t="str">
            <v>Idem item 14.002.0535, nas dimensões de 1600 x 2100mm</v>
          </cell>
          <cell r="C7002" t="str">
            <v>un</v>
          </cell>
        </row>
        <row r="7003">
          <cell r="A7003" t="str">
            <v>14.002.0541-0</v>
          </cell>
          <cell r="B7003" t="str">
            <v>Idem item 14.002.0535, nas dimensões de 1800 x 2100mm</v>
          </cell>
          <cell r="C7003" t="str">
            <v>un</v>
          </cell>
        </row>
        <row r="7004">
          <cell r="A7004" t="str">
            <v>14.002.0542-0</v>
          </cell>
          <cell r="B7004" t="str">
            <v>Idem item 14.002.0535, nas dimensões de 2000 x 2100mm</v>
          </cell>
          <cell r="C7004" t="str">
            <v>un</v>
          </cell>
        </row>
        <row r="7005">
          <cell r="A7005" t="str">
            <v>14.003.0016-A</v>
          </cell>
          <cell r="B7005" t="str">
            <v>Janela de alumínio anodizado ao natural de correr, duas folhas de correr e bandeira de 0,50m de altura com painéis basculantes, em perfis série 28. FORNECIMENTO e COLOCAÇÃO</v>
          </cell>
          <cell r="C7005" t="str">
            <v>m²</v>
          </cell>
        </row>
        <row r="7006">
          <cell r="A7006" t="str">
            <v>14.003.0017-0</v>
          </cell>
          <cell r="B7006" t="str">
            <v>Idem item 14.003.0016, anodizado em bronze ou preto</v>
          </cell>
          <cell r="C7006" t="str">
            <v>m²</v>
          </cell>
        </row>
        <row r="7007">
          <cell r="A7007" t="str">
            <v>14.003.0020-0</v>
          </cell>
          <cell r="B7007" t="str">
            <v>Janela de alumínio anodizado ao natural de correr, duas folhas fixas e duas de correr e bandeira de 0,50m de altura com 2 painéis fixos e 2 basculantes, em perfis série 28. FORNECIMENTO e COLOCAÇÃO</v>
          </cell>
          <cell r="C7007" t="str">
            <v>m²</v>
          </cell>
        </row>
        <row r="7008">
          <cell r="A7008" t="str">
            <v>14.003.0021-0</v>
          </cell>
          <cell r="B7008" t="str">
            <v>Idem item 14.003.0020, anodizado em bronze ou preto</v>
          </cell>
          <cell r="C7008" t="str">
            <v>m²</v>
          </cell>
        </row>
        <row r="7009">
          <cell r="A7009" t="str">
            <v>14.003.0025-0</v>
          </cell>
          <cell r="B7009" t="str">
            <v>Janela de alumínio anodizado ao natural de correr, com duas folhas de correr, em perfis série 28. FORNECIMENTO e COLOCAÇÃO</v>
          </cell>
          <cell r="C7009" t="str">
            <v>m²</v>
          </cell>
        </row>
        <row r="7010">
          <cell r="A7010" t="str">
            <v>14.003.0026-0</v>
          </cell>
          <cell r="B7010" t="str">
            <v>Janela de alumínio anodizado ao bronze ou preto,com duas folhas de correr, em perfis série 28. FORNECIMENTO e COLOCAÇÃO</v>
          </cell>
          <cell r="C7010" t="str">
            <v>m²</v>
          </cell>
        </row>
        <row r="7011">
          <cell r="A7011" t="str">
            <v>14.003.0028-0</v>
          </cell>
          <cell r="B7011" t="str">
            <v>Janela de alumínio anodizado ao natural de correr, com 2 folhas fixas e 2 folhas de correr, em perfis série 28. FORNECIMENTO e COLOCAÇÃO</v>
          </cell>
          <cell r="C7011" t="str">
            <v>m²</v>
          </cell>
        </row>
        <row r="7012">
          <cell r="A7012" t="str">
            <v>14.003.0029-0</v>
          </cell>
          <cell r="B7012" t="str">
            <v>Idem item 14.003.0028, em bronze ou preto</v>
          </cell>
          <cell r="C7012" t="str">
            <v>m²</v>
          </cell>
        </row>
        <row r="7013">
          <cell r="A7013" t="str">
            <v>14.003.0050-0</v>
          </cell>
          <cell r="B7013" t="str">
            <v>Janela de alumínio anodizado ao natural, tipo projetante, com painel projetante, provida de haste de comando, em perfis série 28.  FORNECIMENTO e COLOCAÇÃO</v>
          </cell>
          <cell r="C7013" t="str">
            <v>m²</v>
          </cell>
        </row>
        <row r="7014">
          <cell r="A7014" t="str">
            <v>14.003.0051-0</v>
          </cell>
          <cell r="B7014" t="str">
            <v>Janela de alumínio anodizado bronze ou preto, tipo projetante, com painel projetante, provida de haste de comando, em perfis série 28.  FORNECIMENTO e COLOCAÇÃO</v>
          </cell>
          <cell r="C7014" t="str">
            <v>m²</v>
          </cell>
        </row>
        <row r="7015">
          <cell r="A7015" t="str">
            <v>14.003.0061-0</v>
          </cell>
          <cell r="B7015" t="str">
            <v>Janela de alumínio anodizado ao natural, tipo pivotante, com painel pivotante vertical, em perfis série 28. FORNECIMENTO e COLOCAÇÃO</v>
          </cell>
          <cell r="C7015" t="str">
            <v>m²</v>
          </cell>
        </row>
        <row r="7016">
          <cell r="A7016" t="str">
            <v>14.003.0062-0</v>
          </cell>
          <cell r="B7016" t="str">
            <v>Idem item 14.003.0061, anodizado em bronze ou preto</v>
          </cell>
          <cell r="C7016" t="str">
            <v>m²</v>
          </cell>
        </row>
        <row r="7017">
          <cell r="A7017" t="str">
            <v>14.003.0070-A</v>
          </cell>
          <cell r="B7017" t="str">
            <v>Janela basculante de alumínio anodizado ao natural, com 1 ordem e báscula inferior fixa, em perfis série 28. FORNECIMENTO e COLOCAÇÃO</v>
          </cell>
          <cell r="C7017" t="str">
            <v>m²</v>
          </cell>
        </row>
        <row r="7018">
          <cell r="A7018" t="str">
            <v>14.003.0071-0</v>
          </cell>
          <cell r="B7018" t="str">
            <v>Idem item 14.003.0070, anodizado em bronze ou preto</v>
          </cell>
          <cell r="C7018" t="str">
            <v>m²</v>
          </cell>
        </row>
        <row r="7019">
          <cell r="A7019" t="str">
            <v>14.003.0076-0</v>
          </cell>
          <cell r="B7019" t="str">
            <v>Janela basculante de alumínio anodizado ao natural, com 2 ordens sendo a inferior fixa, em perfis série 28. FORNECIMENTO e COLOCAÇÃO</v>
          </cell>
          <cell r="C7019" t="str">
            <v>m²</v>
          </cell>
        </row>
        <row r="7020">
          <cell r="A7020" t="str">
            <v>14.003.0077-0</v>
          </cell>
          <cell r="B7020" t="str">
            <v>Idem item 14.003.0076, anodizado em bronze ou preto</v>
          </cell>
          <cell r="C7020" t="str">
            <v>m²</v>
          </cell>
        </row>
        <row r="7021">
          <cell r="A7021" t="str">
            <v>14.003.0121-0</v>
          </cell>
          <cell r="B7021" t="str">
            <v>Janela de correr de alumínio anodizado ao natural fosco, em perfis série 28, com 8 folhas de 120cm de altura, bandeira de 40cm, parte fixa 20cm, conforme projeto nº 6006/EMOP. FORNECIMENTO e COLOCAÇÃO</v>
          </cell>
          <cell r="C7021" t="str">
            <v>m²</v>
          </cell>
        </row>
        <row r="7022">
          <cell r="A7022" t="str">
            <v>14.003.0122-0</v>
          </cell>
          <cell r="B7022" t="str">
            <v>Idem item 14.003.0121, anodizado em bronze ou preto</v>
          </cell>
          <cell r="C7022" t="str">
            <v>m²</v>
          </cell>
        </row>
        <row r="7023">
          <cell r="A7023" t="str">
            <v>14.003.0130-0</v>
          </cell>
          <cell r="B7023" t="str">
            <v>Janela de alumínio anodizado ao natural fosco, tipo maxim-ar, em perfis série 28, com 90cm de altura, em 4 módulos, com parte inferior fixa, conforme projeto nº 6007/EMOP. FORNECIMENTO e COLOCAÇÃO</v>
          </cell>
          <cell r="C7023" t="str">
            <v>m²</v>
          </cell>
        </row>
        <row r="7024">
          <cell r="A7024" t="str">
            <v>14.003.0131-0</v>
          </cell>
          <cell r="B7024" t="str">
            <v>Idem item 14.003.0130, anodizado em bronze ou preto</v>
          </cell>
          <cell r="C7024" t="str">
            <v>m²</v>
          </cell>
        </row>
        <row r="7025">
          <cell r="A7025" t="str">
            <v>14.003.0145-0</v>
          </cell>
          <cell r="B7025" t="str">
            <v>Janela de alumínio anodizado ao natural fosco, tipo maxim-ar, em perfis série 28, com 50cm de altura, em 4 módulos, conforme projeto nº 6008/EMOP. FORNECIMENTO e COLOCAÇÃO</v>
          </cell>
          <cell r="C7025" t="str">
            <v>m²</v>
          </cell>
        </row>
        <row r="7026">
          <cell r="A7026" t="str">
            <v>14.003.0146-0</v>
          </cell>
          <cell r="B7026" t="str">
            <v>Idem item 14.003.0145, anodizado em bronze ou preto</v>
          </cell>
          <cell r="C7026" t="str">
            <v>m²</v>
          </cell>
        </row>
        <row r="7027">
          <cell r="A7027" t="str">
            <v>14.003.0148-0</v>
          </cell>
          <cell r="B7027" t="str">
            <v>Janela de alumínio anodizado ao natural, tipo maxim-ar, com um painel deslizante projetante, provida de haste de comando, em perfis série 28.  FORNECIMENTO e COLOCAÇÃO</v>
          </cell>
          <cell r="C7027" t="str">
            <v>m²</v>
          </cell>
        </row>
        <row r="7028">
          <cell r="A7028" t="str">
            <v>14.003.0149-0</v>
          </cell>
          <cell r="B7028" t="str">
            <v>Janela de alumínio anodizado bronze ou preto, tipo maxim-ar, com um painel deslizante projetante, provida de haste de comando, em perfis série 28.  FORNECIMENTO e COLOCAÇÃO</v>
          </cell>
          <cell r="C7028" t="str">
            <v>m²</v>
          </cell>
        </row>
        <row r="7029">
          <cell r="A7029" t="str">
            <v>14.003.0151-0</v>
          </cell>
          <cell r="B7029" t="str">
            <v>Janela de alumínio anodizado fosco, tipo maxim-ar, em perfis série 25, de 80 x 50cm, conforme projeto nº 6009/EMOP. FORNECIMENTO e COLOCAÇÃO</v>
          </cell>
          <cell r="C7029" t="str">
            <v>m²</v>
          </cell>
        </row>
        <row r="7030">
          <cell r="A7030" t="str">
            <v>14.003.0152-0</v>
          </cell>
          <cell r="B7030" t="str">
            <v>Idem item 14.003.0151, anodizado em bronze ou preto</v>
          </cell>
          <cell r="C7030" t="str">
            <v>m²</v>
          </cell>
        </row>
        <row r="7031">
          <cell r="A7031" t="str">
            <v>14.003.0153-0</v>
          </cell>
          <cell r="B7031" t="str">
            <v>Janela de alumínio anodizado fosco, tipo guilhotina, para vidro (exclusive este) inclusive borboletas, em perfis série 25. FORNECIMENTO e COLOCAÇÃO</v>
          </cell>
          <cell r="C7031" t="str">
            <v>m²</v>
          </cell>
        </row>
        <row r="7032">
          <cell r="A7032" t="str">
            <v>14.003.0154-0</v>
          </cell>
          <cell r="B7032" t="str">
            <v>Idem item 14.003.0153, anodizado em bronze ou preto</v>
          </cell>
          <cell r="C7032" t="str">
            <v>m²</v>
          </cell>
        </row>
        <row r="7033">
          <cell r="A7033" t="str">
            <v>14.003.0156-0</v>
          </cell>
          <cell r="B7033" t="str">
            <v>Idem item 14.003.0153, sendo guilhotina em veneziana</v>
          </cell>
          <cell r="C7033" t="str">
            <v>m²</v>
          </cell>
        </row>
        <row r="7034">
          <cell r="A7034" t="str">
            <v>14.003.0157-0</v>
          </cell>
          <cell r="B7034" t="str">
            <v>Idem item 14.003.0156, anodizado em bronze ou preto</v>
          </cell>
          <cell r="C7034" t="str">
            <v>m²</v>
          </cell>
        </row>
        <row r="7035">
          <cell r="A7035" t="str">
            <v>14.003.0158-0</v>
          </cell>
          <cell r="B7035" t="str">
            <v>Janela fixa em alumínio anodizado, perfil extrudado, série especial, com espessura mínima de camada anódica de 20 micra, na cor preta, tipo veneziana, com ferragens e gaxetas de primeira qualidade. FORNECIMENTO e COLOCAÇÃO</v>
          </cell>
          <cell r="C7035" t="str">
            <v>m²</v>
          </cell>
        </row>
        <row r="7036">
          <cell r="A7036" t="str">
            <v>14.003.0159-0</v>
          </cell>
          <cell r="B7036" t="str">
            <v>Idem item 14.003.0158, tipo maxim-ar, exclusive vidro</v>
          </cell>
          <cell r="C7036" t="str">
            <v>m²</v>
          </cell>
        </row>
        <row r="7037">
          <cell r="A7037" t="str">
            <v>14.003.0160-0</v>
          </cell>
          <cell r="B7037" t="str">
            <v>Caixilho fixo de alumínio anodizado ao natural, série 28, em veneziana. FORNECIMENTO e COLOCAÇÃO</v>
          </cell>
          <cell r="C7037" t="str">
            <v>m²</v>
          </cell>
        </row>
        <row r="7038">
          <cell r="A7038" t="str">
            <v>14.003.0161-0</v>
          </cell>
          <cell r="B7038" t="str">
            <v>Caixilho fixo de alumínio anodizado bronze ou preto, série 28, em veneziana. FORNECIMENTO e COLOCAÇÃO</v>
          </cell>
          <cell r="C7038" t="str">
            <v>m²</v>
          </cell>
        </row>
        <row r="7039">
          <cell r="A7039" t="str">
            <v>14.003.0163-0</v>
          </cell>
          <cell r="B7039" t="str">
            <v>Idem item 14.003.0160, para vidro</v>
          </cell>
          <cell r="C7039" t="str">
            <v>m²</v>
          </cell>
        </row>
        <row r="7040">
          <cell r="A7040" t="str">
            <v>14.003.0164-0</v>
          </cell>
          <cell r="B7040" t="str">
            <v>Caixilho fixo de alumínio anodizado bronze ou preto, série 28,  para vidro. FORNECIMENTO e COLOCAÇÃO</v>
          </cell>
          <cell r="C7040" t="str">
            <v>m²</v>
          </cell>
        </row>
        <row r="7041">
          <cell r="A7041" t="str">
            <v>14.003.0200-0</v>
          </cell>
          <cell r="B7041" t="str">
            <v>Porta de alumínio anodizado ao natural, tendo um contrapinázio dividindo a esquadria em dois vazios para vidro, em perfis série 25, exclusive fechaduras.  FORNECIMENTO e COLOCAÇÃO</v>
          </cell>
          <cell r="C7041" t="str">
            <v>m²</v>
          </cell>
        </row>
        <row r="7042">
          <cell r="A7042" t="str">
            <v>14.003.0201-0</v>
          </cell>
          <cell r="B7042" t="str">
            <v>Porta de alumínio anodizado bronze ou preto, tendo um contrapinázio dividindo a esquadria em dois vazios para vidro, em perfis série 25, exclusive fechaduras.  FORNECIMENTO e COLOCAÇÃO</v>
          </cell>
          <cell r="C7042" t="str">
            <v>m²</v>
          </cell>
        </row>
        <row r="7043">
          <cell r="A7043" t="str">
            <v>14.003.0205-0</v>
          </cell>
          <cell r="B7043" t="str">
            <v>Porta de alumínio anodizado ao natural, em 2 folhas de abrir, tendo um contrapinázio dividindo a esquadria em dois vazios para vidro, em perfis série 25, exclusive fechadura. FORNECIMENTO e COLOCAÇÃO</v>
          </cell>
          <cell r="C7043" t="str">
            <v>m²</v>
          </cell>
        </row>
        <row r="7044">
          <cell r="A7044" t="str">
            <v>14.003.0206-0</v>
          </cell>
          <cell r="B7044" t="str">
            <v>Idem item 14.003.0205, anodizado em bronze ou preto</v>
          </cell>
          <cell r="C7044" t="str">
            <v>m²</v>
          </cell>
        </row>
        <row r="7045">
          <cell r="A7045" t="str">
            <v>14.003.0210-A</v>
          </cell>
          <cell r="B7045" t="str">
            <v>Porta de alumínio anodizado ao natural, de correr, com 2 folhas fixa, tendo um contrapinázio dividindo a esquadria em dois vazios para vidro, em perfís série 25, exclusive fechadura. FORNECIMENTO e COLOCAÇÃO</v>
          </cell>
          <cell r="C7045" t="str">
            <v>m²</v>
          </cell>
        </row>
        <row r="7046">
          <cell r="A7046" t="str">
            <v>14.003.0211-0</v>
          </cell>
          <cell r="B7046" t="str">
            <v>Idem item 14.003.0210, anodizado em bronze ou preto</v>
          </cell>
          <cell r="C7046" t="str">
            <v>m²</v>
          </cell>
        </row>
        <row r="7047">
          <cell r="A7047" t="str">
            <v>14.003.0220-0</v>
          </cell>
          <cell r="B7047" t="str">
            <v>Porta de alumínio anodizado ao natural de correr, em perfís série 30, com contramarco, conforme projeto nº 6010/EMOP, exclusive fechadura. FORNECIMENTO e COLOCAÇÃO</v>
          </cell>
          <cell r="C7047" t="str">
            <v>m²</v>
          </cell>
        </row>
        <row r="7048">
          <cell r="A7048" t="str">
            <v>14.003.0221-0</v>
          </cell>
          <cell r="B7048" t="str">
            <v>Idem item 14.003.0220, anodizado em bronze ou preto</v>
          </cell>
          <cell r="C7048" t="str">
            <v>m²</v>
          </cell>
        </row>
        <row r="7049">
          <cell r="A7049" t="str">
            <v>14.003.0225-0</v>
          </cell>
          <cell r="B7049" t="str">
            <v>Porta de alumínio anodizado ao natural, perfil série 25, em veneziana, exclusive fechadura. FORNECIMENTO e COLOCAÇÃO</v>
          </cell>
          <cell r="C7049" t="str">
            <v>m²</v>
          </cell>
        </row>
        <row r="7050">
          <cell r="A7050" t="str">
            <v>14.003.0226-0</v>
          </cell>
          <cell r="B7050" t="str">
            <v>Porta de alumínio anodizado bronze ou preto, perfil série 25, em veneziana, exclusive fechadura. FORNECIMENTO e COLOCAÇÃO</v>
          </cell>
          <cell r="C7050" t="str">
            <v>m²</v>
          </cell>
        </row>
        <row r="7051">
          <cell r="A7051" t="str">
            <v>14.003.0230-0</v>
          </cell>
          <cell r="B7051" t="str">
            <v>Porta de alumínio anodizado ao natural, perfil série 25, em lambri horizontal, exclusive fechadura. FORNECIMENTO e COLOCAÇÃO</v>
          </cell>
          <cell r="C7051" t="str">
            <v>m²</v>
          </cell>
        </row>
        <row r="7052">
          <cell r="A7052" t="str">
            <v>14.003.0231-0</v>
          </cell>
          <cell r="B7052" t="str">
            <v>Idem item 14.003.0230, anodizado em bronze ou preto</v>
          </cell>
          <cell r="C7052" t="str">
            <v>m²</v>
          </cell>
        </row>
        <row r="7053">
          <cell r="A7053" t="str">
            <v>14.003.0240-0</v>
          </cell>
          <cell r="B7053" t="str">
            <v>Visor de alumínio anodizado fosco, série 25, com vidro liso, transparente, 4mm de espessura, dimensões 80 x 40cm. FORNECIMENTO e COLOCAÇÃO</v>
          </cell>
          <cell r="C7053" t="str">
            <v>un</v>
          </cell>
        </row>
        <row r="7054">
          <cell r="A7054" t="str">
            <v>14.003.0243-0</v>
          </cell>
          <cell r="B7054" t="str">
            <v>Suporte em alumínio para ar condicionado de 1 a 2HP, em cantoneira de alumínio de 1/8” x 1.1/4”. FORNECIMENTO e COLOCAÇÃO</v>
          </cell>
          <cell r="C7054" t="str">
            <v>un</v>
          </cell>
        </row>
        <row r="7055">
          <cell r="A7055" t="str">
            <v>14.003.0245-0</v>
          </cell>
          <cell r="B7055" t="str">
            <v>Guichê em alumínio, tipo guilhotina, com 1,00 x 1,00m. FORNECIMENTO e COLOCAÇÃO</v>
          </cell>
          <cell r="C7055" t="str">
            <v>un</v>
          </cell>
        </row>
        <row r="7056">
          <cell r="A7056" t="str">
            <v>14.003.0250-0</v>
          </cell>
          <cell r="B7056" t="str">
            <v>Proteção de arestas de parede em cantoneira de alumínio de 1.1/2” x 1/8”, fixada com parafusos de ferro cromado e buchas de plástico. FORNECIMENTO e COLOCAÇÃO</v>
          </cell>
          <cell r="C7056" t="str">
            <v>m</v>
          </cell>
        </row>
        <row r="7057">
          <cell r="A7057" t="str">
            <v>14.003.0255-0</v>
          </cell>
          <cell r="B7057" t="str">
            <v>Idem item 14.003.0250, sendo 1/2" x 1/8”</v>
          </cell>
          <cell r="C7057" t="str">
            <v>m</v>
          </cell>
        </row>
        <row r="7058">
          <cell r="A7058" t="str">
            <v>14.003.0260-0</v>
          </cell>
          <cell r="B7058" t="str">
            <v>Idem item 14.003.0250, sendo 3/4" x 1/8”</v>
          </cell>
          <cell r="C7058" t="str">
            <v>m</v>
          </cell>
        </row>
        <row r="7059">
          <cell r="A7059" t="str">
            <v>14.003.0265-0</v>
          </cell>
          <cell r="B7059" t="str">
            <v>Proteção para portas, em chapa de alumínio fixada por rebites. FORNECIMENTO e COLOCAÇÃO</v>
          </cell>
          <cell r="C7059" t="str">
            <v>m²</v>
          </cell>
        </row>
        <row r="7060">
          <cell r="A7060" t="str">
            <v>14.003.0300-0</v>
          </cell>
          <cell r="B7060" t="str">
            <v>Grade tubular em alumínio anodizado preto, com tubos de 2” na posição vertical, com espaçamento entre estes tubos de aproximadamente 10cm e tubos de 3” na posição horizontal para fixação dos tubos verticais. Montantes de sustentação vertical e travessão horizontal sobre toda a extensão da grade em tubos de 4”, exclusive fechadura. FORNECIMENTO e COLOCAÇÃO</v>
          </cell>
          <cell r="C7060" t="str">
            <v>m²</v>
          </cell>
        </row>
        <row r="7061">
          <cell r="A7061" t="str">
            <v>14.004.0010-0</v>
          </cell>
          <cell r="B7061" t="str">
            <v>Vidro plano transparente comum, com 3mm de espessura. FORNECIMENTO e COLOCAÇÃO</v>
          </cell>
          <cell r="C7061" t="str">
            <v>m²</v>
          </cell>
        </row>
        <row r="7062">
          <cell r="A7062" t="str">
            <v>14.004.0015-0</v>
          </cell>
          <cell r="B7062" t="str">
            <v>Idem item 14.004.0010, de 4mm</v>
          </cell>
          <cell r="C7062" t="str">
            <v>m²</v>
          </cell>
        </row>
        <row r="7063">
          <cell r="A7063" t="str">
            <v>14.004.0020-0</v>
          </cell>
          <cell r="B7063" t="str">
            <v>Idem item 14.004.0010, de 5mm</v>
          </cell>
          <cell r="C7063" t="str">
            <v>m²</v>
          </cell>
        </row>
        <row r="7064">
          <cell r="A7064" t="str">
            <v>14.004.0025-0</v>
          </cell>
          <cell r="B7064" t="str">
            <v>Vidro plano transparente comum, com 6mm de espessura. FORNECIMENTO e COLOCAÇÃO</v>
          </cell>
          <cell r="C7064" t="str">
            <v>m²</v>
          </cell>
        </row>
        <row r="7065">
          <cell r="A7065" t="str">
            <v>14.004.0030-0</v>
          </cell>
          <cell r="B7065" t="str">
            <v>Vidro plano transparente comum, com 10mm de espessura. FORNECIMENTO e COLOCAÇÃO</v>
          </cell>
          <cell r="C7065" t="str">
            <v>m²</v>
          </cell>
        </row>
        <row r="7066">
          <cell r="A7066" t="str">
            <v>14.004.0040-A</v>
          </cell>
          <cell r="B7066" t="str">
            <v>Vidro fantasia, com 4mm de espessura, do tipo martelado, ártico, ou lixa. FORNECIMENTO e COLOCAÇÃO</v>
          </cell>
          <cell r="C7066" t="str">
            <v>m²</v>
          </cell>
        </row>
        <row r="7067">
          <cell r="A7067" t="str">
            <v>14.004.0045-0</v>
          </cell>
          <cell r="B7067" t="str">
            <v>Vidro fantasia, com 4mm de espessura, do tipo canelado. FORNECIMENTO e COLOCAÇÃOI</v>
          </cell>
          <cell r="C7067" t="str">
            <v>m²</v>
          </cell>
        </row>
        <row r="7068">
          <cell r="A7068" t="str">
            <v>14.004.0046-0</v>
          </cell>
          <cell r="B7068" t="str">
            <v>Vidro aramado, com 7mm de espessura. FORNECIMENTO e COLOCAÇÃO</v>
          </cell>
          <cell r="C7068" t="str">
            <v>m²</v>
          </cell>
        </row>
        <row r="7069">
          <cell r="A7069" t="str">
            <v>14.004.0047-0</v>
          </cell>
          <cell r="B7069" t="str">
            <v>Idem item 14.004.0046, com 6mm de espessura</v>
          </cell>
          <cell r="C7069" t="str">
            <v>m²</v>
          </cell>
        </row>
        <row r="7070">
          <cell r="A7070" t="str">
            <v>14.004.0048-0</v>
          </cell>
          <cell r="B7070" t="str">
            <v>Vidro jateado, com 4mm de espessura. FORNECIMENTO e COLOCAÇÃO</v>
          </cell>
          <cell r="C7070" t="str">
            <v>m²</v>
          </cell>
        </row>
        <row r="7071">
          <cell r="A7071" t="str">
            <v>14.004.0050-0</v>
          </cell>
          <cell r="B7071" t="str">
            <v>Vidro liso transparente, tipo fumê, com 6mm de espessura. FORNECIMENTO e COLOCAÇÃO</v>
          </cell>
          <cell r="C7071" t="str">
            <v>m²</v>
          </cell>
        </row>
        <row r="7072">
          <cell r="A7072" t="str">
            <v>14.004.0060-0</v>
          </cell>
          <cell r="B7072" t="str">
            <v>Vidro colorido, tipo fumê, com 4mm de espessura. FORNECIMENTO e COLOCAÇÃO</v>
          </cell>
          <cell r="C7072" t="str">
            <v>m²</v>
          </cell>
        </row>
        <row r="7073">
          <cell r="A7073" t="str">
            <v>14.004.0065-0</v>
          </cell>
          <cell r="B7073" t="str">
            <v>Vidro laminado incolor, com 10mm de espessura, com película PVB, resistente a alto impacto e antivandalismo. FORNECIMENTO e COLOCAÇÃO</v>
          </cell>
          <cell r="C7073" t="str">
            <v>m²</v>
          </cell>
        </row>
        <row r="7074">
          <cell r="A7074" t="str">
            <v>14.004.0070-0</v>
          </cell>
          <cell r="B7074" t="str">
            <v>Vidro laminado simples, com espessura de 6mm. FORNECIMENTO e COLOCAÇÃO</v>
          </cell>
          <cell r="C7074" t="str">
            <v>m²</v>
          </cell>
        </row>
        <row r="7075">
          <cell r="A7075" t="str">
            <v>14.004.0073-0</v>
          </cell>
          <cell r="B7075" t="str">
            <v>Vidro laminado simples, com espessura de 10mm. FORNECIMENTO e COLOCAÇÃO</v>
          </cell>
          <cell r="C7075" t="str">
            <v>m²</v>
          </cell>
        </row>
        <row r="7076">
          <cell r="A7076" t="str">
            <v>14.004.0100-0</v>
          </cell>
          <cell r="B7076" t="str">
            <v>Espelho de cristal, com 4mm de espessura, com moldura de madeira. FORNECIMENTO e COLOCAÇÃO</v>
          </cell>
          <cell r="C7076" t="str">
            <v>m²</v>
          </cell>
        </row>
        <row r="7077">
          <cell r="A7077" t="str">
            <v>14.004.0120-0</v>
          </cell>
          <cell r="B7077" t="str">
            <v>Vidro temperado incolor, com 10mm de espessura, para portas ou painéis fixos, exclusive ferragens.  FORNECIMENTO e COLOCAÇÃO</v>
          </cell>
          <cell r="C7077" t="str">
            <v>m²</v>
          </cell>
        </row>
        <row r="7078">
          <cell r="A7078" t="str">
            <v>14.004.0121-0</v>
          </cell>
          <cell r="B7078" t="str">
            <v>Vidro temperado, incolor, com 6mm de espessura, encaixilhado em madeira, alumínio ou ferro. FORNECIMENTO e COLOCAÇÃO</v>
          </cell>
          <cell r="C7078" t="str">
            <v>m²</v>
          </cell>
        </row>
        <row r="7079">
          <cell r="A7079" t="str">
            <v>14.004.0150-0</v>
          </cell>
          <cell r="B7079" t="str">
            <v>Vidro plumbífero com espessura máxima de 8mm, para uso em salas radiológicas à prova de raio-x, nas dimensões de 0,30 x 0,30m, inclusive caixilho. FORNECIMENTO e COLOCAÇÃO</v>
          </cell>
          <cell r="C7079" t="str">
            <v>un</v>
          </cell>
        </row>
        <row r="7080">
          <cell r="A7080" t="str">
            <v>14.004.0155-0</v>
          </cell>
          <cell r="B7080" t="str">
            <v>Vidro plumbífero com espessura máxima de 8mm, para uso em salas radiológicas à prova de raio-x, nas dimensões de 0,60 x 0,60m, inclusive caixilho. FORNECIMENTO e COLOCAÇÃO</v>
          </cell>
          <cell r="C7080" t="str">
            <v>un</v>
          </cell>
        </row>
        <row r="7081">
          <cell r="A7081" t="str">
            <v>14.004.0160-0</v>
          </cell>
          <cell r="B7081" t="str">
            <v>Vidro plumbífero com espessura máxima de 8mm, para uso em salas radiológicas à prova de raio-x, nas dimensões de 1,20 x 0,70m, inclusive caixilho. FORNECIMENTO e COLOCAÇÃO</v>
          </cell>
          <cell r="C7081" t="str">
            <v>un</v>
          </cell>
        </row>
        <row r="7082">
          <cell r="A7082" t="str">
            <v>14.004.0200-0</v>
          </cell>
          <cell r="B7082" t="str">
            <v>Película de segurança e controle solar com 15% de transmissão luminosa, 60% de reflexão de luz visível, 12% de transmissão de energia solar, 55% de reflexão de energia solar, 33% de absorção de energia solar, 5% de transmissão de raios ultravioleta e 70% de energia total refletida. FORNECIMENTO e COLOCAÇÃO</v>
          </cell>
          <cell r="C7082" t="str">
            <v>m²</v>
          </cell>
        </row>
        <row r="7083">
          <cell r="A7083" t="str">
            <v>14.005.0010-0</v>
          </cell>
          <cell r="B7083" t="str">
            <v>Placa de policarbonato em cristal compacto, em placas de 2,44 x 1,22 x 0,004m. FORNECIMENTO e COLOCAÇÃO</v>
          </cell>
          <cell r="C7083" t="str">
            <v>m²</v>
          </cell>
        </row>
        <row r="7084">
          <cell r="A7084" t="str">
            <v>14.005.0015-0</v>
          </cell>
          <cell r="B7084" t="str">
            <v>Placa de policarbonato em cristal compacto, em placas de 2,44 x 1,22 x 0,006m. FORNECIMENTO e COLOCAÇÃO</v>
          </cell>
          <cell r="C7084" t="str">
            <v>m²</v>
          </cell>
        </row>
        <row r="7085">
          <cell r="A7085" t="str">
            <v>14.005.0020-0</v>
          </cell>
          <cell r="B7085" t="str">
            <v>Placa de policarbonato em cristal compacto, em placas de 2,44 x 1,22 x 0,008m. FORNECIMENTO e COLOCAÇÃO</v>
          </cell>
          <cell r="C7085" t="str">
            <v>m²</v>
          </cell>
        </row>
        <row r="7086">
          <cell r="A7086" t="str">
            <v>14.005.0025-0</v>
          </cell>
          <cell r="B7086" t="str">
            <v>Placa de policarbonato em cristal compacto, em placas de 2,44 x 1,22 x 0,01m. FORNECIMENTO e COLOCAÇÃO</v>
          </cell>
          <cell r="C7086" t="str">
            <v>m²</v>
          </cell>
        </row>
        <row r="7087">
          <cell r="A7087" t="str">
            <v>14.006.0005-0</v>
          </cell>
          <cell r="B7087" t="str">
            <v>Porta de madeira de lei em compensado, de 100 x 210 x 3cm, folheada nas 2 faces, aduela de 13 x 3cm e alizares de 5 x 2cm, exclusive ferragens. FORNECIMENTO e COLOCAÇÃO</v>
          </cell>
          <cell r="C7087" t="str">
            <v>un</v>
          </cell>
        </row>
        <row r="7088">
          <cell r="A7088" t="str">
            <v>14.006.0008-A</v>
          </cell>
          <cell r="B7088" t="str">
            <v>Porta de madeira de lei em compensado, de 90 x 210 x 3cm, folheada nas 2 faces, aduela de 13 x 3cm e alizares de 5 x 2cm, exclusive ferragens. FORNECIMENTO e COLOCAÇÃO</v>
          </cell>
          <cell r="C7088" t="str">
            <v>un</v>
          </cell>
        </row>
        <row r="7089">
          <cell r="A7089" t="str">
            <v>14.006.0010-A</v>
          </cell>
          <cell r="B7089" t="str">
            <v>Porta de madeira de lei em compensado, de 80 x 210 x 3cm, folheada nas 2 faces, aduela de 13 x 3cm e alizares de 5 x 2cm, exclusive ferragens. FORNECIMENTO e COLOCAÇÃO</v>
          </cell>
          <cell r="C7089" t="str">
            <v>un</v>
          </cell>
        </row>
        <row r="7090">
          <cell r="A7090" t="str">
            <v>14.006.0012-0</v>
          </cell>
          <cell r="B7090" t="str">
            <v>Idem item 14.006.0005, de 70cm</v>
          </cell>
          <cell r="C7090" t="str">
            <v>un</v>
          </cell>
        </row>
        <row r="7091">
          <cell r="A7091" t="str">
            <v>14.006.0014-0</v>
          </cell>
          <cell r="B7091" t="str">
            <v>Idem item 14.006.0005, de 60cm</v>
          </cell>
          <cell r="C7091" t="str">
            <v>un</v>
          </cell>
        </row>
        <row r="7092">
          <cell r="A7092" t="str">
            <v>14.006.0030-0</v>
          </cell>
          <cell r="B7092" t="str">
            <v>Porta de madeira de lei, com uma almofada rebaixada de 80 x 210 x 3cm,aduela de 13 x 3cm e alizares de 5 x 2cm,  exclusive ferragens. FORNECIMENTO e COLOCAÇÃO</v>
          </cell>
          <cell r="C7092" t="str">
            <v>un</v>
          </cell>
        </row>
        <row r="7093">
          <cell r="A7093" t="str">
            <v>14.006.0033-0</v>
          </cell>
          <cell r="B7093" t="str">
            <v>Idem item 14.006.0030, de 70cm</v>
          </cell>
          <cell r="C7093" t="str">
            <v>un</v>
          </cell>
        </row>
        <row r="7094">
          <cell r="A7094" t="str">
            <v>14.006.0036-0</v>
          </cell>
          <cell r="B7094" t="str">
            <v>Idem item 14.006.0030, de 60cm</v>
          </cell>
          <cell r="C7094" t="str">
            <v>un</v>
          </cell>
        </row>
        <row r="7095">
          <cell r="A7095" t="str">
            <v>14.006.0037-0</v>
          </cell>
          <cell r="B7095" t="str">
            <v>Porta de madeira de lei, externa, almofadada, de 80 x 210cm, com marco de 7 x 3,5cm, exclusive ferragens.  FORNECIMENTO e COLOCAÇÃO</v>
          </cell>
          <cell r="C7095" t="str">
            <v>un</v>
          </cell>
        </row>
        <row r="7096">
          <cell r="A7096" t="str">
            <v>14.006.0038-0</v>
          </cell>
          <cell r="B7096" t="str">
            <v>Idem item 14.006.0037, de 70cm</v>
          </cell>
          <cell r="C7096" t="str">
            <v>un</v>
          </cell>
        </row>
        <row r="7097">
          <cell r="A7097" t="str">
            <v>14.006.0050-0</v>
          </cell>
          <cell r="B7097" t="str">
            <v>Porta de madeira de lei, com painel de veneziana de 80 x 210 x 3cm,aduela de 13 x 3cm e alizares de 5 x 2cm, exclusive ferragens. FORNECIMENTO e COLOCAÇÃO</v>
          </cell>
          <cell r="C7097" t="str">
            <v>un</v>
          </cell>
        </row>
        <row r="7098">
          <cell r="A7098" t="str">
            <v>14.006.0052-0</v>
          </cell>
          <cell r="B7098" t="str">
            <v>Idem item 14.006.0050, de 70cm</v>
          </cell>
          <cell r="C7098" t="str">
            <v>un</v>
          </cell>
        </row>
        <row r="7099">
          <cell r="A7099" t="str">
            <v>14.006.0054-0</v>
          </cell>
          <cell r="B7099" t="str">
            <v>Idem item 14.006.0050, de 60cm</v>
          </cell>
          <cell r="C7099" t="str">
            <v>un</v>
          </cell>
        </row>
        <row r="7100">
          <cell r="A7100" t="str">
            <v>14.006.0077-0</v>
          </cell>
          <cell r="B7100" t="str">
            <v>Porta de madeira de lei, maçica, com almofada, para entrada de sanitário, uma folha, de abrir, de 60 x 210 x 3cm e marco de 7 x 3cm, exclusive ferragens. FORNECIMENTO e COLOCAÇÃO</v>
          </cell>
          <cell r="C7100" t="str">
            <v>un</v>
          </cell>
        </row>
        <row r="7101">
          <cell r="A7101" t="str">
            <v>14.006.0078-0</v>
          </cell>
          <cell r="B7101" t="str">
            <v>Porta de madeira de lei, maciça, com 5 almofadas, de 80 x 210 x 3,5cm, marco de 7 x 3cm e alizares 5 x 2cm em uma face, exclusive ferragens. FORNECIMENTO e COLOCAÇÃO</v>
          </cell>
          <cell r="C7101" t="str">
            <v>un</v>
          </cell>
        </row>
        <row r="7102">
          <cell r="A7102" t="str">
            <v>14.006.0079-0</v>
          </cell>
          <cell r="B7102" t="str">
            <v>Idem item 14.006.0078, de 70cm</v>
          </cell>
          <cell r="C7102" t="str">
            <v>un</v>
          </cell>
        </row>
        <row r="7103">
          <cell r="A7103" t="str">
            <v>14.006.0081-0</v>
          </cell>
          <cell r="B7103" t="str">
            <v>Idem item 14.006.0078, de 60cm</v>
          </cell>
          <cell r="C7103" t="str">
            <v>un</v>
          </cell>
        </row>
        <row r="7104">
          <cell r="A7104" t="str">
            <v>14.006.0088-0</v>
          </cell>
          <cell r="B7104" t="str">
            <v>Porta de madeira de lei em compensado, de 60 x 180 x 3cm, folheada nas 2 faces e marco de 7 x 3cm, exclusive ferragens. FORNECIMENTO e COLOCAÇÃO</v>
          </cell>
          <cell r="C7104" t="str">
            <v>un</v>
          </cell>
        </row>
        <row r="7105">
          <cell r="A7105" t="str">
            <v>14.006.0089-0</v>
          </cell>
          <cell r="B7105" t="str">
            <v>Idem item 14.006.0088, de 150cm</v>
          </cell>
          <cell r="C7105" t="str">
            <v>un</v>
          </cell>
        </row>
        <row r="7106">
          <cell r="A7106" t="str">
            <v>14.006.0091-0</v>
          </cell>
          <cell r="B7106" t="str">
            <v>Porta de madeira de lei, maciça, de frisos (mexicana) de 80 x 210 x 3,5cm, aduela de 13 x 3cm e alizares de 5 x 2cm, exclusive ferragens. FORNECIMENTO e COLOCAÇÃO</v>
          </cell>
          <cell r="C7106" t="str">
            <v>un</v>
          </cell>
        </row>
        <row r="7107">
          <cell r="A7107" t="str">
            <v>14.006.0092-0</v>
          </cell>
          <cell r="B7107" t="str">
            <v>Idem item 14.006.0091, de 70cm</v>
          </cell>
          <cell r="C7107" t="str">
            <v>un</v>
          </cell>
        </row>
        <row r="7108">
          <cell r="A7108" t="str">
            <v>14.006.0093-0</v>
          </cell>
          <cell r="B7108" t="str">
            <v>Porta de madeira de lei, maciça, de frisos (mexicana) de 80 x 210 x 3,5cm, aduela de 13 x 3cm e contramarco de 11 x 2cm, conforme projeto tipo nº 6063/EMOP, exclusive ferragens. FORNECIMENTO e COLOCAÇÃO</v>
          </cell>
          <cell r="C7108" t="str">
            <v>un</v>
          </cell>
        </row>
        <row r="7109">
          <cell r="A7109" t="str">
            <v>14.006.0094-0</v>
          </cell>
          <cell r="B7109" t="str">
            <v>Idem item 14.006.0093, de 70cm</v>
          </cell>
          <cell r="C7109" t="str">
            <v>un</v>
          </cell>
        </row>
        <row r="7110">
          <cell r="A7110" t="str">
            <v>14.006.0095-0</v>
          </cell>
          <cell r="B7110" t="str">
            <v>Idem item 14.006.0093, de 60cm</v>
          </cell>
          <cell r="C7110" t="str">
            <v>un</v>
          </cell>
        </row>
        <row r="7111">
          <cell r="A7111" t="str">
            <v>14.006.0100-0</v>
          </cell>
          <cell r="B7111" t="str">
            <v>Idem item 14.006.0093, de 120cm, em 2 folhas</v>
          </cell>
          <cell r="C7111" t="str">
            <v>un</v>
          </cell>
        </row>
        <row r="7112">
          <cell r="A7112" t="str">
            <v>14.006.0101-0</v>
          </cell>
          <cell r="B7112" t="str">
            <v>Idem item 14.006.0093, de 140cm, em 2 folhas</v>
          </cell>
          <cell r="C7112" t="str">
            <v>un</v>
          </cell>
        </row>
        <row r="7113">
          <cell r="A7113" t="str">
            <v>14.006.0102-0</v>
          </cell>
          <cell r="B7113" t="str">
            <v>Idem item 14.006.0093, de 160cm, em 2 folhas e bandeiras de 60cm</v>
          </cell>
          <cell r="C7113" t="str">
            <v>un</v>
          </cell>
        </row>
        <row r="7114">
          <cell r="A7114" t="str">
            <v>14.006.0103-0</v>
          </cell>
          <cell r="B7114" t="str">
            <v>Idem item 14.006.0093, de 80 x 160cm, exclusive ferragens, aduela e contramarco</v>
          </cell>
          <cell r="C7114" t="str">
            <v>un</v>
          </cell>
        </row>
        <row r="7115">
          <cell r="A7115" t="str">
            <v>14.006.0104-0</v>
          </cell>
          <cell r="B7115" t="str">
            <v>Idem item 14.006.0093, de 55 x 160cm, exclusive ferragens, aduela e contramarco</v>
          </cell>
          <cell r="C7115" t="str">
            <v>un</v>
          </cell>
        </row>
        <row r="7116">
          <cell r="A7116" t="str">
            <v>14.006.0105-0</v>
          </cell>
          <cell r="B7116" t="str">
            <v>Porta de madeira de lei, vazada para vidro, de 80 x 210 x 3cm, com pinázios de 3cm e cordões de 1 x 1cm, exclusive ferragens. FORNECIMENTO e COLOCAÇÃO</v>
          </cell>
          <cell r="C7116" t="str">
            <v>un</v>
          </cell>
        </row>
        <row r="7117">
          <cell r="A7117" t="str">
            <v>14.006.0110-0</v>
          </cell>
          <cell r="B7117" t="str">
            <v>Idem item 14.006.0105, de 70cm</v>
          </cell>
          <cell r="C7117" t="str">
            <v>un</v>
          </cell>
        </row>
        <row r="7118">
          <cell r="A7118" t="str">
            <v>14.006.0115-0</v>
          </cell>
          <cell r="B7118" t="str">
            <v>Idem item 14.006.0105, de 60cm</v>
          </cell>
          <cell r="C7118" t="str">
            <v>un</v>
          </cell>
        </row>
        <row r="7119">
          <cell r="A7119" t="str">
            <v>14.006.0120-0</v>
          </cell>
          <cell r="B7119" t="str">
            <v>Porta de madeira de lei, com painel de veneziana de 120 x 210 x 3cm, em 2 folhas, marco de 7 x 3cm e alizares 5 x 2cm, exclusive ferragens. FORNECIMENTO e COLOCAÇÃO</v>
          </cell>
          <cell r="C7119" t="str">
            <v>un</v>
          </cell>
        </row>
        <row r="7120">
          <cell r="A7120" t="str">
            <v>14.006.0121-0</v>
          </cell>
          <cell r="B7120" t="str">
            <v>Porta de madeira de lei, com painel de veneziana de 120 x 210 x 3cm, em 2 folhas, marco de 7 x 3cm, exclusive ferragens e alizares. FORNECIMENTO e COLOCAÇÃO</v>
          </cell>
          <cell r="C7120" t="str">
            <v>un</v>
          </cell>
        </row>
        <row r="7121">
          <cell r="A7121" t="str">
            <v>14.006.0123-0</v>
          </cell>
          <cell r="B7121" t="str">
            <v>Porta de madeira de lei, com painel de veneziana para PC de300 x 200 x 3cm, em 4 folhas, marco de 7 x 3cm, exclusive ferragens.  FORNECIMENTO e COLOCAÇÃO</v>
          </cell>
          <cell r="C7121" t="str">
            <v>un</v>
          </cell>
        </row>
        <row r="7122">
          <cell r="A7122" t="str">
            <v>14.006.0124-0</v>
          </cell>
          <cell r="B7122" t="str">
            <v>Porta de madeira de lei, com painel de veneziana para PC de 300 x 200 x 3cm, em 4 folhas, marcos simples e duplos de 7 x 3cm, exclusive ferragens.  FORNECIMENTO e COLOCAÇÃO</v>
          </cell>
          <cell r="C7122" t="str">
            <v>un</v>
          </cell>
        </row>
        <row r="7123">
          <cell r="A7123" t="str">
            <v>14.006.0126-0</v>
          </cell>
          <cell r="B7123" t="str">
            <v>Porta de madeira de lei, com painel de veneziana, para medidores de gás de 176 x 140cm, em 3 folhas, marco de 7 x 3cm, exclusive ferragens. FORNECIMENTO e COLOCAÇÃO</v>
          </cell>
          <cell r="C7123" t="str">
            <v>un</v>
          </cell>
        </row>
        <row r="7124">
          <cell r="A7124" t="str">
            <v>14.006.0127-0</v>
          </cell>
          <cell r="B7124" t="str">
            <v>Porta de madeira de lei, com painel de veneziana de 70 x 100 x 3cm, em 1 folha, de abrir, marco simples de 7 x 3cm, exclusive ferragens. FORNECIMENTO e COLOCAÇÃO</v>
          </cell>
          <cell r="C7124" t="str">
            <v>un</v>
          </cell>
        </row>
        <row r="7125">
          <cell r="A7125" t="str">
            <v>14.006.0150-0</v>
          </cell>
          <cell r="B7125" t="str">
            <v>Porta de madeira de lei em compensado, de 120 x 210 x 3cm, em 2 folhas, aduela de 13 x 3cm e alizares 5 x 2cm, exclusive ferragens. FORNECIMENTO e COLOCAÇÃO</v>
          </cell>
          <cell r="C7125" t="str">
            <v>un</v>
          </cell>
        </row>
        <row r="7126">
          <cell r="A7126" t="str">
            <v>14.006.0155-0</v>
          </cell>
          <cell r="B7126" t="str">
            <v>Idem item 14.006.0150, de 140cm</v>
          </cell>
          <cell r="C7126" t="str">
            <v>un</v>
          </cell>
        </row>
        <row r="7127">
          <cell r="A7127" t="str">
            <v>14.006.0156-0</v>
          </cell>
          <cell r="B7127" t="str">
            <v>Idem item 14.006.0150, de 150cm</v>
          </cell>
          <cell r="C7127" t="str">
            <v>un</v>
          </cell>
        </row>
        <row r="7128">
          <cell r="A7128" t="str">
            <v>14.006.0160-0</v>
          </cell>
          <cell r="B7128" t="str">
            <v>Idem item 14.006.0150, de 160cm</v>
          </cell>
          <cell r="C7128" t="str">
            <v>un</v>
          </cell>
        </row>
        <row r="7129">
          <cell r="A7129" t="str">
            <v>14.006.0185-0</v>
          </cell>
          <cell r="B7129" t="str">
            <v>Porta de madeira de lei, maciça, de frisos de 80 x 210 x 3,5cm, marco de 7 x 3cm e alizares 5 x 2cm em uma face, exclusive ferragens. FORNECIMENTO e COLOCAÇÃO</v>
          </cell>
          <cell r="C7129" t="str">
            <v>un</v>
          </cell>
        </row>
        <row r="7130">
          <cell r="A7130" t="str">
            <v>14.006.0190-0</v>
          </cell>
          <cell r="B7130" t="str">
            <v>Porta de madeira de lei em compensado, de 80 x 210 x 3cm, aduela de 13 x 3cm e alizares 5 x 2cm, complementada por bandeira fixa de 40cm de altura, exclusive ferragens.  FORNECIMENTO e COLOCAÇÃO</v>
          </cell>
          <cell r="C7130" t="str">
            <v>un</v>
          </cell>
        </row>
        <row r="7131">
          <cell r="A7131" t="str">
            <v>14.006.0220-0</v>
          </cell>
          <cell r="B7131" t="str">
            <v>Porta de madeira de lei em compensado, de correr, de 80 x 210 x 3cm, pendurada em roldanas, correndo dentro de trilho oco, guiada por canaleta embutida no piso com marco de 7 x 3cm, exclusive ferragens. FORNECIMENTO e COLOCAÇÃO</v>
          </cell>
          <cell r="C7131" t="str">
            <v>un</v>
          </cell>
        </row>
        <row r="7132">
          <cell r="A7132" t="str">
            <v>14.006.0225-0</v>
          </cell>
          <cell r="B7132" t="str">
            <v>Idem item 14.006.0220, de 2 folhas, exclusive marco</v>
          </cell>
          <cell r="C7132" t="str">
            <v>un</v>
          </cell>
        </row>
        <row r="7133">
          <cell r="A7133" t="str">
            <v>14.006.0232-0</v>
          </cell>
          <cell r="B7133" t="str">
            <v>Porta de madeira de lei em compensado, de 70 x 210 x 3cm, com visor em policarbonato translúcido de 4mm , medindo 1,10 x 0,20m,  mola “fecha-porta”, puxadores verticais metálicos de 40cm, aduela 13 x 3cm e alizares 5 x 2cm, faixas protetoras em material vinílico com 50cm de altura na parte inferior, conforme desenho CDRF S/Nº. (Coordenação de Obras da Rede Física da Secretaria de Estado de Educação), exclusive pintura e ferragens. FORNECIMENTO e COLOCAÇÃO</v>
          </cell>
          <cell r="C7133" t="str">
            <v>un</v>
          </cell>
        </row>
        <row r="7134">
          <cell r="A7134" t="str">
            <v>14.006.0233-0</v>
          </cell>
          <cell r="B7134" t="str">
            <v>Idem item 14.006.0232, de 80cm</v>
          </cell>
          <cell r="C7134" t="str">
            <v>un</v>
          </cell>
        </row>
        <row r="7135">
          <cell r="A7135" t="str">
            <v>14.006.0234-0</v>
          </cell>
          <cell r="B7135" t="str">
            <v>Idem item 14.006.0232, de 90cm</v>
          </cell>
          <cell r="C7135" t="str">
            <v>un</v>
          </cell>
        </row>
        <row r="7136">
          <cell r="A7136" t="str">
            <v>14.006.0235-0</v>
          </cell>
          <cell r="B7136" t="str">
            <v>Porta em chapas duras de fibra de madeira prensada, nas duas faces, contendo miolo maciço de madeira aglomerada e requadro em madeira natural. Acabamento base para pintura, medindo 80 x 210cm, exclusive ferragens. FORNECIMENTO e COLOCAÇÃO</v>
          </cell>
          <cell r="C7136" t="str">
            <v>un</v>
          </cell>
        </row>
        <row r="7137">
          <cell r="A7137" t="str">
            <v>14.006.0237-0</v>
          </cell>
          <cell r="B7137" t="str">
            <v>Idem item 14.006.0235, medindo 70cm</v>
          </cell>
          <cell r="C7137" t="str">
            <v>un</v>
          </cell>
        </row>
        <row r="7138">
          <cell r="A7138" t="str">
            <v>14.006.0238-0</v>
          </cell>
          <cell r="B7138" t="str">
            <v xml:space="preserve">Idem item 14.006.0235, medindo 60cm </v>
          </cell>
          <cell r="C7138" t="str">
            <v>un</v>
          </cell>
        </row>
        <row r="7139">
          <cell r="A7139" t="str">
            <v>14.006.0240-0</v>
          </cell>
          <cell r="B7139" t="str">
            <v>Portinhola de madeira de lei em compensado de 20mm, para fechamento de quadros de luz ou armários, inclusive guarnição, exclusive ferragens. FORNECIMENTO e COLOCAÇÃO</v>
          </cell>
          <cell r="C7139" t="str">
            <v>m²</v>
          </cell>
        </row>
        <row r="7140">
          <cell r="A7140" t="str">
            <v>14.006.0245-0</v>
          </cell>
          <cell r="B7140" t="str">
            <v>Portinhola de madeira de lei, maciça, de 80 x 20cm, em 2 folhas de correr em trilhos de alumínio, conforme projeto nº 6011/EMOP. FORNECIMENTO e COLOCAÇÃO</v>
          </cell>
          <cell r="C7140" t="str">
            <v>un</v>
          </cell>
        </row>
        <row r="7141">
          <cell r="A7141" t="str">
            <v>14.006.0255-0</v>
          </cell>
          <cell r="B7141" t="str">
            <v>Portão de tábuas de madeira de 1ª, sobre armação triangulada e marco, em madeira de lei, exclusive ferragens. FORNECIMENTO e COLOCAÇÃO</v>
          </cell>
          <cell r="C7141" t="str">
            <v>m²</v>
          </cell>
        </row>
        <row r="7142">
          <cell r="A7142" t="str">
            <v>14.006.0260-0</v>
          </cell>
          <cell r="B7142" t="str">
            <v>Janela de madeira de lei, guilhotina de 150 x 150 x 3,5cm, em 2 folhas, com caixilho para vidro e marco duplo, com caixas para contrapesos, exclusive ferragens. FORNECIMENTO e COLOCAÇÃO</v>
          </cell>
          <cell r="C7142" t="str">
            <v>un</v>
          </cell>
        </row>
        <row r="7143">
          <cell r="A7143" t="str">
            <v>14.006.0265-0</v>
          </cell>
          <cell r="B7143" t="str">
            <v>Janela de madeira de lei, guilhotina de 100 x 150 x 3cm, em 2 folhas, marco duplo com caixilho para vidro, presos em borboletas, exclusive ferragens. FORNECIMENTO e COLOCAÇÃO</v>
          </cell>
          <cell r="C7143" t="str">
            <v>un</v>
          </cell>
        </row>
        <row r="7144">
          <cell r="A7144" t="str">
            <v>14.006.0270-0</v>
          </cell>
          <cell r="B7144" t="str">
            <v>Idem item 14.006.0265, de 120cm</v>
          </cell>
          <cell r="C7144" t="str">
            <v>un</v>
          </cell>
        </row>
        <row r="7145">
          <cell r="A7145" t="str">
            <v>14.006.0275-0</v>
          </cell>
          <cell r="B7145" t="str">
            <v>Idem item 14.006.0265, de 150cm</v>
          </cell>
          <cell r="C7145" t="str">
            <v>un</v>
          </cell>
        </row>
        <row r="7146">
          <cell r="A7146" t="str">
            <v>14.006.0285-0</v>
          </cell>
          <cell r="B7146" t="str">
            <v>Janela de madeira de lei, de abrir, de 120 x 150 x 3cm, tipo VVP (veneziana, vidro e postigo) em 2 folhas e marco de 7 x 3cm, exclusive ferragens. FORNECIMENTO e COLOCAÇÃO</v>
          </cell>
          <cell r="C7146" t="str">
            <v>un</v>
          </cell>
        </row>
        <row r="7147">
          <cell r="A7147" t="str">
            <v>14.006.0286-0</v>
          </cell>
          <cell r="B7147" t="str">
            <v>Idem item 14.006.0285, de 100 x 100 x 3cm</v>
          </cell>
          <cell r="C7147" t="str">
            <v>un</v>
          </cell>
        </row>
        <row r="7148">
          <cell r="A7148" t="str">
            <v>14.006.0288-0</v>
          </cell>
          <cell r="B7148" t="str">
            <v>Janela de madeira de lei, em veneziana, de 230 x 80cm, com 2 folhas de correr, exclusive ferragens. FORNECIMENTO e COLOCAÇÃO</v>
          </cell>
          <cell r="C7148" t="str">
            <v>un</v>
          </cell>
        </row>
        <row r="7149">
          <cell r="A7149" t="str">
            <v>14.006.0290-0</v>
          </cell>
          <cell r="B7149" t="str">
            <v>Janela de madeira de lei, de correr, de 150 x 150 x 3,5cm, em 2 folhas, para vidro, com bandeira em caixilho de vidro, exclusive ferragens.  FORNECIMENTO e COLOCAÇÃO</v>
          </cell>
          <cell r="C7149" t="str">
            <v>un</v>
          </cell>
        </row>
        <row r="7150">
          <cell r="A7150" t="str">
            <v>14.006.0295-0</v>
          </cell>
          <cell r="B7150" t="str">
            <v>Idem item 14.006.0290, de 200 x 150 x 3,5cm, de 4 folhas, sendo 2 de correr</v>
          </cell>
          <cell r="C7150" t="str">
            <v>un</v>
          </cell>
        </row>
        <row r="7151">
          <cell r="A7151" t="str">
            <v>14.006.0296-0</v>
          </cell>
          <cell r="B7151" t="str">
            <v>Janela de madeira de lei, de 300 x 200cm, tipo caixilho para vidro, bandeira em veneziana, com 2 folhas de correr, exclusive ferragens. FORNECIMENTO e COLOCAÇÃO</v>
          </cell>
          <cell r="C7151" t="str">
            <v>un</v>
          </cell>
        </row>
        <row r="7152">
          <cell r="A7152" t="str">
            <v>14.006.0297-0</v>
          </cell>
          <cell r="B7152" t="str">
            <v>Janela de madeira de lei, de correr, de 2 folhas, de 110 x 120cm, inclusive guarnição, exclusive ferragens. FORNECIMENTO e COLOCAÇÃO</v>
          </cell>
          <cell r="C7152" t="str">
            <v>un</v>
          </cell>
        </row>
        <row r="7153">
          <cell r="A7153" t="str">
            <v>14.006.0299-0</v>
          </cell>
          <cell r="B7153" t="str">
            <v>Idem item 14.006.0297, de 110 x 140cm</v>
          </cell>
          <cell r="C7153" t="str">
            <v>un</v>
          </cell>
        </row>
        <row r="7154">
          <cell r="A7154" t="str">
            <v>14.006.0301-0</v>
          </cell>
          <cell r="B7154" t="str">
            <v>Janela de madeira de lei, de correr, de 4 folhas, de 160 x 120cm, inclusive guarnição, exclusive ferragens. FORNECIMENTO e COLOCAÇÃO</v>
          </cell>
          <cell r="C7154" t="str">
            <v>un</v>
          </cell>
        </row>
        <row r="7155">
          <cell r="A7155" t="str">
            <v>14.006.0303-0</v>
          </cell>
          <cell r="B7155" t="str">
            <v>Idem item 14.006.0301, de 210 x 140cm</v>
          </cell>
          <cell r="C7155" t="str">
            <v>un</v>
          </cell>
        </row>
        <row r="7156">
          <cell r="A7156" t="str">
            <v>14.006.0305-0</v>
          </cell>
          <cell r="B7156" t="str">
            <v>Janela de madeira de lei, basculante, de 0,80 x 1,45m, com 3 folhas, exclusive ferragens. FORNECIMENTO e COLOCAÇÃO</v>
          </cell>
          <cell r="C7156" t="str">
            <v>un</v>
          </cell>
        </row>
        <row r="7157">
          <cell r="A7157" t="str">
            <v>14.006.0310-0</v>
          </cell>
          <cell r="B7157" t="str">
            <v>Esquadria de madeira de lei, folha fixa em veneziana, de 0,90 x 0,30m. FORNECIMENTO e COLOCAÇÃO</v>
          </cell>
          <cell r="C7157" t="str">
            <v>un</v>
          </cell>
        </row>
        <row r="7158">
          <cell r="A7158" t="str">
            <v>14.006.0353-0</v>
          </cell>
          <cell r="B7158" t="str">
            <v>Guarda-corpo de madeira de lei, aparelhada, na altura útil de 1,00m, engastado 5cm no concreto, intercalado por montantes de 7,5cm x 11,25cm/3” x 4 1/2”, com espaçamento de 1,00m, formando módulos "X", para contraventamento, com peças de 3,75cm x 7,5cm / 1.1/2” x 3”. FORNECIMENTO e COLOCAÇÃO</v>
          </cell>
          <cell r="C7158" t="str">
            <v>m</v>
          </cell>
        </row>
        <row r="7159">
          <cell r="A7159" t="str">
            <v>14.006.0355-0</v>
          </cell>
          <cell r="B7159" t="str">
            <v>Grade de ripas de madeira de lei, cruzadas, montadas e fixadas sobre peças de 5 x 5cm, formando quadros de 60 x 60cm. FORNECIMENTO e COLOCAÇÃO</v>
          </cell>
          <cell r="C7159" t="str">
            <v>m²</v>
          </cell>
        </row>
        <row r="7160">
          <cell r="A7160" t="str">
            <v>14.006.0360-0</v>
          </cell>
          <cell r="B7160" t="str">
            <v>Estrado de madeira de lei, formado por ripas com intervalos de 2,5cm, e apoiadas em travessas de 4cm, espaçadas de 10cm, fixadas com parafusos de latão de 1.1/2”. FORNECIMENTO e COLOCAÇÃO</v>
          </cell>
          <cell r="C7160" t="str">
            <v>m²</v>
          </cell>
        </row>
        <row r="7161">
          <cell r="A7161" t="str">
            <v>14.006.0362-0</v>
          </cell>
          <cell r="B7161" t="str">
            <v>Obs.: Vide outros quadros de aula nos itens 14.008.0090 a 14.008.0093 - Quadro de madeira de lei, para colocação de aparelho de ar condicionado de 1 a 2HP, inclusive alizar. FORNECIMENTO e COLOCAÇÃO</v>
          </cell>
          <cell r="C7161" t="str">
            <v>un</v>
          </cell>
        </row>
        <row r="7162">
          <cell r="A7162" t="str">
            <v>14.006.0370-0</v>
          </cell>
          <cell r="B7162" t="str">
            <v>Quadro mural em compensado de cedro 10mm, inclusive moldura do mesmo material. FORNECIMENTO e COLOCAÇÃO</v>
          </cell>
          <cell r="C7162" t="str">
            <v>m²</v>
          </cell>
        </row>
        <row r="7163">
          <cell r="A7163" t="str">
            <v>14.006.0371-0</v>
          </cell>
          <cell r="B7163" t="str">
            <v>Quadro de aula em argamassa, empregando-se corante verde, com moldura e porta-giz de madeira. FORNECIMENTO e COLOCAÇÃO</v>
          </cell>
          <cell r="C7163" t="str">
            <v>m²</v>
          </cell>
        </row>
        <row r="7164">
          <cell r="A7164" t="str">
            <v>14.006.0372-0</v>
          </cell>
          <cell r="B7164" t="str">
            <v>Quadro mural de celulose prensada com flanelógrafo, medindo 504 x 123cm, moldura de madeira envernizada, conforme projeto nº 6012/EMOP. FORNECIMENTO e COLOCAÇÃO</v>
          </cell>
          <cell r="C7164" t="str">
            <v>un</v>
          </cell>
        </row>
        <row r="7165">
          <cell r="A7165" t="str">
            <v>14.006.0373-0</v>
          </cell>
          <cell r="B7165" t="str">
            <v>Balcão de atendimento de madeira de lei, vão de 130 x 105cm, com porta de frisos de madeira, em 2 folhas, com uma prateleira, conforme projeto nº 6013/EMOP, exclusive ferragens e soco de concreto e alvenaria. FORNECIMENTO e COLOCAÇÃO</v>
          </cell>
          <cell r="C7165" t="str">
            <v>un</v>
          </cell>
        </row>
        <row r="7166">
          <cell r="A7166" t="str">
            <v>14.006.0374-0</v>
          </cell>
          <cell r="B7166" t="str">
            <v>Balcão basculável em compensado naval de 10mm, com acabamento em chapa laminada, 1,50 x 0,30m. FORNECIMENTO e COLOCAÇÃO</v>
          </cell>
          <cell r="C7166" t="str">
            <v>un</v>
          </cell>
        </row>
        <row r="7167">
          <cell r="A7167" t="str">
            <v>14.006.0375-0</v>
          </cell>
          <cell r="B7167" t="str">
            <v>Prateleira de madeira de lei em compensado de 20mm e 40cm de largura, sobre cantoneiras de ferro. FORNECIMENTO e COLOCAÇÃO</v>
          </cell>
          <cell r="C7167" t="str">
            <v>m</v>
          </cell>
        </row>
        <row r="7168">
          <cell r="A7168" t="str">
            <v>14.006.0380-0</v>
          </cell>
          <cell r="B7168" t="str">
            <v>Idem item 14.006.0375, com 50cm de largura</v>
          </cell>
          <cell r="C7168" t="str">
            <v>m</v>
          </cell>
        </row>
        <row r="7169">
          <cell r="A7169" t="str">
            <v>14.006.0385-0</v>
          </cell>
          <cell r="B7169" t="str">
            <v>Idem item 14.006.0375, com 60cm de largura</v>
          </cell>
          <cell r="C7169" t="str">
            <v>m</v>
          </cell>
        </row>
        <row r="7170">
          <cell r="A7170" t="str">
            <v>14.006.0399-0</v>
          </cell>
          <cell r="B7170" t="str">
            <v>Proteção tipo bate-cadeira de madeira de lei, 15x2cm, aparelhada em uma face e nos topos, exclusive pintura. FORNECIMENTO e COLOCAÇÃO</v>
          </cell>
          <cell r="C7170" t="str">
            <v>m</v>
          </cell>
        </row>
        <row r="7171">
          <cell r="A7171" t="str">
            <v>14.006.0400-0</v>
          </cell>
          <cell r="B7171" t="str">
            <v>Proteção de paredes de sala de aula, de madeira de lei, 20 x 2,5cm, aparelhada em uma face e nos topos, exclusive pintura. FORNECIMENTO e COLOCAÇÃO</v>
          </cell>
          <cell r="C7171" t="str">
            <v>m</v>
          </cell>
        </row>
        <row r="7172">
          <cell r="A7172" t="str">
            <v>14.006.0401-0</v>
          </cell>
          <cell r="B7172" t="str">
            <v>Friso de madeira de lei, medindo 3 x 1,5cm, boleado.  FORNECIMENTO e COLOCAÇÃO</v>
          </cell>
          <cell r="C7172" t="str">
            <v>m</v>
          </cell>
        </row>
        <row r="7173">
          <cell r="A7173" t="str">
            <v>14.006.0420-0</v>
          </cell>
          <cell r="B7173" t="str">
            <v>Obs.: Vide aduelas e alizares nos itens 14.006.0405 a 14.006.0409 (no final da categoria 14) - Porta de madeira de lei em compensado, folheada nas 2 faces com 3cm de espessura, em madeira de lei, exclusive ferragens, aduelas e alizares. FORNECIMENTO e COLOCAÇÃO</v>
          </cell>
          <cell r="C7173" t="str">
            <v>m²</v>
          </cell>
        </row>
        <row r="7174">
          <cell r="A7174" t="str">
            <v>14.006.0422-1</v>
          </cell>
          <cell r="B7174" t="str">
            <v>Porta de madeira de lei, com painel de veneziana, com 3cm de espessura, em exclusive ferragens, aduelas e alizares. FORNECIMENTO e COLOCAÇÃO</v>
          </cell>
          <cell r="C7174" t="str">
            <v>m²</v>
          </cell>
        </row>
        <row r="7175">
          <cell r="A7175" t="str">
            <v>14.006.0423-0</v>
          </cell>
          <cell r="B7175" t="str">
            <v>Porta de madeira de lei, maciça com até 5 almofadas, com 3,5cm de espessura, em exclusive ferragens, marco e alizar. FORNECIMENTO e COLOCAÇÃO</v>
          </cell>
          <cell r="C7175" t="str">
            <v>m²</v>
          </cell>
        </row>
        <row r="7176">
          <cell r="A7176" t="str">
            <v>14.006.0424-0</v>
          </cell>
          <cell r="B7176" t="str">
            <v>Janela de madeira de lei, veneziana de abrir ou correr, com 3cm de espessura, exclusive ferragens e guarnição. FORNECIMENTO e COLOCAÇÃO</v>
          </cell>
          <cell r="C7176" t="str">
            <v>m²</v>
          </cell>
        </row>
        <row r="7177">
          <cell r="A7177" t="str">
            <v>14.006.0426-0</v>
          </cell>
          <cell r="B7177" t="str">
            <v>Idem item 14.006.0424, para vidro</v>
          </cell>
          <cell r="C7177" t="str">
            <v>m²</v>
          </cell>
        </row>
        <row r="7178">
          <cell r="A7178" t="str">
            <v>14.006.0428-0</v>
          </cell>
          <cell r="B7178" t="str">
            <v>Caixilho fixo de madeira de lei, veneziana com 3cm de espessura, exclusive guarnição. FORNECIMENTO e COLOCAÇÃO</v>
          </cell>
          <cell r="C7178" t="str">
            <v>m²</v>
          </cell>
        </row>
        <row r="7179">
          <cell r="A7179" t="str">
            <v>14.006.0430-0</v>
          </cell>
          <cell r="B7179" t="str">
            <v>Idem item 14.006.0428, para vidro</v>
          </cell>
          <cell r="C7179" t="str">
            <v>m²</v>
          </cell>
        </row>
        <row r="7180">
          <cell r="A7180" t="str">
            <v>14.006.0440-0</v>
          </cell>
          <cell r="B7180" t="str">
            <v>Deck de madeira de lei, aparelhada, formado por peças de 2 x 10cm, com intervalos de 2,5cm e apoiadas em travessas de madeira serrada 7,5cm x 7,5cm / 3” x 3” e estrutura em toras de madeira com 25cm de diâmetro, tratado, altura útil média de 1,50m, enterrado 1,00m de profundidade. FORNECIMENTO e COLOCAÇÃO</v>
          </cell>
          <cell r="C7180" t="str">
            <v>m²</v>
          </cell>
        </row>
        <row r="7181">
          <cell r="A7181" t="str">
            <v>14.006.0445-0</v>
          </cell>
          <cell r="B7181" t="str">
            <v>Deck de madeira de lei, aparelhada, com assoalho de 20 x 2cm, vigas longitudinais de 7,5 x 15cm, transversais de 10 x 15cm, guarda-corpo composto de peças de 15 x 15cm e 20 x 2,5cm. FORNECIMENTO e COLOCAÇÃO</v>
          </cell>
          <cell r="C7181" t="str">
            <v>m²</v>
          </cell>
        </row>
        <row r="7182">
          <cell r="A7182" t="str">
            <v>14.007.0000-0</v>
          </cell>
          <cell r="B7182" t="str">
            <v>Índice geral para fornecimento de ferragens para esquadria</v>
          </cell>
          <cell r="C7182" t="str">
            <v>un</v>
          </cell>
        </row>
        <row r="7183">
          <cell r="A7183" t="str">
            <v>14.007.0005-0</v>
          </cell>
          <cell r="B7183" t="str">
            <v>Ferragens para porta de madeira, de 1 folha de abrir, de entrada principal, constando de fornecimento sem colocação (esta incluída no fornecimento e colocação das esquadrias), de:
-Fechadura de cilindro central, de latão, acabamento cromado
-Maçaneta tipo bola, e espelho circular, de latão, acabamento cromado
-3 dobradiças 3” x 3” de aço laminado, com pino (eixo) e bolas de ferro, acabamento cromado</v>
          </cell>
          <cell r="C7183" t="str">
            <v>un</v>
          </cell>
        </row>
        <row r="7184">
          <cell r="A7184" t="str">
            <v>14.007.0010-0</v>
          </cell>
          <cell r="B7184" t="str">
            <v>Ferragens para porta de madeira, de 1 folha de abrir, de entrada principal, constando de fornecimento sem colocação (esta incluída no fornecimento e colocação das esquadrias), de:
-Fechadura de cilindro, de latão cromado
-Maçaneta tipo bola, de latão, acabamento cromado
-Espelho de latão fundido ou laminado, forma retangular ou semielíptica, acabamento cromado
-3 dobradiças 3” x 3” de aço laminado, com pino (eixo) e bolas de ferro, acabamento cromado</v>
          </cell>
          <cell r="C7184" t="str">
            <v>un</v>
          </cell>
        </row>
        <row r="7185">
          <cell r="A7185" t="str">
            <v>14.007.0015-0</v>
          </cell>
          <cell r="B7185" t="str">
            <v xml:space="preserve">Ferragens para porta de madeira, de 1 folha de abrir, de entrada principal, constando de fornecimento sem colocação (esta incluída no fornecimento e colocação das esquadrias), de:
-Fechadura de cilindro de ferro, acabamento cromado
-Maçaneta tipo bola em zamak polido e cromado
-Espelho retangular em ferro polido, acabamento cromado
-3 dobradiças 3” x 3” de ferro galvanizado, com pino e bolas de latão
</v>
          </cell>
          <cell r="C7185" t="str">
            <v>un</v>
          </cell>
        </row>
        <row r="7186">
          <cell r="A7186" t="str">
            <v>14.007.0020-0</v>
          </cell>
          <cell r="B7186" t="str">
            <v>Ferragens para porta de madeira, de 1 folha de abrir, de entrada principal, constando de fornecimento sem colocação (esta incluída no fornecimento e colocação das esquadrias), de:
-Fechadura de cilindro de latão cromado, com trava de alta segurança, tetra chave e lingueta de aço
-Maçaneta tipo bola, acabamento cromado
-Espelho de forma retangular em latão cromado ou em alumínio anodizado
-3 dobradiças 3” x 3” em latão cromado, com pinos, bolas e anéis de latão</v>
          </cell>
          <cell r="C7186" t="str">
            <v>un</v>
          </cell>
        </row>
        <row r="7187">
          <cell r="A7187" t="str">
            <v>14.007.0025-0</v>
          </cell>
          <cell r="B7187" t="str">
            <v>Ferragens para porta de madeira, de 2 folhas de abrir, de entrada principal, constando de fornecimento sem colocação (esta incluída no fornecimento e colocação das esquadrias), de:
-Fechadura de cilindro, de latão, monobloco, acabamento cromado
-Entrada circular, de latão, acabamento cromado
-Roseta circular, de latão, acabamento cromado
-Maçaneta tipo alavanca, de latão, acabamento cromado
-6 dobradiças 3” x 3” de latão cromado, com pinos, bolas e anéis de latão
-2 fechos de embutir, alongados, em latão</v>
          </cell>
          <cell r="C7187" t="str">
            <v>un</v>
          </cell>
        </row>
        <row r="7188">
          <cell r="A7188" t="str">
            <v>14.007.0030-0</v>
          </cell>
          <cell r="B7188" t="str">
            <v>Ferragens para porta de madeira, de 1 folha de abrir, de entrada de serviço, constando de fornecimento sem colocação (esta incluída no fornecimento e colocação das esquadrias), de:
-Fechadura de cilindro ovalado ou circular, de latão, acabamento cromado
-3 dobradiças 3” x 2.1/2” de ferro galvanizado, com pino e bolas de latão</v>
          </cell>
          <cell r="C7188" t="str">
            <v>un</v>
          </cell>
        </row>
        <row r="7189">
          <cell r="A7189" t="str">
            <v>14.007.0035-0</v>
          </cell>
          <cell r="B7189" t="str">
            <v>Ferragens para porta de madeira, de 1 folha de abrir, de entrada de serviço, constando de fornecimento sem colocação (esta incluída no fornecimento e colocação das esquadrias), de:
-Fechadura de cilindro ovalado, trinco reversível, de latão, acabamento cromado
-Maçaneta tipo bola, de latão, acabamento cromado
-Espelho retangular ou semielíptico, de latão fundido, acabamento cromado
-3 dobradiças 3” x 2.1/2” de ferro galvanizado, com pino e bolas de latão</v>
          </cell>
          <cell r="C7189" t="str">
            <v>un</v>
          </cell>
        </row>
        <row r="7190">
          <cell r="A7190" t="str">
            <v>14.007.0038-0</v>
          </cell>
          <cell r="B7190" t="str">
            <v>Ferragens para porta de madeira, de 1 folha de abrir, externa, constando de fornecimento sem colocação (está incluída no fornecimento e colocação das esquadrias) de:
-Fechadura externa tipo oval, acabamento cromado acetinado
-Maçaneta tipo bola, de latão, acabamento cromado acetinado
-Roseta circular em latão laminado, acabamento cromado acetinado
-3 dobradiças 3” x 3” em latão cromado, com pino, bolas e anéis de latão</v>
          </cell>
          <cell r="C7190" t="str">
            <v>un</v>
          </cell>
        </row>
        <row r="7191">
          <cell r="A7191" t="str">
            <v>14.007.0040-A</v>
          </cell>
          <cell r="B7191" t="str">
            <v>Ferragens para portas de madeira, de 1 folha de abrir, internas, sociais ou de serviço, constando de fornecimento sem colocação (esta incluída no fornecimento e colocação das esquadrias), de:
-Fechadura tipo gorge, trinco reversível, em latão, acabamento cromado
-Entrada e roseta circulares, em latão laminado, acabamento cromado
-Maçaneta tipo alavanca, em latão, acabamento cromado
-3 dobradiças de ferro galvanizado de 3” x 2.1/2”, com pino e bolas de ferro</v>
          </cell>
          <cell r="C7191" t="str">
            <v>un</v>
          </cell>
        </row>
        <row r="7192">
          <cell r="A7192" t="str">
            <v>14.007.0045-0</v>
          </cell>
          <cell r="B7192" t="str">
            <v>Ferragens para portas de madeira, de 1 folha de abrir, internas, sociais ou de serviço, constando de fornecimento sem colocação (esta incluída no fornecimento e colocação das esquadrias), de:
-Fechadura simples, retangular, de ferro, acabamento cromado
-Maçaneta tipo alavanca, em zamak ou latão, acabamento polido e cromado
-Espelho retangular ou semielíptico, de ferro ou latão, polido e cromado
-3 dobradiças de ferro galvanizado de 3” x 2.1/2”, com pino e bolas de latão</v>
          </cell>
          <cell r="C7192" t="str">
            <v>un</v>
          </cell>
        </row>
        <row r="7193">
          <cell r="A7193" t="str">
            <v>14.007.0050-0</v>
          </cell>
          <cell r="B7193" t="str">
            <v>Ferragens para portas de madeira, internas, de 2 folhas de abrir, constando de fornecimento sem colocação (esta incluída no fornecimento e colocação das esquadrias), de:
-Fechadura tipo gorge, trinco reversível, em latão, acabamento cromado
-Entrada e roseta, circulares, em latão laminado, acabamento cromado
-Maçaneta tipo alavanca, em latão, acabamento cromado
-6 dobradiças de ferro galvanizado de 3” x 2.1/2”, com pino de ferro e bolas de latão
-2 fechos de embutir, 40cm, em latão polido</v>
          </cell>
          <cell r="C7193" t="str">
            <v>un</v>
          </cell>
        </row>
        <row r="7194">
          <cell r="A7194" t="str">
            <v>14.007.0055-0</v>
          </cell>
          <cell r="B7194" t="str">
            <v>Ferragens para portas de madeira, de 1 folha de abrir, internas, de salas e quartos de hospitais, constando de fornecimento sem colocação (esta incluída no fornecimento e colocação das esquadrias), de:
-Maçaneta tipo “Alavanca para Braço”, com acabamento em alumínio destacável
-Fechadura equipada com cilindro mestrável e chave de segredo
-3 dobradiças em latão de 3” x 3.1/2”, acabamento cromado, com pino, bolas e anéis de latão</v>
          </cell>
          <cell r="C7194" t="str">
            <v>un</v>
          </cell>
        </row>
        <row r="7195">
          <cell r="A7195" t="str">
            <v>14.007.0057-0</v>
          </cell>
          <cell r="B7195" t="str">
            <v>Ferragens para porta de madeira, de 1 folha de abrir, interna, constando de fornecimento sem colocação (esta incluída no fornecimento e colocação das esquadrias) de:
-Fechadura simples, retangular acabamento cromado acetinado
-Maçaneta tipo alavanca acabamento cromado acetinado
-Roseta circular em latão laminado acabamento cromado acetinado
-3 dobradiças de ferro galvanizado de 3” x 2.1/2”, com pino e bolas de latão</v>
          </cell>
          <cell r="C7195" t="str">
            <v>un</v>
          </cell>
        </row>
        <row r="7196">
          <cell r="A7196" t="str">
            <v>14.007.0060-0</v>
          </cell>
          <cell r="B7196" t="str">
            <v>Ferragens para porta de madeira, de 1 folha de abrir, para banheiro, constando de fornecimento sem colocação (esta incluída no fornecimento e colocação das esquadrias), de:
-Fechadura tipo tranqueta, trinco reversível, em latão, acabamento cromado
-Maçaneta tipo alavanca, latão, acabamento cromado
-Roseta circular, em latão laminado, acabamento cromado
-Tranqueta com trinco acoplado, circular, em latão laminado, acabamento cromado
-Entrada circular, em latão, acabamento cromado
-3 dobradiças de ferro galvanizado de 3” x 2.1/2”, com pino e bolas de latão</v>
          </cell>
          <cell r="C7196" t="str">
            <v>un</v>
          </cell>
        </row>
        <row r="7197">
          <cell r="A7197" t="str">
            <v>14.007.0065-0</v>
          </cell>
          <cell r="B7197" t="str">
            <v>Ferragens para porta de madeira, de 1 folha de abrir, interna, para banheiro de serviço, constando de fornecimento sem colocação (esta incluída no fornecimento e colocação das esquadrias), de:
-Fechadura simples, com chapa-testa, lingueta e cubo em latão, acabamento cromado
-Tranqueta circular em latão laminado, trinco acoplado, acabamento cromado
-3 dobradiças de ferro galvanizado de 3” x 2.1/2”, com pino e bolas de ferro</v>
          </cell>
          <cell r="C7197" t="str">
            <v>un</v>
          </cell>
        </row>
        <row r="7198">
          <cell r="A7198" t="str">
            <v>14.007.0070-0</v>
          </cell>
          <cell r="B7198" t="str">
            <v>Ferragens para porta de madeira, de 1 folha de abrir, para sanitários ou chuveiros coletivos, constando de fornecimento sem colocação (esta incluída no fornecimento e colocação das esquadrias), de:
-Fecho de sobrepor, tipo “Livre-Ocupado”, retangular, em zamak ou latão, acabamento cromado
-3 dobradiças de ferro galvanizado de 3” x 2.1/2”, com pino e bolas de ferro</v>
          </cell>
          <cell r="C7198" t="str">
            <v>un</v>
          </cell>
        </row>
        <row r="7199">
          <cell r="A7199" t="str">
            <v>14.007.0075-0</v>
          </cell>
          <cell r="B7199" t="str">
            <v>Ferragens para porta de madeira, de 1 folha de abrir, para sanitários ou chuveiros coletivos, constando de fornecimento sem colocação (esta incluída no fornecimento e colocação das esquadrias), de:
-Fecho de sobrepor, tipo “Livre-Ocupado”, retangular, em zamak ou latão, acabamento cromado
-3 dobradiças de ferro galvanizado de 3” x 3”, com pino e bolas de latão</v>
          </cell>
          <cell r="C7199" t="str">
            <v>un</v>
          </cell>
        </row>
        <row r="7200">
          <cell r="A7200" t="str">
            <v>14.007.0080-0</v>
          </cell>
          <cell r="B7200" t="str">
            <v>Ferragens para porta de madeira, de 1 folha de abrir, para banheiro, constando de fornecimento sem colocação (esta incluída no fornecimento e colocação das esquadrias), de:
-Fechadura simples, retangular, com chapa-testa em ferro, acabamento cromado
-Maçaneta tipo alavanca, acabamento cromado
-Espelho retangular, acabamento cromado.
-3 dobradiças de ferro galvanizado de 3” x 2.1/2”, com pino e bolas de latão</v>
          </cell>
          <cell r="C7200" t="str">
            <v>un</v>
          </cell>
        </row>
        <row r="7201">
          <cell r="A7201" t="str">
            <v>14.007.0085-0</v>
          </cell>
          <cell r="B7201" t="str">
            <v>Ferragens para porta de madeira colocadas em divisórias de mármore, marmorite ou concreto, até 3cm de espessura, constando de fornecimento sem colocação (esta incluída no fornecimento e colocação das esquadrias), de:
-2 dobradiças com uma das abas em “U”, em latão, acabamento cromado, para divisórias de mármore
-Fecho de sobrepor, tipo “livre-ocupado”, retangular, em zamak ou latão, acabamento cromado
-Batente em “U”, em latão, acabamento cromado, para divisórias de mármore</v>
          </cell>
          <cell r="C7201" t="str">
            <v>un</v>
          </cell>
        </row>
        <row r="7202">
          <cell r="A7202" t="str">
            <v>14.007.0090-0</v>
          </cell>
          <cell r="B7202" t="str">
            <v>Ferragens para porta de madeira, de correr, de 1 folha, constando de fornecimento sem colocação (esta incluída no fornecimento e colocação das esquadrias), de:
-Fechadura com chave bipartida, em latão, acabamento cromado
-2,00m de trilho em “U”, de ferro
-2 roldanas de ferro
-2 guias de latão, tamanho 3/4”, sem cantoneira
-2,00m de canaleta de alumínio, tamanho 2,00m x 3/4”
-2 conchas, com furo para chave, em latão cromado</v>
          </cell>
          <cell r="C7202" t="str">
            <v>un</v>
          </cell>
        </row>
        <row r="7203">
          <cell r="A7203" t="str">
            <v>14.007.0095-0</v>
          </cell>
          <cell r="B7203" t="str">
            <v xml:space="preserve">Ferragens para porta de madeira, de correr, de 2 folhas, constando de fornecimento sem colocação (esta incluída no fornecimento e colocação das esquadrias), de:
-Fechadura com chave bipartida, em latão, acabamento cromado
-4,00m de trilho em “U”, de ferro
-4 roldanas de ferro
-4 guias de latão, tamanho 3/4”, sem cantoneira
-4,00m de canaleta de alumínio, tamanho 2,00m x 3/4”
-2 conchas, com furo para chave, em latão cromado
</v>
          </cell>
          <cell r="C7203" t="str">
            <v>un</v>
          </cell>
        </row>
        <row r="7204">
          <cell r="A7204" t="str">
            <v>14.007.0101-0</v>
          </cell>
          <cell r="B7204" t="str">
            <v>Ferragens para porta de divisórias, de 1 folha, revestidas de madeira ou laminado vinílico, constando de fornecimento sem colocação (esta incluída no fornecimento e colocação da divisória), de:
-Fechadura de cilindro central, de latão, acabamento cromado, com maçaneta tipo bola e espelho circular (conjunto), acabamento cromado
-1 fecho de embutir em latão polido, acabamento cromado, com 40cm
-3 dobradiças de 3” x 2.1/2”, em latão, acabamento cromado, com pino, bolas e anéis de latão</v>
          </cell>
          <cell r="C7204" t="str">
            <v>un</v>
          </cell>
        </row>
        <row r="7205">
          <cell r="A7205" t="str">
            <v>14.007.0105-0</v>
          </cell>
          <cell r="B7205" t="str">
            <v>Ferragens para porta de divisórias, de 2 folhas, revestidas de madeira ou laminado vinílico, constando de fornecimento sem colocação (esta incluída no fornecimento e colocação da divisória), de:
-Fechadura de cilindro central, de latão, acabamento cromado, com maçaneta tipo bola e espelho circular (conjunto), acabamento cromado
-2 fechos de embutir em latão polido, acabamento cromado, com 40cm cada
-6 dobradiças de 3” x 2.1/2”, em latão, acabamento cromado, com pino, bolas e anéis de latão</v>
          </cell>
          <cell r="C7205" t="str">
            <v>un</v>
          </cell>
        </row>
        <row r="7206">
          <cell r="A7206" t="str">
            <v>14.007.0110-0</v>
          </cell>
          <cell r="B7206" t="str">
            <v>Ferragens para porta de madeira de barracão de obra ou casa tipo popular, constando de fornecimento sem colocação (esta incluída no fornecimento e colocação das esquadrias), de:
-Fechadura caixão de sobrepor, forma retangular, de 100 x 86 x 38mm, acabamento ferro resinado preto
-3 dobradiças de ferro, de 2.1/2” x 2.1/2”, com pino e bolas de latão</v>
          </cell>
          <cell r="C7206" t="str">
            <v>un</v>
          </cell>
        </row>
        <row r="7207">
          <cell r="A7207" t="str">
            <v>14.007.0115-0</v>
          </cell>
          <cell r="B7207" t="str">
            <v>Ferragens para porta de madeira de armário, constando de fornecimento sem colocação (esta incluída no fornecimento e colocação das esquadrias), de:
-Fechadura para armário em latão, acabamento cromado, com chaves tipo gorge
-3 dobradiças, de 2.1/2” x 1.3/8”, em latão, acabamento cromado, com pino e bolas de latão</v>
          </cell>
          <cell r="C7207" t="str">
            <v>un</v>
          </cell>
        </row>
        <row r="7208">
          <cell r="A7208" t="str">
            <v>14.007.0120-0</v>
          </cell>
          <cell r="B7208" t="str">
            <v>Ferragens para porta de correr de armário em banca, constando de fornecimento sem colocação (esta incluída no fornecimento e colocação do armário em banca), de:
-2,00m de trilho de alumínio para rodízios, seção quadrada em torno de 1/4” x 1/4”
-4 rodízios em latão ou em zamak
-2 conchas em latão cromado, forma retangular, tamanho médio, com a parte central para puxar, arredondada</v>
          </cell>
          <cell r="C7208" t="str">
            <v>un</v>
          </cell>
        </row>
        <row r="7209">
          <cell r="A7209" t="str">
            <v>14.007.0125-0</v>
          </cell>
          <cell r="B7209" t="str">
            <v>Ferragens para janela de madeira, tipo guilhotina, constando de fornecimento sem colocação (esta incluída no fornecimento e colocação das esquadrias), de: 
-2 borboletas de latão ou zamak, asas triangulares vazadas, acabamento cromado ou niquelado
-4 conchas simples em latão, forma retangular, fundo em baixo relevo e sem furo, acabamento cromado</v>
          </cell>
          <cell r="C7209" t="str">
            <v>un</v>
          </cell>
        </row>
        <row r="7210">
          <cell r="A7210" t="str">
            <v>14.007.0130-0</v>
          </cell>
          <cell r="B7210" t="str">
            <v>Ferragens para janela de madeira, tipo guilhotina de contra peso, constando de fornecimento sem colocação (esta incluída no fornecimento e colocação das esquadrias), de: 
-4 roldanas de latão, diâmetro de 2”, cada
-4,00m de cabo de aço flexível de 1/8”
-4 presilhas de latão para cabo de aço
-12 parafusos de 1.1/4” com ilhós, em latão niquelado
-25kg de contrapesos de ferro fundido
-2 fechos de segurança, de embutir, em latão cromado, pistão cilíndrico, botão com cremalheira, espelho elíptico cromado
-2 conchas simples, em latão, forma retangular, sem furo e parte central em baixo relevo, acabamento cromado</v>
          </cell>
          <cell r="C7210" t="str">
            <v>un</v>
          </cell>
        </row>
        <row r="7211">
          <cell r="A7211" t="str">
            <v>14.007.0135-0</v>
          </cell>
          <cell r="B7211" t="str">
            <v>Ferragens para janela de madeira, basculante, constando de fornecimento sem colocação (esta incluída no fornecimento e colocação das esquadrias), de:
-2 pares de gonzos de sobrepor, de latão, tipo macho-fêmea
-1 comando para basculante com punho de latão niquelado e haste de ferro para pintar</v>
          </cell>
          <cell r="C7211" t="str">
            <v>un</v>
          </cell>
        </row>
        <row r="7212">
          <cell r="A7212" t="str">
            <v>14.007.0140-0</v>
          </cell>
          <cell r="B7212" t="str">
            <v>Ferragens para janela de madeira, de abrir, de 2 folhas, constando de fornecimento sem colocação (esta incluída no fornecimento e colocação das esquadrias), de: 
-1 cremona, forma retangular lisa, em latão, acabamento cromado, com vara de latão com 1,50m acabamento cromado
-2 carrancas em ferro fundido, cabeçote articulado em forma de meia voluta
-6 dobradiças de ferro galvanizado, de 2.1/2” x 3”, com pino e bolas de latão</v>
          </cell>
          <cell r="C7212" t="str">
            <v>un</v>
          </cell>
        </row>
        <row r="7213">
          <cell r="A7213" t="str">
            <v>14.007.0145-0</v>
          </cell>
          <cell r="B7213" t="str">
            <v>Ferragens para janela de madeira, de correr, de 2 folhas, constando de fornecimento sem colocação (esta incluída no fornecimento e colocação das esquadrias), de: 
-4 rodízios de latão com rolamentos (6mm), para trilhos
-3,00m de trilho de alumínio, tamanho 3,00m x 1/4” x 1/4”
-2 conchas simples em latão, forma retangular, sem furo e parte central em baixo relevo, acabamento cromado</v>
          </cell>
          <cell r="C7213" t="str">
            <v>un</v>
          </cell>
        </row>
        <row r="7214">
          <cell r="A7214" t="str">
            <v>14.007.0150-0</v>
          </cell>
          <cell r="B7214" t="str">
            <v>Ferragens para janela de madeira, de correr, de 4 folhas, correndo 2, constando de fornecimento sem colocação (esta incluída no fornecimento e colocação das esquadrias), de: 
-4 rodízios de latão com rolamento (6mm), para trilhos
-6,00m de trilho de alumínio, tamanho 3,00m x 1/4” x 1/4”
-1 puxador de punho, tubular, em latão cromado</v>
          </cell>
          <cell r="C7214" t="str">
            <v>un</v>
          </cell>
        </row>
        <row r="7215">
          <cell r="A7215" t="str">
            <v>14.007.0155-0</v>
          </cell>
          <cell r="B7215" t="str">
            <v>Ferragens para janela de madeira de abrir, de 2 folhas, do tipo vidro, veneziana e postigo, constando de fornecimento sem colocação (esta incluída no fornecimento e colocação das esquadrias), de: 
-6 dobradiças de ferro galvanizado de 2.1/2” x 3”, com pino e bolas de latão
-4 dobradiças de ferro galvanizado de 1.3/4” x 2”
-2 fechos de fio redondo, de ferro, de 2”, acabamento cromado
-1 fecho redondo de ferro, para pintar, com 20cm
-1 fecho redondo de ferro, para pintar, com 30cm</v>
          </cell>
          <cell r="C7215" t="str">
            <v>un</v>
          </cell>
        </row>
        <row r="7216">
          <cell r="A7216" t="str">
            <v>14.007.0160-0</v>
          </cell>
          <cell r="B7216" t="str">
            <v>Ferragens para portas(conjunto completo) de 1 folha de vidro temperado de 10mm, constando de fornecimento sem colocação (esta incluída no fornecimento e colocação do vidro), exclusive mola hidráulica de piso (vide item 14.007.0190)</v>
          </cell>
          <cell r="C7216" t="str">
            <v>un</v>
          </cell>
        </row>
        <row r="7217">
          <cell r="A7217" t="str">
            <v>14.007.0165-0</v>
          </cell>
          <cell r="B7217" t="str">
            <v>Idem item 14.007.0160, para portas de 1 folha com bandeira</v>
          </cell>
          <cell r="C7217" t="str">
            <v>un</v>
          </cell>
        </row>
        <row r="7218">
          <cell r="A7218" t="str">
            <v>14.007.0170-0</v>
          </cell>
          <cell r="B7218" t="str">
            <v>Idem item 14.007.0160, para portas de 2 folhas</v>
          </cell>
          <cell r="C7218" t="str">
            <v>un</v>
          </cell>
        </row>
        <row r="7219">
          <cell r="A7219" t="str">
            <v>14.007.0175-0</v>
          </cell>
          <cell r="B7219" t="str">
            <v>Idem item 14.007.0160, para portas de 2 folhas com bandeira</v>
          </cell>
          <cell r="C7219" t="str">
            <v>un</v>
          </cell>
        </row>
        <row r="7220">
          <cell r="A7220" t="str">
            <v>14.007.0185-0</v>
          </cell>
          <cell r="B7220" t="str">
            <v>Idem item 14.007.0160, para portas de 2 folhas com bandeira e 2 painéis fixos laterais</v>
          </cell>
          <cell r="C7220" t="str">
            <v>un</v>
          </cell>
        </row>
        <row r="7221">
          <cell r="A7221" t="str">
            <v>14.007.0190-0</v>
          </cell>
          <cell r="B7221" t="str">
            <v>Mola hidráulica de piso para portas de vidro temperado de 10mm.  FORNECIMENTO</v>
          </cell>
          <cell r="C7221" t="str">
            <v>un</v>
          </cell>
        </row>
        <row r="7222">
          <cell r="A7222" t="str">
            <v>14.007.0195-0</v>
          </cell>
          <cell r="B7222" t="str">
            <v>Ferragens para painéis fixos de vidro temperado de 10mm (conjunto completo),  constando de fornecimento sem colocação (esta incluída no fornecimento e colocação do vidro)</v>
          </cell>
          <cell r="C7222" t="str">
            <v>un</v>
          </cell>
        </row>
        <row r="7223">
          <cell r="A7223" t="str">
            <v>14.007.0200-0</v>
          </cell>
          <cell r="B7223" t="str">
            <v>Ferragens para divisórias de mármore ou marmorite, de sanitários, constando de fornecimento sem colocação (esta incluída no fornecimento e colocação da divisória), de: 
-4 cantoneiras de alumínio para fixação da placa
-12 parafusos de alumínio de 3/4” x 5/16” com rosca</v>
          </cell>
          <cell r="C7223" t="str">
            <v>un</v>
          </cell>
        </row>
        <row r="7224">
          <cell r="A7224" t="str">
            <v>14.008.0010-0</v>
          </cell>
          <cell r="B7224" t="str">
            <v>Porta de madeira de lei em compensado, de 60 x 210 x 3cm, marco de 7 x 3cm, de seção retangular, a porta como o marco serão revestidos de chapa laminada (composta de celulose prensada em autoclave) de 1mm de espessura, exclusive ferragens. FORNECIMENTO e COLOCAÇÃO</v>
          </cell>
          <cell r="C7224" t="str">
            <v>un</v>
          </cell>
        </row>
        <row r="7225">
          <cell r="A7225" t="str">
            <v>14.008.0015-0</v>
          </cell>
          <cell r="B7225" t="str">
            <v>Idem item 14.008.0010, de 70cm</v>
          </cell>
          <cell r="C7225" t="str">
            <v>un</v>
          </cell>
        </row>
        <row r="7226">
          <cell r="A7226" t="str">
            <v>14.008.0020-0</v>
          </cell>
          <cell r="B7226" t="str">
            <v>Idem item 14.008.0010, de 80cm</v>
          </cell>
          <cell r="C7226" t="str">
            <v>un</v>
          </cell>
        </row>
        <row r="7227">
          <cell r="A7227" t="str">
            <v>14.008.0025-0</v>
          </cell>
          <cell r="B7227" t="str">
            <v>Idem item 14.008.0010, de 120cm em 2 folhas</v>
          </cell>
          <cell r="C7227" t="str">
            <v>un</v>
          </cell>
        </row>
        <row r="7228">
          <cell r="A7228" t="str">
            <v>14.008.0030-0</v>
          </cell>
          <cell r="B7228" t="str">
            <v>Idem item 14.008.0010, de 140cm em 2 folhas</v>
          </cell>
          <cell r="C7228" t="str">
            <v>un</v>
          </cell>
        </row>
        <row r="7229">
          <cell r="A7229" t="str">
            <v>14.008.0035-0</v>
          </cell>
          <cell r="B7229" t="str">
            <v>Idem item 14.008.0010, de 160cm em 2 folhas</v>
          </cell>
          <cell r="C7229" t="str">
            <v>un</v>
          </cell>
        </row>
        <row r="7230">
          <cell r="A7230" t="str">
            <v>14.008.0045-0</v>
          </cell>
          <cell r="B7230" t="str">
            <v>Porta de madeira de lei em compensado, de 60 x 180 x 3cm, guarnição lateral de marco 7x 3cm, sendo a folha revestida de chapa laminada (composta de celulose com resina prensada em autoclave) de 1mm de espessura, exclusive ferragens. FORNECIMENTO e COLOCAÇÃO</v>
          </cell>
          <cell r="C7230" t="str">
            <v>un</v>
          </cell>
        </row>
        <row r="7231">
          <cell r="A7231" t="str">
            <v>14.008.0050-0</v>
          </cell>
          <cell r="B7231" t="str">
            <v>Obs.: Para Painel blindado (biombos biológicos) ver família 18.018 - Porta para centro radiológico, revestida de lençol de chumbo de 2mm, com acabamento em placa de fibra de madeira prensada, revestida de chapa de laminado melamínico, inclusive ferragens.  FORNECIMENTO e COLOCAÇÃO</v>
          </cell>
          <cell r="C7231" t="str">
            <v>m²</v>
          </cell>
        </row>
        <row r="7232">
          <cell r="A7232" t="str">
            <v>14.008.0052-0</v>
          </cell>
          <cell r="B7232" t="str">
            <v>Idem item 14.008.0050, com 1mm de lençol de chumbo</v>
          </cell>
          <cell r="C7232" t="str">
            <v>m²</v>
          </cell>
        </row>
        <row r="7233">
          <cell r="A7233" t="str">
            <v>14.008.0055-0</v>
          </cell>
          <cell r="B7233" t="str">
            <v>Idem item 14.008.0050, com 0,50mm de lençol de chumbo</v>
          </cell>
          <cell r="C7233" t="str">
            <v>m²</v>
          </cell>
        </row>
        <row r="7234">
          <cell r="A7234" t="str">
            <v>14.008.0065-0</v>
          </cell>
          <cell r="B7234" t="str">
            <v>Porta de correr (2 folhas) para armário em bancas, medindo 50 x 70cm cada folha, de compensado de cedro de 20mm, revestimento com chapa laminada (composta de celulose com resina prensada em auto clave), em 3 faces, enquadrada em marcos retangulares, 2 x 6cm, revestidos em 2 faces.  Prateleira do mesmo material, com 20mm, com revestimento em 2 faces, medindo 1,20 x 0,35m, apoiada em cantoneiras de ferro, exclusive ferragens.  FORNECIMENTO e COLOCAÇÃO</v>
          </cell>
          <cell r="C7234" t="str">
            <v>un</v>
          </cell>
        </row>
        <row r="7235">
          <cell r="A7235" t="str">
            <v>14.008.0070-0</v>
          </cell>
          <cell r="B7235" t="str">
            <v>Prateleira de madeira de lei em compensado com espessura de 2cm e largura de 40cm, revestimento com chapa laminada (composta de celulose com resina prensada em autoclave) nas faces e espessura, sobre cantoneiras de chapa de ferro. FORNECIMENTO e COLOCAÇÃO</v>
          </cell>
          <cell r="C7235" t="str">
            <v>m</v>
          </cell>
        </row>
        <row r="7236">
          <cell r="A7236" t="str">
            <v>14.008.0075-0</v>
          </cell>
          <cell r="B7236" t="str">
            <v>Idem item 14.008.0070, com 50cm de largura</v>
          </cell>
          <cell r="C7236" t="str">
            <v>m</v>
          </cell>
        </row>
        <row r="7237">
          <cell r="A7237" t="str">
            <v>14.008.0080-0</v>
          </cell>
          <cell r="B7237" t="str">
            <v>Idem item 14.008.0070, com 60cm de largura</v>
          </cell>
          <cell r="C7237" t="str">
            <v>m</v>
          </cell>
        </row>
        <row r="7238">
          <cell r="A7238" t="str">
            <v>14.008.0090-0</v>
          </cell>
          <cell r="B7238" t="str">
            <v>Obs.: Vide quadro mural nos itens 14.006.0370 e 14.006.0372 - Quadro de aula, medindo 5,00 x 1,20m, em compensado de cedro de 10mm de espessura, revestimento com chapa laminada (composta de celulose com resina prensada em autoclave), “Verde super quadro escolar”, com moldura de madeira envernizada de 10 x 2,5cm. FORNECIMENTO e COLOCAÇÃO</v>
          </cell>
          <cell r="C7238" t="str">
            <v>un</v>
          </cell>
        </row>
        <row r="7239">
          <cell r="A7239" t="str">
            <v>14.008.0092-0</v>
          </cell>
          <cell r="B7239" t="str">
            <v>Idem item 14.008.0090, medindo 5,85 x 1,20m</v>
          </cell>
          <cell r="C7239" t="str">
            <v>un</v>
          </cell>
        </row>
        <row r="7240">
          <cell r="A7240" t="str">
            <v>14.008.0093-0</v>
          </cell>
          <cell r="B7240" t="str">
            <v>Idem item 14.008.0090, medindo 2,00 x 1,20m, em compensado de cedro de 8mm de espessura e o revestimento com chapa de laminado melamínico na cor branca brilhante</v>
          </cell>
          <cell r="C7240" t="str">
            <v>un</v>
          </cell>
        </row>
        <row r="7241">
          <cell r="A7241" t="str">
            <v>14.010.0010-0</v>
          </cell>
          <cell r="B7241" t="str">
            <v>Mastro metálico em tubo de ferro galvanizado de 3” com altura de 6,00m, equipado com roldana com fixação em prisma de concreto de 30 x 30 x 50cm. FORNECIMENTO e COLOCAÇÃO</v>
          </cell>
          <cell r="C7241" t="str">
            <v>un</v>
          </cell>
        </row>
        <row r="7242">
          <cell r="A7242" t="str">
            <v>14.010.0015-0</v>
          </cell>
          <cell r="B7242" t="str">
            <v>Idem item 14.010.0010, com 5,50m</v>
          </cell>
          <cell r="C7242" t="str">
            <v>un</v>
          </cell>
        </row>
        <row r="7243">
          <cell r="A7243" t="str">
            <v>14.003.0165-0</v>
          </cell>
          <cell r="B7243" t="str">
            <v>Perfil de alumínio para fixação de vidro (baguete), inclusive mangueira cristal, diâmetro 3/8”. FORNECIMENTO e COLOCAÇÃO</v>
          </cell>
          <cell r="C7243" t="str">
            <v>m</v>
          </cell>
        </row>
        <row r="7244">
          <cell r="A7244" t="str">
            <v>14.006.0017-0</v>
          </cell>
          <cell r="B7244" t="str">
            <v>Porta de madeira de lei em compensado, de 60 x 210 x 3cm, folheada nas 2 faces, exclusive ferragens, aduela e alizares. FORNECIMENTO e COLOCAÇÃO</v>
          </cell>
          <cell r="C7244" t="str">
            <v>un</v>
          </cell>
        </row>
        <row r="7245">
          <cell r="A7245" t="str">
            <v>14.006.0019-0</v>
          </cell>
          <cell r="B7245" t="str">
            <v>Idem item 14.006.0017, de 70cm</v>
          </cell>
          <cell r="C7245" t="str">
            <v>un</v>
          </cell>
        </row>
        <row r="7246">
          <cell r="A7246" t="str">
            <v>14.006.0021-0</v>
          </cell>
          <cell r="B7246" t="str">
            <v>Idem item 14.006.0017, de 80cm</v>
          </cell>
          <cell r="C7246" t="str">
            <v>un</v>
          </cell>
        </row>
        <row r="7247">
          <cell r="A7247" t="str">
            <v>14.006.0023-0</v>
          </cell>
          <cell r="B7247" t="str">
            <v>Idem item 14.006.0017, de 90cm</v>
          </cell>
          <cell r="C7247" t="str">
            <v>un</v>
          </cell>
        </row>
        <row r="7248">
          <cell r="A7248" t="str">
            <v>14.006.0025-0</v>
          </cell>
          <cell r="B7248" t="str">
            <v>Idem item 14.006.0017, de 100cm</v>
          </cell>
          <cell r="C7248" t="str">
            <v>un</v>
          </cell>
        </row>
        <row r="7249">
          <cell r="A7249" t="str">
            <v>14.006.0039-0</v>
          </cell>
          <cell r="B7249" t="str">
            <v>Porta de madeira de lei, com uma almofada rebaixada, de 80 x 210 x 3cm, exclusive ferragens, aduela e alizares. FORNECIMENTO e COLOCAÇÃO</v>
          </cell>
          <cell r="C7249" t="str">
            <v>un</v>
          </cell>
        </row>
        <row r="7250">
          <cell r="A7250" t="str">
            <v>14.006.0041-0</v>
          </cell>
          <cell r="B7250" t="str">
            <v>Idem item 14.006.0039, de 70cm</v>
          </cell>
          <cell r="C7250" t="str">
            <v>un</v>
          </cell>
        </row>
        <row r="7251">
          <cell r="A7251" t="str">
            <v>14.006.0043-0</v>
          </cell>
          <cell r="B7251" t="str">
            <v>Idem item 14.006.0039, de 60cm</v>
          </cell>
          <cell r="C7251" t="str">
            <v>un</v>
          </cell>
        </row>
        <row r="7252">
          <cell r="A7252" t="str">
            <v>14.006.0058-0</v>
          </cell>
          <cell r="B7252" t="str">
            <v>Porta de madeira de lei, com painel de veneziana, de 80 x 210 x 3cm, exclusive ferragens, aduela e alizares. FORNECIMENTO e COLOCAÇÃO</v>
          </cell>
          <cell r="C7252" t="str">
            <v>un</v>
          </cell>
        </row>
        <row r="7253">
          <cell r="A7253" t="str">
            <v>14.006.0062-0</v>
          </cell>
          <cell r="B7253" t="str">
            <v>Idem item 14.006.0058, de 70cm</v>
          </cell>
          <cell r="C7253" t="str">
            <v>un</v>
          </cell>
        </row>
        <row r="7254">
          <cell r="A7254" t="str">
            <v>14.006.0064-0</v>
          </cell>
          <cell r="B7254" t="str">
            <v>Idem item 14.006.0058, de 60cm</v>
          </cell>
          <cell r="C7254" t="str">
            <v>un</v>
          </cell>
        </row>
        <row r="7255">
          <cell r="A7255" t="str">
            <v>14.006.0082-0</v>
          </cell>
          <cell r="B7255" t="str">
            <v>Porta de madeira de lei, maciça, com 5 almofadas de 80 x 210 x 3,5cm, exclusive ferragens, marcos e alizares. FORNECIMENTO e COLOCAÇÃO</v>
          </cell>
          <cell r="C7255" t="str">
            <v>un</v>
          </cell>
        </row>
        <row r="7256">
          <cell r="A7256" t="str">
            <v>14.006.0083-0</v>
          </cell>
          <cell r="B7256" t="str">
            <v>Idem item 14.006.0082, de 70cm</v>
          </cell>
          <cell r="C7256" t="str">
            <v>un</v>
          </cell>
        </row>
        <row r="7257">
          <cell r="A7257" t="str">
            <v>14.006.0084-0</v>
          </cell>
          <cell r="B7257" t="str">
            <v>Idem item 14.006.0082, de 60cm</v>
          </cell>
          <cell r="C7257" t="str">
            <v>un</v>
          </cell>
        </row>
        <row r="7258">
          <cell r="A7258" t="str">
            <v>14.006.0085-0</v>
          </cell>
          <cell r="B7258" t="str">
            <v>Porta lisa de fibra de madeira prensada, de 80 x 210 x 3,5cm, para acabamento, exclusive ferragens, aduela e alizares. FORNECIMENTO e COLOCAÇÃO</v>
          </cell>
          <cell r="C7258" t="str">
            <v>un</v>
          </cell>
        </row>
        <row r="7259">
          <cell r="A7259" t="str">
            <v>14.006.0086-0</v>
          </cell>
          <cell r="B7259" t="str">
            <v>Idem item 14.006.0085, de 70cm</v>
          </cell>
          <cell r="C7259" t="str">
            <v>un</v>
          </cell>
        </row>
        <row r="7260">
          <cell r="A7260" t="str">
            <v>14.006.0087-0</v>
          </cell>
          <cell r="B7260" t="str">
            <v>Idem item 14.006.0085, de 60cm</v>
          </cell>
          <cell r="C7260" t="str">
            <v>un</v>
          </cell>
        </row>
        <row r="7261">
          <cell r="A7261" t="str">
            <v>14.006.0405-0</v>
          </cell>
          <cell r="B7261" t="str">
            <v>Aduela de madeira de lei, de 13 x 3cm. FORNECIMENTO e COLOCAÇÃO</v>
          </cell>
          <cell r="C7261" t="str">
            <v>m</v>
          </cell>
        </row>
        <row r="7262">
          <cell r="A7262" t="str">
            <v>14.006.0407-0</v>
          </cell>
          <cell r="B7262" t="str">
            <v>Aduela de madeira de lei, de 14 x 3cm, com 3,5cm de rebaixo. FORNECIMENTO e COLOCAÇÃO</v>
          </cell>
          <cell r="C7262" t="str">
            <v>m</v>
          </cell>
        </row>
        <row r="7263">
          <cell r="A7263" t="str">
            <v>14.006.0408-0</v>
          </cell>
          <cell r="B7263" t="str">
            <v>Marco de madeira de lei, de 7 x 3cm. FORNECIMENTO e COLOCAÇÃO</v>
          </cell>
          <cell r="C7263" t="str">
            <v>m</v>
          </cell>
        </row>
        <row r="7264">
          <cell r="A7264" t="str">
            <v>14.006.0409-0</v>
          </cell>
          <cell r="B7264" t="str">
            <v>Alizar de madeira de lei, de 5 x 2cm. FORNECIMENTO e COLOCAÇÃO</v>
          </cell>
          <cell r="C7264" t="str">
            <v>m</v>
          </cell>
        </row>
        <row r="7265">
          <cell r="A7265" t="str">
            <v>14.006.0415-0</v>
          </cell>
          <cell r="B7265" t="str">
            <v>Moldura de madeira de lei, envernizada, de 10 x 2,5cm, para quadro de aula, conforme projeto nº 6015/EMOP. FORNECIMENTO e COLOCAÇÃO</v>
          </cell>
          <cell r="C7265" t="str">
            <v>m</v>
          </cell>
        </row>
        <row r="7266">
          <cell r="A7266" t="str">
            <v>14.006.0417-0</v>
          </cell>
          <cell r="B7266" t="str">
            <v>Porta-giz de madeira de lei, envernizada, de 10 x 2,5cm, para quadro de aula, conforme projeto nº 6016/EMOP. FORNECIMENTO e COLOCAÇÃO</v>
          </cell>
          <cell r="C7266" t="str">
            <v>m</v>
          </cell>
        </row>
        <row r="7267">
          <cell r="A7267" t="str">
            <v>14.006.0609-0</v>
          </cell>
          <cell r="B7267" t="str">
            <v>Peça de madeira de lei, serrada, de 3” x 3”. FORNECIMENTO</v>
          </cell>
          <cell r="C7267" t="str">
            <v>m</v>
          </cell>
        </row>
        <row r="7268">
          <cell r="A7268" t="str">
            <v>14.006.0612-0</v>
          </cell>
          <cell r="B7268" t="str">
            <v>Idem item 14.006.0609, de 3” x 4.1/2”</v>
          </cell>
          <cell r="C7268" t="str">
            <v>m</v>
          </cell>
        </row>
        <row r="7269">
          <cell r="A7269" t="str">
            <v>14.006.0615-0</v>
          </cell>
          <cell r="B7269" t="str">
            <v>Idem item 14.006.0609, de 3” x 6”</v>
          </cell>
          <cell r="C7269" t="str">
            <v>m</v>
          </cell>
        </row>
        <row r="7270">
          <cell r="A7270" t="str">
            <v>14.006.0624-0</v>
          </cell>
          <cell r="B7270" t="str">
            <v>Compensado de 6mm (chapa de 2,20 x 1,60m). FORNECIMENTO</v>
          </cell>
          <cell r="C7270" t="str">
            <v>m²</v>
          </cell>
        </row>
        <row r="7271">
          <cell r="A7271" t="str">
            <v>14.006.0627-0</v>
          </cell>
          <cell r="B7271" t="str">
            <v>Idem item 14.006.0624, de 10mm</v>
          </cell>
          <cell r="C7271" t="str">
            <v>m²</v>
          </cell>
        </row>
        <row r="7272">
          <cell r="A7272" t="str">
            <v>14.006.0630-0</v>
          </cell>
          <cell r="B7272" t="str">
            <v>Idem item 14.006.0624, de 15mm</v>
          </cell>
          <cell r="C7272" t="str">
            <v>m²</v>
          </cell>
        </row>
        <row r="7273">
          <cell r="A7273" t="str">
            <v>14.006.0633-0</v>
          </cell>
          <cell r="B7273" t="str">
            <v>Idem item 14.006.0624, de 20mm</v>
          </cell>
          <cell r="C7273" t="str">
            <v>m²</v>
          </cell>
        </row>
        <row r="7274">
          <cell r="A7274" t="str">
            <v>14.006.0636-0</v>
          </cell>
          <cell r="B7274" t="str">
            <v>Idem item 14.006.0624, de 25mm</v>
          </cell>
          <cell r="C7274" t="str">
            <v>m²</v>
          </cell>
        </row>
        <row r="7275">
          <cell r="A7275" t="str">
            <v>14.006.0639-0</v>
          </cell>
          <cell r="B7275" t="str">
            <v>Compensado naval de 10mm (chapa de 2,20 x 1,10m). FORNECIMENTO</v>
          </cell>
          <cell r="C7275" t="str">
            <v>m²</v>
          </cell>
        </row>
        <row r="7276">
          <cell r="A7276" t="str">
            <v>14.006.0645-0</v>
          </cell>
          <cell r="B7276" t="str">
            <v>Idem item 14.006.0639, de 15mm</v>
          </cell>
          <cell r="C7276" t="str">
            <v>m²</v>
          </cell>
        </row>
        <row r="7277">
          <cell r="A7277" t="str">
            <v>14.006.0648-0</v>
          </cell>
          <cell r="B7277" t="str">
            <v>Chapa de fibra de madeira de alta densidade em placas de 1220 x 2440mm, com 2,5mm de espessura. FORNECIMENTO</v>
          </cell>
          <cell r="C7277" t="str">
            <v>un</v>
          </cell>
        </row>
        <row r="7278">
          <cell r="A7278" t="str">
            <v>14.006.0651-0</v>
          </cell>
          <cell r="B7278" t="str">
            <v>Chapa de celulose prensada de 1,22 x 2,24m, de 12mm de espessura. FORNECIMENTO</v>
          </cell>
          <cell r="C7278" t="str">
            <v>un</v>
          </cell>
        </row>
        <row r="7279">
          <cell r="A7279" t="str">
            <v>14.006.0680-0</v>
          </cell>
          <cell r="B7279" t="str">
            <v>Madeira de reflorestamento, em tora, até 6,00m de comprimento, diâmetro de 12cm. FORNECIMENTO</v>
          </cell>
          <cell r="C7279" t="str">
            <v>m</v>
          </cell>
        </row>
        <row r="7280">
          <cell r="A7280" t="str">
            <v>14.006.0685-0</v>
          </cell>
          <cell r="B7280" t="str">
            <v>Idem item 14.006.0680, até 10,00m de comprimento, diâmetro de 15cm. FORNECIMENTO</v>
          </cell>
          <cell r="C7280" t="str">
            <v>m</v>
          </cell>
        </row>
        <row r="7281">
          <cell r="A7281" t="str">
            <v>14.006.0690-0</v>
          </cell>
          <cell r="B7281" t="str">
            <v>Idem item 14.006.0680, auto clavada, até 10,00m de comprimento, diâmetro de 15cm</v>
          </cell>
          <cell r="C7281" t="str">
            <v>m</v>
          </cell>
        </row>
        <row r="7282">
          <cell r="A7282" t="str">
            <v>14.006.0695-0</v>
          </cell>
          <cell r="B7282" t="str">
            <v>Idem item 14.006.0680, até 10,00m de comprimento e diâmetro de 25cm</v>
          </cell>
          <cell r="C7282" t="str">
            <v>m</v>
          </cell>
        </row>
        <row r="7283">
          <cell r="A7283" t="str">
            <v>14.007.0250-0</v>
          </cell>
          <cell r="B7283" t="str">
            <v>Ferragens para portas de madeira de entrada principal, constando de fornecimento das peças, exclusive dobradiças:
-Fechadura de cilindro em ferro, acabamento cromado
-Espelho retangular em latão, acabamento cromado
-Maçaneta tipo alavanca, de zamak polido, acabamento cromado</v>
          </cell>
          <cell r="C7283" t="str">
            <v>un</v>
          </cell>
        </row>
        <row r="7284">
          <cell r="A7284" t="str">
            <v>14.007.0251-0</v>
          </cell>
          <cell r="B7284" t="str">
            <v>Ferragens para portas de madeira de entrada principal, constando de fornecimento das peças, exclusive dobradiças:
-Fechadura de cilindro em ferro, acabamento cromado
-Espelho retangular em ferro polido e cromado
-Maçaneta tipo bola em zamak polido e cromado</v>
          </cell>
          <cell r="C7284" t="str">
            <v>un</v>
          </cell>
        </row>
        <row r="7285">
          <cell r="A7285" t="str">
            <v>14.007.0253-0</v>
          </cell>
          <cell r="B7285" t="str">
            <v>Fechadura de cilindro, em latão, acabamento cromado, para portas de madeira, de entrada principal. FORNECIMENTO</v>
          </cell>
          <cell r="C7285" t="str">
            <v>un</v>
          </cell>
        </row>
        <row r="7286">
          <cell r="A7286" t="str">
            <v>14.007.0256-0</v>
          </cell>
          <cell r="B7286" t="str">
            <v>Ferragens para portas internas de madeira, constando de fornecimento das peças, exclusive dobradiças:
-Fechadura retangular em ferro, acabamento cromado
-Maçaneta tipo alavanca em zamak ou latão, acabamento cromado e polido
-Espelho retangular ou semielíptico, de ferro ou latão cromado e polido</v>
          </cell>
          <cell r="C7286" t="str">
            <v>un</v>
          </cell>
        </row>
        <row r="7287">
          <cell r="A7287" t="str">
            <v>14.007.0258-0</v>
          </cell>
          <cell r="B7287" t="str">
            <v>Fechadura para portas internas de madeira, tipo gorge, trinco reversível em latão, acabamento cromado, com maçaneta tipo alavanca, em zamak, acabamento cromado, entrada e roseta circulares, em latão laminado com acabamento cromado. FORNECIMENTO</v>
          </cell>
          <cell r="C7287" t="str">
            <v>un</v>
          </cell>
        </row>
        <row r="7288">
          <cell r="A7288" t="str">
            <v>14.007.0261-0</v>
          </cell>
          <cell r="B7288" t="str">
            <v>Ferragens para portas de madeira de banheiro, constando de fornecimento das peças, exclusive dobradiças:
-Fechadura simples retangular, em ferro, acabamento cromado
-Espelho retangular com acabamento cromado
-Maçaneta tipo alavanca com acabamento cromado</v>
          </cell>
          <cell r="C7288" t="str">
            <v>un</v>
          </cell>
        </row>
        <row r="7289">
          <cell r="A7289" t="str">
            <v>14.007.0263-0</v>
          </cell>
          <cell r="B7289" t="str">
            <v>Fechadura para portas de madeira de banheiro, constando de fornecimento da peça:
-Fechadura tipo tranqueta, trinco reversível, em latão, acabamento cromado
-Maçaneta tipo alavanca, em latão, com acabamento cromado
-Entrada, roseta e tranqueta circulares, em latão, acabamento cromado</v>
          </cell>
          <cell r="C7289" t="str">
            <v>un</v>
          </cell>
        </row>
        <row r="7290">
          <cell r="A7290" t="str">
            <v>14.007.0266-A</v>
          </cell>
          <cell r="B7290" t="str">
            <v>Ferragens para portas de abrir, de ferro ou alumínio, constando de fornecimento das peças, exclusive dobradiças:
-Fechadura de cilindro ovalado para montantes estreitos, em latão, acabamento cromado
-Espelho retangular, em latão, acabamento cromado ou roseta circular, em latão, acabamento cromado
-Maçaneta tipo alavanca, em latão, zamak ou aço zincado, acabamento cromado</v>
          </cell>
          <cell r="C7290" t="str">
            <v>un</v>
          </cell>
        </row>
        <row r="7291">
          <cell r="A7291" t="str">
            <v>14.007.0267-0</v>
          </cell>
          <cell r="B7291" t="str">
            <v>Fechadura de cilindro para móveis de madeira, de entalhar, reversível, em ferro zincado. FORNECIMENTO</v>
          </cell>
          <cell r="C7291" t="str">
            <v>un</v>
          </cell>
        </row>
        <row r="7292">
          <cell r="A7292" t="str">
            <v>14.007.0268-0</v>
          </cell>
          <cell r="B7292" t="str">
            <v>Fechadura de cilindro para móveis de madeira, de sobrepor, reversível, em aço niquelado. FORNECIMENTO</v>
          </cell>
          <cell r="C7292" t="str">
            <v>un</v>
          </cell>
        </row>
        <row r="7293">
          <cell r="A7293" t="str">
            <v>14.007.0269-0</v>
          </cell>
          <cell r="B7293" t="str">
            <v>Fechadura de cilindro para gavetas, 4 pinos com rotação de 360° e duas chaves. FORNECIMENTO</v>
          </cell>
          <cell r="C7293" t="str">
            <v>un</v>
          </cell>
        </row>
        <row r="7294">
          <cell r="A7294" t="str">
            <v>14.007.0270-0</v>
          </cell>
          <cell r="B7294" t="str">
            <v>Fechadura de cilindro ovalado, de latão, acabamento cromado para portas de correr, de ferro ou alumínio. FORNECIMENTO</v>
          </cell>
          <cell r="C7294" t="str">
            <v>un</v>
          </cell>
        </row>
        <row r="7295">
          <cell r="A7295" t="str">
            <v>14.007.0274-0</v>
          </cell>
          <cell r="B7295" t="str">
            <v>Fechadura de sobrepor, com cilindro, duas voltas, em ferro resinado preto, para portão.  FORNECIMENTO</v>
          </cell>
          <cell r="C7295" t="str">
            <v>un</v>
          </cell>
        </row>
        <row r="7296">
          <cell r="A7296" t="str">
            <v>14.007.0276-0</v>
          </cell>
          <cell r="B7296" t="str">
            <v>Fechadura de sobrepor, com cilindro, em latão, acabamento cromado, para portão. FORNECIMENTO</v>
          </cell>
          <cell r="C7296" t="str">
            <v>un</v>
          </cell>
        </row>
        <row r="7297">
          <cell r="A7297" t="str">
            <v>14.007.0277-0</v>
          </cell>
          <cell r="B7297" t="str">
            <v>Fechadura de cilindro para armários, 4 pinos com rotação de 360° e duas chaves. FORNECIMENTO</v>
          </cell>
          <cell r="C7297" t="str">
            <v>un</v>
          </cell>
        </row>
        <row r="7298">
          <cell r="A7298" t="str">
            <v>14.007.0278-0</v>
          </cell>
          <cell r="B7298" t="str">
            <v>Dobradiça 3” x 3.1/2”, de latão cromado, com pino, bolas e anéis de latão. FORNECIMENTO</v>
          </cell>
          <cell r="C7298" t="str">
            <v>un</v>
          </cell>
        </row>
        <row r="7299">
          <cell r="A7299" t="str">
            <v>14.007.0279-0</v>
          </cell>
          <cell r="B7299" t="str">
            <v>Dobradiça tipo piano, em ferro latonado, de 1” x 3,00m.  FORNECIMENTO</v>
          </cell>
          <cell r="C7299" t="str">
            <v>m</v>
          </cell>
        </row>
        <row r="7300">
          <cell r="A7300" t="str">
            <v>14.007.0280-0</v>
          </cell>
          <cell r="B7300" t="str">
            <v>Dobradiça 3” x 3”, de latão cromado, com pino, bolas e anéis de latão. FORNECIMENTO</v>
          </cell>
          <cell r="C7300" t="str">
            <v>un</v>
          </cell>
        </row>
        <row r="7301">
          <cell r="A7301" t="str">
            <v>14.007.0281-0</v>
          </cell>
          <cell r="B7301" t="str">
            <v>Dobradiça tipo piano, em latão polido, de 1” x 3,00m.  FORNECIMENTO</v>
          </cell>
          <cell r="C7301" t="str">
            <v>m</v>
          </cell>
        </row>
        <row r="7302">
          <cell r="A7302" t="str">
            <v>14.007.0282-0</v>
          </cell>
          <cell r="B7302" t="str">
            <v>Dobradiça 3” x 2.1/2”, de latão cromado, com pino, bolas e anéis de latão. FORNECIMENTO</v>
          </cell>
          <cell r="C7302" t="str">
            <v>un</v>
          </cell>
        </row>
        <row r="7303">
          <cell r="A7303" t="str">
            <v>14.007.0283-0</v>
          </cell>
          <cell r="B7303" t="str">
            <v>Dobradiça copo, tipo alta ou baixa, curva ou reta, furação de 35 ou 26mm, com fecho de metal cromado.  FORNECIMENTO</v>
          </cell>
          <cell r="C7303" t="str">
            <v>un</v>
          </cell>
        </row>
        <row r="7304">
          <cell r="A7304" t="str">
            <v>14.007.0284-0</v>
          </cell>
          <cell r="B7304" t="str">
            <v>Dobradiça 2.1/2” x 1.3/8”, de latão cromado, com pino e bolas de latão. FORNECIMENTO</v>
          </cell>
          <cell r="C7304" t="str">
            <v>un</v>
          </cell>
        </row>
        <row r="7305">
          <cell r="A7305" t="str">
            <v>14.007.0286-0</v>
          </cell>
          <cell r="B7305" t="str">
            <v>Dobradiça 4” x 3”, de ferro galvanizado, com pino, bolas e anéis de latão. FORNECIMENTO</v>
          </cell>
          <cell r="C7305" t="str">
            <v>un</v>
          </cell>
        </row>
        <row r="7306">
          <cell r="A7306" t="str">
            <v>14.007.0287-0</v>
          </cell>
          <cell r="B7306" t="str">
            <v>Dobradiça inferior para porta de vidro temperado de 10mm. FORNECIMENTO</v>
          </cell>
          <cell r="C7306" t="str">
            <v>un</v>
          </cell>
        </row>
        <row r="7307">
          <cell r="A7307" t="str">
            <v>14.007.0288-0</v>
          </cell>
          <cell r="B7307" t="str">
            <v>Dobradiça 3” x 3”, de ferro galvanizado, com pino de ferro e bolas de latão. FORNECIMENTO</v>
          </cell>
          <cell r="C7307" t="str">
            <v>un</v>
          </cell>
        </row>
        <row r="7308">
          <cell r="A7308" t="str">
            <v>14.007.0289-0</v>
          </cell>
          <cell r="B7308" t="str">
            <v>Dobradiça superior para porta de vidro temperado de 10mm. FORNECIMENTO</v>
          </cell>
          <cell r="C7308" t="str">
            <v>un</v>
          </cell>
        </row>
        <row r="7309">
          <cell r="A7309" t="str">
            <v>14.007.0290-0</v>
          </cell>
          <cell r="B7309" t="str">
            <v>Dobradiça 3” x 2.1/2”, de ferro galvanizado, com pino de ferro e bolas de latão.  FORNECIMENTO</v>
          </cell>
          <cell r="C7309" t="str">
            <v>un</v>
          </cell>
        </row>
        <row r="7310">
          <cell r="A7310" t="str">
            <v>14.007.0292-0</v>
          </cell>
          <cell r="B7310" t="str">
            <v>Dobradiça 1.3/4” x 2”, de ferro galvanizado, com pino de ferro e bolas de latão.  FORNECIMENTO</v>
          </cell>
          <cell r="C7310" t="str">
            <v>un</v>
          </cell>
        </row>
        <row r="7311">
          <cell r="A7311" t="str">
            <v>14.007.0294-0</v>
          </cell>
          <cell r="B7311" t="str">
            <v>Dobradiça para porta vai-e-vem, de 3”, em latão niquelado e polido. FORNECIMENTO</v>
          </cell>
          <cell r="C7311" t="str">
            <v>un</v>
          </cell>
        </row>
        <row r="7312">
          <cell r="A7312" t="str">
            <v>14.007.0296-0</v>
          </cell>
          <cell r="B7312" t="str">
            <v>Fecho de sobrepor “Livre-Ocupado”, inclusive targeta com tranca fixa. FORNECIMENTO</v>
          </cell>
          <cell r="C7312" t="str">
            <v>un</v>
          </cell>
        </row>
        <row r="7313">
          <cell r="A7313" t="str">
            <v>14.007.0298-0</v>
          </cell>
          <cell r="B7313" t="str">
            <v>Fecho de embutir de alavanca, em latão cromado, de 40cm de altura. FORNECIMENTO</v>
          </cell>
          <cell r="C7313" t="str">
            <v>un</v>
          </cell>
        </row>
        <row r="7314">
          <cell r="A7314" t="str">
            <v>14.007.0300-0</v>
          </cell>
          <cell r="B7314" t="str">
            <v>Fecho de embutir de segurança, em latão cromado, pistão cilíndrico, botão com cremalheira, espelho elíptico cromado. FORNECIMENTO</v>
          </cell>
          <cell r="C7314" t="str">
            <v>un</v>
          </cell>
        </row>
        <row r="7315">
          <cell r="A7315" t="str">
            <v>14.007.0302-0</v>
          </cell>
          <cell r="B7315" t="str">
            <v>Fecho de haste redonda, em ferro, para pintar, com 20cm. FORNECIMENTO</v>
          </cell>
          <cell r="C7315" t="str">
            <v>un</v>
          </cell>
        </row>
        <row r="7316">
          <cell r="A7316" t="str">
            <v>14.007.0304-0</v>
          </cell>
          <cell r="B7316" t="str">
            <v>Idem item 14.007.0302, de 30cm</v>
          </cell>
          <cell r="C7316" t="str">
            <v>un</v>
          </cell>
        </row>
        <row r="7317">
          <cell r="A7317" t="str">
            <v>14.007.0306-0</v>
          </cell>
          <cell r="B7317" t="str">
            <v>Fecho de 80mm em ferro niquelado, lingueta central móvel.FORNECIMENTO</v>
          </cell>
          <cell r="C7317" t="str">
            <v>un</v>
          </cell>
        </row>
        <row r="7318">
          <cell r="A7318" t="str">
            <v>14.007.0308-0</v>
          </cell>
          <cell r="B7318" t="str">
            <v>Visor óptico com lentes, tipo lingueta, acabamento cromado.FORNECIMENTO</v>
          </cell>
          <cell r="C7318" t="str">
            <v>un</v>
          </cell>
        </row>
        <row r="7319">
          <cell r="A7319" t="str">
            <v>14.007.0310-0</v>
          </cell>
          <cell r="B7319" t="str">
            <v>Cremona em latão cromado, com vara de ferro de 1,50m, acabamento cromado, polido ou pintado.  FORNECIMENTO</v>
          </cell>
          <cell r="C7319" t="str">
            <v>un</v>
          </cell>
        </row>
        <row r="7320">
          <cell r="A7320" t="str">
            <v>14.007.0312-0</v>
          </cell>
          <cell r="B7320" t="str">
            <v>Carranca para fixação externa de janela de abrir em latão, cabeçote articulado. FORNECIMENTO</v>
          </cell>
          <cell r="C7320" t="str">
            <v>un</v>
          </cell>
        </row>
        <row r="7321">
          <cell r="A7321" t="str">
            <v>14.007.0313-0</v>
          </cell>
          <cell r="B7321" t="str">
            <v>Mola fecha-porta, aérea, com pinhão e cremalheira, em alumínio, com pintura eletrostática, com potência nº 3 para portas de ferro de 0,90 a 1,00m. FORNECIMENTO</v>
          </cell>
          <cell r="C7321" t="str">
            <v>un</v>
          </cell>
        </row>
        <row r="7322">
          <cell r="A7322" t="str">
            <v>14.007.0314-0</v>
          </cell>
          <cell r="B7322" t="str">
            <v>Mola fecha-porta, aérea, com pinhão e cremalheira, em alumínio, com pintura eletrostática, com potência nº 2 para portas de madeira ou alumínio até 0,90m. FORNECIMENTO</v>
          </cell>
          <cell r="C7322" t="str">
            <v>un</v>
          </cell>
        </row>
        <row r="7323">
          <cell r="A7323" t="str">
            <v>14.007.0315-0</v>
          </cell>
          <cell r="B7323" t="str">
            <v>Mola fecha-porta, aérea, com pinhão e cremalheira, em alumínio, com pintura eletrostática, com potência nº 4 para portas corta-fogo acima de 1,00m. FORNECIMENTO</v>
          </cell>
          <cell r="C7323" t="str">
            <v>un</v>
          </cell>
        </row>
        <row r="7324">
          <cell r="A7324" t="str">
            <v>14.007.0316-0</v>
          </cell>
          <cell r="B7324" t="str">
            <v>Puxador de 12cm, em zamak cromado. FORNECIMENTO</v>
          </cell>
          <cell r="C7324" t="str">
            <v>un</v>
          </cell>
        </row>
        <row r="7325">
          <cell r="A7325" t="str">
            <v>14.007.0318-0</v>
          </cell>
          <cell r="B7325" t="str">
            <v>Puxador tubular, de punho, em latão cromado. FORNECIMENTO</v>
          </cell>
          <cell r="C7325" t="str">
            <v>un</v>
          </cell>
        </row>
        <row r="7326">
          <cell r="A7326" t="str">
            <v>14.007.0320-0</v>
          </cell>
          <cell r="B7326" t="str">
            <v>Puxador tubular, em zamak cromado. FORNECIMENTO</v>
          </cell>
          <cell r="C7326" t="str">
            <v>un</v>
          </cell>
        </row>
        <row r="7327">
          <cell r="A7327" t="str">
            <v>14.007.0321-0</v>
          </cell>
          <cell r="B7327" t="str">
            <v>Puxador horizontal para porta, tipo alça, para pessoas com necessidades específicas, em tubo de aço inoxidável de 1.1/4”, AISI-304, liga 18.8, com 30cm. FORNECIMENTO.</v>
          </cell>
          <cell r="C7327" t="str">
            <v>un</v>
          </cell>
        </row>
        <row r="7328">
          <cell r="A7328" t="str">
            <v>14.007.0322-0</v>
          </cell>
          <cell r="B7328" t="str">
            <v>Cadeado de 30mm, com dupla trava, disco de segurança antigazua, corpo de latão maciço, cilindro de latão trefilado. FORNECIMENTO</v>
          </cell>
          <cell r="C7328" t="str">
            <v>un</v>
          </cell>
        </row>
        <row r="7329">
          <cell r="A7329" t="str">
            <v>14.007.0324-0</v>
          </cell>
          <cell r="B7329" t="str">
            <v>Idem item 14.007.0322, de 50mm</v>
          </cell>
          <cell r="C7329" t="str">
            <v>un</v>
          </cell>
        </row>
        <row r="7330">
          <cell r="A7330" t="str">
            <v>14.007.0326-0</v>
          </cell>
          <cell r="B7330" t="str">
            <v>Cadeado de 30mm adaptado para uso de uma só chave. FORNECIMENTO</v>
          </cell>
          <cell r="C7330" t="str">
            <v>un</v>
          </cell>
        </row>
        <row r="7331">
          <cell r="A7331" t="str">
            <v>14.007.0328-0</v>
          </cell>
          <cell r="B7331" t="str">
            <v>Porta-cadeado de 4.1/2”, de ferro zincado. FORNECIMENTO</v>
          </cell>
          <cell r="C7331" t="str">
            <v>un</v>
          </cell>
        </row>
        <row r="7332">
          <cell r="A7332" t="str">
            <v>14.007.0330-0</v>
          </cell>
          <cell r="B7332" t="str">
            <v>Targetão de ferro galvanizado, de 36cm, com adaptação de haste para duplo funcionamento, fechamento com cadeado, exclusive este, conforme projeto nº 6017/EMOP.  FORNECIMENTO e COLOCAÇÃO</v>
          </cell>
          <cell r="C7332" t="str">
            <v>un</v>
          </cell>
        </row>
        <row r="7333">
          <cell r="A7333" t="str">
            <v>14.007.0332-0</v>
          </cell>
          <cell r="B7333" t="str">
            <v>Targeta de fio redondo, de 2”, em ferro cromado. FORNECIMENTO</v>
          </cell>
          <cell r="C7333" t="str">
            <v>un</v>
          </cell>
        </row>
        <row r="7334">
          <cell r="A7334" t="str">
            <v>14.007.0334-0</v>
          </cell>
          <cell r="B7334" t="str">
            <v>Prendedor de porta, de latão cromado, fixado no piso, haste acionada por pressão da porta ou do pé. FORNECIMENTO</v>
          </cell>
          <cell r="C7334" t="str">
            <v>un</v>
          </cell>
        </row>
        <row r="7335">
          <cell r="A7335" t="str">
            <v>14.007.0335-0</v>
          </cell>
          <cell r="B7335" t="str">
            <v>Mancal superior para porta de vidro temperado de 10mm. FORNECIMENTO</v>
          </cell>
          <cell r="C7335" t="str">
            <v>un</v>
          </cell>
        </row>
        <row r="7336">
          <cell r="A7336" t="str">
            <v>14.007.0336-0</v>
          </cell>
          <cell r="B7336" t="str">
            <v>Suporte simples de centro para vidros temperados de 10mm. FORNECIMENTO</v>
          </cell>
          <cell r="C7336" t="str">
            <v>un</v>
          </cell>
        </row>
        <row r="7337">
          <cell r="A7337" t="str">
            <v>14.007.0337-0</v>
          </cell>
          <cell r="B7337" t="str">
            <v>Suporte duplo horizontal para vidros temperados de 10mm. FORNECIMENTO</v>
          </cell>
          <cell r="C7337" t="str">
            <v>un</v>
          </cell>
        </row>
        <row r="7338">
          <cell r="A7338" t="str">
            <v>14.007.0338-0</v>
          </cell>
          <cell r="B7338" t="str">
            <v>Fechadura de centro para porta de vidro temperado de 10mm.FORNECIMENTO</v>
          </cell>
          <cell r="C7338" t="str">
            <v>un</v>
          </cell>
        </row>
        <row r="7339">
          <cell r="A7339" t="str">
            <v>14.007.0340-0</v>
          </cell>
          <cell r="B7339" t="str">
            <v>Contrafechadura de centro para porta de vidro temperado de 10mm. FORNECIMENTO</v>
          </cell>
          <cell r="C7339" t="str">
            <v>un</v>
          </cell>
        </row>
        <row r="7340">
          <cell r="A7340" t="str">
            <v>14.007.0342-0</v>
          </cell>
          <cell r="B7340" t="str">
            <v>Espelho de fechadura para porta de vidro temperado de 10mm. FORNECIMENTO</v>
          </cell>
          <cell r="C7340" t="str">
            <v>un</v>
          </cell>
        </row>
        <row r="7341">
          <cell r="A7341" t="str">
            <v>14.007.0344-0</v>
          </cell>
          <cell r="B7341" t="str">
            <v>Suporte tipo “L” para porta de vidro temperado de 10mm.FORNECIMENTO</v>
          </cell>
          <cell r="C7341" t="str">
            <v>un</v>
          </cell>
        </row>
        <row r="7342">
          <cell r="A7342" t="str">
            <v>14.007.0345-0</v>
          </cell>
          <cell r="B7342" t="str">
            <v>Espelho do trinco de piso para porta de vidro temperado.  FORNECIMENTO</v>
          </cell>
          <cell r="C7342" t="str">
            <v>un</v>
          </cell>
        </row>
        <row r="7343">
          <cell r="A7343" t="str">
            <v>14.007.0346-0</v>
          </cell>
          <cell r="B7343" t="str">
            <v>Suporte simples de canto para vidro temperado de 10mm.  FORNECIMENTO</v>
          </cell>
          <cell r="C7343" t="str">
            <v>un</v>
          </cell>
        </row>
        <row r="7344">
          <cell r="A7344" t="str">
            <v>14.007.0347-0</v>
          </cell>
          <cell r="B7344" t="str">
            <v>Puxador de madeira para porta de vidro temperado. FORNECIMENTO</v>
          </cell>
          <cell r="C7344" t="str">
            <v>un</v>
          </cell>
        </row>
        <row r="7345">
          <cell r="A7345" t="str">
            <v>14.007.0348-0</v>
          </cell>
          <cell r="B7345" t="str">
            <v>Pivô para porta de vidro temperado.  FORNECIMENTO</v>
          </cell>
          <cell r="C7345" t="str">
            <v>un</v>
          </cell>
        </row>
        <row r="7346">
          <cell r="A7346" t="str">
            <v>14.007.0360-0</v>
          </cell>
          <cell r="B7346" t="str">
            <v>Puxador plástico para porta de armário de madeira, forma semicircular, com 96mm de comprimento, acabamento cromado. FORNECIMENTO e COLOCAÇÃO</v>
          </cell>
          <cell r="C7346" t="str">
            <v>un</v>
          </cell>
        </row>
        <row r="7347">
          <cell r="A7347" t="str">
            <v>14.007.0365-0</v>
          </cell>
          <cell r="B7347" t="str">
            <v>Puxador plástico para porta de armário de madeira, forma semicircular, com 64mm de comprimento, acabamento cromado. FORNECIMENTO e COLOCAÇÃO</v>
          </cell>
          <cell r="C7347" t="str">
            <v>un</v>
          </cell>
        </row>
        <row r="7348">
          <cell r="A7348" t="str">
            <v>14.007.0390-0</v>
          </cell>
          <cell r="B7348" t="str">
            <v>Mola de bilha de aço, tamanho 12mm.  FORNECIMENTO</v>
          </cell>
          <cell r="C7348" t="str">
            <v>un</v>
          </cell>
        </row>
        <row r="7349">
          <cell r="A7349" t="str">
            <v>14.007.0396-0</v>
          </cell>
          <cell r="B7349" t="str">
            <v>Trilho de alumínio para roldanas, em esquadrias de correr, oco, com 3,00m por aproximadamente 30 x 29mm. FORNECIMENTO</v>
          </cell>
          <cell r="C7349" t="str">
            <v>un</v>
          </cell>
        </row>
        <row r="7350">
          <cell r="A7350" t="str">
            <v>14.007.0400-0</v>
          </cell>
          <cell r="B7350" t="str">
            <v>Mola vai-e-vem com esfera de aço e corpo em latão polido. FORNECIMENTO</v>
          </cell>
          <cell r="C7350" t="str">
            <v>un</v>
          </cell>
        </row>
        <row r="7351">
          <cell r="A7351" t="str">
            <v>14.007.0405-0</v>
          </cell>
          <cell r="B7351" t="str">
            <v>Comando para janela de ferro, constando de alavanca, biela, guia e hastes. FORNECIMENTO e COLOCAÇÃO</v>
          </cell>
          <cell r="C7351" t="str">
            <v>un</v>
          </cell>
        </row>
        <row r="7352">
          <cell r="A7352" t="str">
            <v>14.008.0095-0</v>
          </cell>
          <cell r="B7352" t="str">
            <v>Porta de madeira, lisa, compensado, de 60 x 210 x 3cm, revestida em chapa de laminado melamínico, 1mm de espessura, exclusive aduela, alizar e ferragens. FORNECIMENTO e COLOCAÇÃO</v>
          </cell>
          <cell r="C7352" t="str">
            <v>un</v>
          </cell>
        </row>
        <row r="7353">
          <cell r="A7353" t="str">
            <v>14.008.0096-0</v>
          </cell>
          <cell r="B7353" t="str">
            <v>Idem item 14.008.0050, de 70 x 210 x 3cm</v>
          </cell>
          <cell r="C7353" t="str">
            <v>un</v>
          </cell>
        </row>
        <row r="7354">
          <cell r="A7354" t="str">
            <v>14.008.0097-0</v>
          </cell>
          <cell r="B7354" t="str">
            <v>Idem item 14.008.0050, de 80 x 210 x 3cm</v>
          </cell>
          <cell r="C7354" t="str">
            <v>un</v>
          </cell>
        </row>
        <row r="7355">
          <cell r="A7355" t="str">
            <v>14.009.0010-0</v>
          </cell>
          <cell r="B7355" t="str">
            <v>Colocação de fechadura de embutir, com altura aproximada de 20cm, em madeira, exclusive o fornecimento</v>
          </cell>
          <cell r="C7355" t="str">
            <v>un</v>
          </cell>
        </row>
        <row r="7356">
          <cell r="A7356" t="str">
            <v>14.009.0015-0</v>
          </cell>
          <cell r="B7356" t="str">
            <v>Idem item 14.009.0010, com altura de 15cm</v>
          </cell>
          <cell r="C7356" t="str">
            <v>un</v>
          </cell>
        </row>
        <row r="7357">
          <cell r="A7357" t="str">
            <v>14.009.0020-0</v>
          </cell>
          <cell r="B7357" t="str">
            <v>Idem item 14.009.0010, com altura de 10cm</v>
          </cell>
          <cell r="C7357" t="str">
            <v>un</v>
          </cell>
        </row>
        <row r="7358">
          <cell r="A7358" t="str">
            <v>14.009.0022-0</v>
          </cell>
          <cell r="B7358" t="str">
            <v>Substituição de fechadura de embutir, com altura aproximada de 20cm, em madeira, exclusive o fornecimento</v>
          </cell>
          <cell r="C7358" t="str">
            <v>un</v>
          </cell>
        </row>
        <row r="7359">
          <cell r="A7359" t="str">
            <v>14.009.0024-0</v>
          </cell>
          <cell r="B7359" t="str">
            <v>Idem item 14.009.0022, com altura aproximada de 15cm</v>
          </cell>
          <cell r="C7359" t="str">
            <v>un</v>
          </cell>
        </row>
        <row r="7360">
          <cell r="A7360" t="str">
            <v>14.009.0026-0</v>
          </cell>
          <cell r="B7360" t="str">
            <v>Idem item 14.009.0022, com altura aproximada de 10cm</v>
          </cell>
          <cell r="C7360" t="str">
            <v>un</v>
          </cell>
        </row>
        <row r="7361">
          <cell r="A7361" t="str">
            <v>14.009.0040-0</v>
          </cell>
          <cell r="B7361" t="str">
            <v>Colocação de uma dobradiça com as dimensões de 3” x 4” ou 3” x 3.1/2”, em madeira, exclusive o fornecimento</v>
          </cell>
          <cell r="C7361" t="str">
            <v>un</v>
          </cell>
        </row>
        <row r="7362">
          <cell r="A7362" t="str">
            <v>14.009.0045-0</v>
          </cell>
          <cell r="B7362" t="str">
            <v>Idem item 14.009.0040, com as dimensões de 3” x 3” ou 3” x 2.1/2”</v>
          </cell>
          <cell r="C7362" t="str">
            <v>un</v>
          </cell>
        </row>
        <row r="7363">
          <cell r="A7363" t="str">
            <v>14.009.0050-0</v>
          </cell>
          <cell r="B7363" t="str">
            <v>Idem item 14.009.0040, com as dimensões de 2” x 2.1/2” a 1.1/2” x 2”</v>
          </cell>
          <cell r="C7363" t="str">
            <v>un</v>
          </cell>
        </row>
        <row r="7364">
          <cell r="A7364" t="str">
            <v>14.009.0052-0</v>
          </cell>
          <cell r="B7364" t="str">
            <v>Substituição de uma dobradiça com as dimensões de 3” x 4” ou 3” x 3.1/2”, em madeira, exclusive o fornecimento</v>
          </cell>
          <cell r="C7364" t="str">
            <v>un</v>
          </cell>
        </row>
        <row r="7365">
          <cell r="A7365" t="str">
            <v>14.009.0054-0</v>
          </cell>
          <cell r="B7365" t="str">
            <v>Idem item 14.009.0052, com as dimensões de 3” x 3” ou 3” x 2.1/2”</v>
          </cell>
          <cell r="C7365" t="str">
            <v>un</v>
          </cell>
        </row>
        <row r="7366">
          <cell r="A7366" t="str">
            <v>14.009.0056-0</v>
          </cell>
          <cell r="B7366" t="str">
            <v>Idem item 14.009.0052, com as dimensões de 2” x 2.1/2” a 1.1/2” x 2”</v>
          </cell>
          <cell r="C7366" t="str">
            <v>un</v>
          </cell>
        </row>
        <row r="7367">
          <cell r="A7367" t="str">
            <v>14.009.0060-0</v>
          </cell>
          <cell r="B7367" t="str">
            <v>Colocação de visor óptico, em madeira, exclusive o fornecimento</v>
          </cell>
          <cell r="C7367" t="str">
            <v>un</v>
          </cell>
        </row>
        <row r="7368">
          <cell r="A7368" t="str">
            <v>14.009.0070-0</v>
          </cell>
          <cell r="B7368" t="str">
            <v>Colocação de fecho de embutir, de 40cm, em madeira, exclusive o fornecimento</v>
          </cell>
          <cell r="C7368" t="str">
            <v>un</v>
          </cell>
        </row>
        <row r="7369">
          <cell r="A7369" t="str">
            <v>14.009.0075-0</v>
          </cell>
          <cell r="B7369" t="str">
            <v>Idem item 14.009.0070, de 20cm</v>
          </cell>
          <cell r="C7369" t="str">
            <v>un</v>
          </cell>
        </row>
        <row r="7370">
          <cell r="A7370" t="str">
            <v>14.009.0080-0</v>
          </cell>
          <cell r="B7370" t="str">
            <v>Colocação de sistema de roldanas, cabos e contrapesos, em janela guilhotina, exclusive o fornecimento</v>
          </cell>
          <cell r="C7370" t="str">
            <v>un</v>
          </cell>
        </row>
        <row r="7371">
          <cell r="A7371" t="str">
            <v>14.009.0085-0</v>
          </cell>
          <cell r="B7371" t="str">
            <v>Colocação de prendedor de porta, em pisos de madeira, exclusive o fornecimento</v>
          </cell>
          <cell r="C7371" t="str">
            <v>un</v>
          </cell>
        </row>
        <row r="7372">
          <cell r="A7372" t="str">
            <v>14.009.0090-0</v>
          </cell>
          <cell r="B7372" t="str">
            <v>Colocação de fecho de sobrepor, de fio redondo, de 20 ou 30cm, em madeira, exclusive o fornecimento</v>
          </cell>
          <cell r="C7372" t="str">
            <v>un</v>
          </cell>
        </row>
        <row r="7373">
          <cell r="A7373" t="str">
            <v>14.009.0095-0</v>
          </cell>
          <cell r="B7373" t="str">
            <v>Idem item 14.009.0090, de 5 ou 10cm</v>
          </cell>
          <cell r="C7373" t="str">
            <v>un</v>
          </cell>
        </row>
        <row r="7374">
          <cell r="A7374" t="str">
            <v>14.009.0110-0</v>
          </cell>
          <cell r="B7374" t="str">
            <v>Colocação de mola fecha-porta, em madeira, exclusive o fornecimento</v>
          </cell>
          <cell r="C7374" t="str">
            <v>un</v>
          </cell>
        </row>
        <row r="7375">
          <cell r="A7375" t="str">
            <v>14.009.0120-0</v>
          </cell>
          <cell r="B7375" t="str">
            <v>Colocação de cremona, em madeira, com vara de ferro de 1,50m, exclusive o fornecimento</v>
          </cell>
          <cell r="C7375" t="str">
            <v>un</v>
          </cell>
        </row>
        <row r="7376">
          <cell r="A7376" t="str">
            <v>14.009.0125-0</v>
          </cell>
          <cell r="B7376" t="str">
            <v>Colocação de carranca, fixada na parte externa de janelas de abrir, exclusive o fornecimento</v>
          </cell>
          <cell r="C7376" t="str">
            <v>un</v>
          </cell>
        </row>
        <row r="7377">
          <cell r="A7377" t="str">
            <v>14.009.0130-0</v>
          </cell>
          <cell r="B7377" t="str">
            <v>Colocação de dobradiça, tipo vai-e-vem, em madeira, exclusive o fornecimento</v>
          </cell>
          <cell r="C7377" t="str">
            <v>un</v>
          </cell>
        </row>
        <row r="7378">
          <cell r="A7378" t="str">
            <v>15.000.0000-1</v>
          </cell>
          <cell r="B7378" t="str">
            <v>Índice geral para serviços de instalações elétricas e hidro-sanitárias</v>
          </cell>
          <cell r="C7378" t="str">
            <v>un</v>
          </cell>
        </row>
        <row r="7379">
          <cell r="A7379" t="str">
            <v>15.001.0020-B</v>
          </cell>
          <cell r="B7379" t="str">
            <v>Caixa de alvenaria em tijolos maciços (7 x 10 x 20cm), em paredes de meia vez, com dimensões de 0,20 x 0,20 x 0,30m, assentada com argamassa de cimento e areia, no traço 1:4, revestida internamente com a mesma argamassa, com fundo de concreto e tampa de concreto armado</v>
          </cell>
          <cell r="C7379" t="str">
            <v>un</v>
          </cell>
        </row>
        <row r="7380">
          <cell r="A7380" t="str">
            <v>15.001.0025-A</v>
          </cell>
          <cell r="B7380" t="str">
            <v xml:space="preserve">Caixa de alvenaria em tijolos maciços (7 x 10 x 20cm), em paredes de meia vez, com dimensões de 0,30 x 0,30 x 0,30m, assentada com argamassa de cimento e areia, no traço 1:4, revestida internamente com a mesma argamassa, com fundo de concreto e tampa de concreto armado </v>
          </cell>
          <cell r="C7380" t="str">
            <v>un</v>
          </cell>
        </row>
        <row r="7381">
          <cell r="A7381" t="str">
            <v>15.001.0026-0</v>
          </cell>
          <cell r="B7381" t="str">
            <v>Idem item 15.001.0020, de 0,40 x 0,40 x 0,40m</v>
          </cell>
          <cell r="C7381" t="str">
            <v>un</v>
          </cell>
        </row>
        <row r="7382">
          <cell r="A7382" t="str">
            <v>15.001.0027-0</v>
          </cell>
          <cell r="B7382" t="str">
            <v>Idem item 15.001.0020, de 0,60 x 0,60 x 0,60m</v>
          </cell>
          <cell r="C7382" t="str">
            <v>un</v>
          </cell>
        </row>
        <row r="7383">
          <cell r="A7383" t="str">
            <v>15.001.0028-0</v>
          </cell>
          <cell r="B7383" t="str">
            <v>Idem item 15.001.0020, de 0,60 x 0,60 x 0,40m</v>
          </cell>
          <cell r="C7383" t="str">
            <v>un</v>
          </cell>
        </row>
        <row r="7384">
          <cell r="A7384" t="str">
            <v>15.001.0029-0</v>
          </cell>
          <cell r="B7384" t="str">
            <v>Idem item 15.001.0020, de 0,60 x 0,60 x 1,20m</v>
          </cell>
          <cell r="C7384" t="str">
            <v>un</v>
          </cell>
        </row>
        <row r="7385">
          <cell r="A7385" t="str">
            <v>15.001.0030-0</v>
          </cell>
          <cell r="B7385" t="str">
            <v>Idem item 15.001.0020, de 0,80 x 0,80 x 1,00m</v>
          </cell>
          <cell r="C7385" t="str">
            <v>un</v>
          </cell>
        </row>
        <row r="7386">
          <cell r="A7386" t="str">
            <v>15.001.0031-0</v>
          </cell>
          <cell r="B7386" t="str">
            <v>Idem item 15.001.0020, de 0,30 x 0,90 x 1,00m, sem tampa</v>
          </cell>
          <cell r="C7386" t="str">
            <v>un</v>
          </cell>
        </row>
        <row r="7387">
          <cell r="A7387" t="str">
            <v>15.001.0032-0</v>
          </cell>
          <cell r="B7387" t="str">
            <v>Idem item 15.001.0027, sem tampa</v>
          </cell>
          <cell r="C7387" t="str">
            <v>un</v>
          </cell>
        </row>
        <row r="7388">
          <cell r="A7388" t="str">
            <v>15.001.0033-0</v>
          </cell>
          <cell r="B7388" t="str">
            <v>Idem item 15.001.0028, sem tampa</v>
          </cell>
          <cell r="C7388" t="str">
            <v>un</v>
          </cell>
        </row>
        <row r="7389">
          <cell r="A7389" t="str">
            <v>15.001.0034-0</v>
          </cell>
          <cell r="B7389" t="str">
            <v>Idem item 15.001.0029, sem tampa</v>
          </cell>
          <cell r="C7389" t="str">
            <v>un</v>
          </cell>
        </row>
        <row r="7390">
          <cell r="A7390" t="str">
            <v>15.001.0035-0</v>
          </cell>
          <cell r="B7390" t="str">
            <v>Nota: Para tampas de ferro fundido ver família 06.016 - Idem item 15.001.0030, sem tampa</v>
          </cell>
          <cell r="C7390" t="str">
            <v>un</v>
          </cell>
        </row>
        <row r="7391">
          <cell r="A7391" t="str">
            <v>15.001.0053-0</v>
          </cell>
          <cell r="B7391" t="str">
            <v>Abrigo para 4 botijões de gás de 45kg, exclusive ligações, nas dimensões de 2,00 x 0,50 x 1,50m, em alvenaria de tijolos maciços (7 x 10 x 20cm), paredes de meia vez, revestidas com argamassa de cimento e saibro, no traço 1:6, piso com espessura de 10cm e cobertura com espessura de 6cm, ambas em concreto armado, fck=15MPa, com acabamento de cimentado, no traço 1:4, conforme projeto tipo nº 2001/EMOP</v>
          </cell>
          <cell r="C7391" t="str">
            <v>un</v>
          </cell>
        </row>
        <row r="7392">
          <cell r="A7392" t="str">
            <v>15.001.0054-0</v>
          </cell>
          <cell r="B7392" t="str">
            <v>Idem item 15.001.0053, para 2 botijões de 45kg, nas dimensões de 1,00 x 0,50 x 1,50m, conforme projeto tipo nº 2001/EMOP</v>
          </cell>
          <cell r="C7392" t="str">
            <v>un</v>
          </cell>
        </row>
        <row r="7393">
          <cell r="A7393" t="str">
            <v>15.001.0055-0</v>
          </cell>
          <cell r="B7393" t="str">
            <v>Idem item 15.001.0053, para 4 botijões de 13kg, nas dimensões de 2,00 x 0,50 x 0,80m, conforme projeto tipo nº 2001/EMOP</v>
          </cell>
          <cell r="C7393" t="str">
            <v>un</v>
          </cell>
        </row>
        <row r="7394">
          <cell r="A7394" t="str">
            <v>15.001.0056-0</v>
          </cell>
          <cell r="B7394" t="str">
            <v>Idem item 15.001.0053, para 2 botijões de 13kg, nas dimensões de 1,00 x 0,50 x 0,80m, conforme projeto tipo nº 2001/EMOP</v>
          </cell>
          <cell r="C7394" t="str">
            <v>un</v>
          </cell>
        </row>
        <row r="7395">
          <cell r="A7395" t="str">
            <v>15.001.0057-0</v>
          </cell>
          <cell r="B7395" t="str">
            <v>Idem item 15.001.0053, para 8 botijões de 45kg, nas dimensões de 2,60 x 1,05 x 1,90m, conforme projeto tipo nº 2639/EMOP</v>
          </cell>
          <cell r="C7395" t="str">
            <v>un</v>
          </cell>
        </row>
        <row r="7396">
          <cell r="A7396" t="str">
            <v>15.001.0060-0</v>
          </cell>
          <cell r="B7396" t="str">
            <v>Caixa de proteção para medidor individual, para gás manufaturado até 800kcal/min e gás natural até 1680kcal/min, nas dimensões internas de 70 x 60 x 40cm, em alvenaria de tijolos maciços (7 x 10 x 20cm), em paredes de meia vez, revestidas com argamassa de cimento e areia, no traço 1:4, com porta em veneziana de alumínio (CEG)</v>
          </cell>
          <cell r="C7396" t="str">
            <v>un</v>
          </cell>
        </row>
        <row r="7397">
          <cell r="A7397" t="str">
            <v>15.001.0061-0</v>
          </cell>
          <cell r="B7397" t="str">
            <v>Caixa de proteção para medidor individual G16, para gás natural, até 16m³/h, nas dimensões internas de 90 x 80 x 60cm, em alvenaria de tijolos maciços (7 x 10 x 20cm), em paredes de meia vez, revestidas com argamassa de cimento e areia, no traço 1:4,com porta em veneziana de alumínio (CEG)</v>
          </cell>
          <cell r="C7397" t="str">
            <v>un</v>
          </cell>
        </row>
        <row r="7398">
          <cell r="A7398" t="str">
            <v>15.001.0070-0</v>
          </cell>
          <cell r="B7398" t="str">
            <v>Abrigo para hidrômetro de 1/2” ou 3/4”, nas dimensões de 0,80 x 0,40 x 0,50m, em alvenaria de tijolos furados de 10 x 20 x 20cm, em paredes de meia vez, revestidas com argamassa de cimento e saibro, no traço 1:6, com fundo de concreto e tampa de concreto armado, porta de 70 x 40cm em chapa de aço nº 16 e cadeado de 30mm, conforme projeto nº 2089/EMOP</v>
          </cell>
          <cell r="C7398" t="str">
            <v>un</v>
          </cell>
        </row>
        <row r="7399">
          <cell r="A7399" t="str">
            <v>15.001.0071-A</v>
          </cell>
          <cell r="B7399" t="str">
            <v xml:space="preserve">Abrigo para hidrômetro de 1/2” ou 3/4”, nas dimensões de 0,90 x 0,50 x 0,60m, em alvenaria de tijolos furados de 10 x 20 x 20cm, em paredes de meia vez, revestidas com argamassa de cimento e saibro, no traço 1:6, com fundo de concreto e tampa de concreto armado, porta de 80 x 40cm, para hidrômetro de 1" em chapa de aço nº 16 e cadeado de 30mm, conforme projeto nº 2089/EMOP                  </v>
          </cell>
          <cell r="C7399" t="str">
            <v>un</v>
          </cell>
        </row>
        <row r="7400">
          <cell r="A7400" t="str">
            <v>15.001.0072-0</v>
          </cell>
          <cell r="B7400" t="str">
            <v>Idem item 15.001.0070, nas dimensões de 1,10 x 0,60 x 0,70m, com porta de 100 x 60cm, para hidrômetro de 1.1/2”, conforme projeto nº 2089/ EMOP</v>
          </cell>
          <cell r="C7400" t="str">
            <v>un</v>
          </cell>
        </row>
        <row r="7401">
          <cell r="A7401" t="str">
            <v>15.001.0073-0</v>
          </cell>
          <cell r="B7401" t="str">
            <v>Idem item 15.001.0070, nas dimensões de 1,50 x 0,70 x 0,90m, com porta de 140 x 70cm, para hidrômetro de 2”, conforme projeto nº 2089/ EMOP</v>
          </cell>
          <cell r="C7401" t="str">
            <v>un</v>
          </cell>
        </row>
        <row r="7402">
          <cell r="A7402" t="str">
            <v>15.001.0075-0</v>
          </cell>
          <cell r="B7402" t="str">
            <v>Abrigo para bomba, nas dimensões de 0,70 x 0,50 x 0,50m, em alvenaria de tijolos furados de 10 x 20 x 20cm, em paredes de meia vez, revestidas com argamassa de cimento e saibro, no traço 1:6, com fundo de concreto e tampa de concreto armado, porta de 60 x 40cm em chapa de ferro nº 16 e cadeado de 30mm, conforme projeto nº 2089/ EMOP</v>
          </cell>
          <cell r="C7402" t="str">
            <v>un</v>
          </cell>
        </row>
        <row r="7403">
          <cell r="A7403" t="str">
            <v>15.001.0076-0</v>
          </cell>
          <cell r="B7403" t="str">
            <v>Idem item 15.001.0075, nas dimensões de 1,20 x 0,60 x 0,80m e porta de 100 x 60cm, conforme projeto nº 2089/ EMOP</v>
          </cell>
          <cell r="C7403" t="str">
            <v>un</v>
          </cell>
        </row>
        <row r="7404">
          <cell r="A7404" t="str">
            <v>15.001.0077-0</v>
          </cell>
          <cell r="B7404" t="str">
            <v>Hidrômetro com diâmetro de 1/2". FORNECIMENTO</v>
          </cell>
          <cell r="C7404" t="str">
            <v>un</v>
          </cell>
        </row>
        <row r="7405">
          <cell r="A7405" t="str">
            <v>15.001.0078-0</v>
          </cell>
          <cell r="B7405" t="str">
            <v>Idem item 15.001.0077, com diâmetro de 3/4”</v>
          </cell>
          <cell r="C7405" t="str">
            <v>un</v>
          </cell>
        </row>
        <row r="7406">
          <cell r="A7406" t="str">
            <v>15.001.0079-A</v>
          </cell>
          <cell r="B7406" t="str">
            <v xml:space="preserve">Hidrômetro com diâmetro de 1". FORNECIMENTO  </v>
          </cell>
          <cell r="C7406" t="str">
            <v>un</v>
          </cell>
        </row>
        <row r="7407">
          <cell r="A7407" t="str">
            <v>15.002.0062-A</v>
          </cell>
          <cell r="B7407" t="str">
            <v>Caixa de gordura simples, cilíndrica, pré-fabricada em anéis de concreto, com diâmetro de 40cm e profundidade total de 60cm, inclusive tampa de concreto.  FORNECIMENTO e COLOCAÇÃO</v>
          </cell>
          <cell r="C7407" t="str">
            <v>un</v>
          </cell>
        </row>
        <row r="7408">
          <cell r="A7408" t="str">
            <v>15.002.0063-A</v>
          </cell>
          <cell r="B7408" t="str">
            <v>Caixa de gordura dupla, cilíndrica, pré-fabricada em anéis de concreto, com diâmetro de 60cm e profundidade total de 90cm, inclusive tampa de concreto.  FORNECIMENTO e COLOCAÇÃO</v>
          </cell>
          <cell r="C7408" t="str">
            <v>un</v>
          </cell>
        </row>
        <row r="7409">
          <cell r="A7409" t="str">
            <v>15.002.0080-0</v>
          </cell>
          <cell r="B7409" t="str">
            <v>Caixa de gordura especial em alvenaria de tijolos maciços (7 x 10 x 20cm), em paredes de uma vez (0,20m), medindo 0,80 x 0,80 x 0,90m, inclusive revestimento interno em argamassa de cimento e areia no traço 1:3, com espessura de 1,5cm, exclusive tampão de ferro fundido</v>
          </cell>
          <cell r="C7409" t="str">
            <v>un</v>
          </cell>
        </row>
        <row r="7410">
          <cell r="A7410" t="str">
            <v>15.002.0082-0</v>
          </cell>
          <cell r="B7410" t="str">
            <v>Caixa de gordura especial em alvenaria de tijolos maciços (7 x 10 x 20cm), em paredes de uma vez (0,20m), medindo 1,00 x 1,00 x 0,90m, inclusive revestimento interno em argamassa de cimento e areia, no traço 1:3, com espessura de 1,5cm, exclusive tampão de ferro fundido</v>
          </cell>
          <cell r="C7410" t="str">
            <v>un</v>
          </cell>
        </row>
        <row r="7411">
          <cell r="A7411" t="str">
            <v>15.002.0084-0</v>
          </cell>
          <cell r="B7411" t="str">
            <v>Caixa de gordura especial em alvenaria de tijolos maciços (7 x 10 x 20cm), em paredes de uma vez (0,20m), medindo 1,20 x 1,00x 0,90m, inclusive revestimento interno em argamassa de cimento e areia, no traço 1:3, com espessura de 1,5cm, exclusive tampão de ferro fundido</v>
          </cell>
          <cell r="C7411" t="str">
            <v>un</v>
          </cell>
        </row>
        <row r="7412">
          <cell r="A7412" t="str">
            <v>15.002.0086-0</v>
          </cell>
          <cell r="B7412" t="str">
            <v>Caixa de gordura especial em alvenaria de tijolos maciços (7 x 10 x 20cm), em paredes de uma vez (0,20m), medindo 1,20 x 1,20 x 0,90m, inclusive revestimento interno em argamassa de cimento e areia, no traço 1:3, com espessura de 1,5cm, exclusive tampão de ferro fundido</v>
          </cell>
          <cell r="C7412" t="str">
            <v>un</v>
          </cell>
        </row>
        <row r="7413">
          <cell r="A7413" t="str">
            <v>15.002.0088-0</v>
          </cell>
          <cell r="B7413" t="str">
            <v>Caixa de gordura especial em alvenaria de tijolos maciços (7 x 10 x 20cm), em paredes de uma vez (0,20m), medindo 1,00 x 1,50 x 0,90m, inclusive revestimento interno em argamassa de cimento e areia, no traço 1:3, com espessura de 1,5cm, exclusive tampão de ferro fundido</v>
          </cell>
          <cell r="C7413" t="str">
            <v>un</v>
          </cell>
        </row>
        <row r="7414">
          <cell r="A7414" t="str">
            <v>15.002.0090-0</v>
          </cell>
          <cell r="B7414" t="str">
            <v>Caixa de gordura especial em alvenaria de tijolos maciços (7 x 10 x 20cm), em paredes de uma vez (0,20m), medindo 1,20 x 1,50 x 0,90m, inclusive revestimento interno em argamassa de cimento e areia, no traço 1:3, com espessura de 1,5cm, exclusive tampão de ferro fundido</v>
          </cell>
          <cell r="C7414" t="str">
            <v>un</v>
          </cell>
        </row>
        <row r="7415">
          <cell r="A7415" t="str">
            <v>15.002.0092-0</v>
          </cell>
          <cell r="B7415" t="str">
            <v>Caixa de gordura especial em alvenaria de tijolos maciços (7 x 10 x 20cm), em paredes de uma vez (0,20m), medindo 1,50 x 1,50 x 0,90m, inclusive revestimento interno em argamassa de cimento e areia, no traço 1:3, com espessura de 1,5cm, exclusive tampão de ferro fundido</v>
          </cell>
          <cell r="C7415" t="str">
            <v>un</v>
          </cell>
        </row>
        <row r="7416">
          <cell r="A7416" t="str">
            <v>15.002.0094-0</v>
          </cell>
          <cell r="B7416" t="str">
            <v>Caixa de gordura especial em alvenaria de tijolos maciços (7 x 10 x 20cm), em paredes de uma vez (0,20m), medindo 1,50 x 2,00 x 0,90m, inclusive revestimento interno em argamassa de cimento e areia, no traço 1:3, com espessura de 1,5cm, exclusive tampão de ferro fundido</v>
          </cell>
          <cell r="C7416" t="str">
            <v>un</v>
          </cell>
        </row>
        <row r="7417">
          <cell r="A7417" t="str">
            <v>15.002.0096-0</v>
          </cell>
          <cell r="B7417" t="str">
            <v>Caixa de gordura especial em alvenaria de tijolos maciços (7 x 10 x 20cm), em paredes de uma vez (0,20m), medindo 1,50 x 2,20 x 0,90m, inclusive revestimento interno em argamassa de cimento e areia, no traço 1:3, com espessura de 1,5cm, exclusive tampão de ferro fundido</v>
          </cell>
          <cell r="C7417" t="str">
            <v>un</v>
          </cell>
        </row>
        <row r="7418">
          <cell r="A7418" t="str">
            <v>15.002.0120-0</v>
          </cell>
          <cell r="B7418" t="str">
            <v>Caixa enterrada para instalações telefônicas, tipo R1, medindo 0,60 x 0,35 x 0,50m, em blocos de concreto estrutural de 0,10 x 0,20 x 0,40m, assentados com argamassa de cimento e areia, no traço 1:4 e revestida internamente com a mesma argamassa, com tampa de concreto armado com 5cm de espessura e fundo de concreto simples com 5cm</v>
          </cell>
          <cell r="C7418" t="str">
            <v>un</v>
          </cell>
        </row>
        <row r="7419">
          <cell r="A7419" t="str">
            <v>15.002.0125-0</v>
          </cell>
          <cell r="B7419" t="str">
            <v xml:space="preserve">Caixa enterrada para instalações telefônicas, tipo R2, medindo 1,07x0,52x0,50m, em blocos de concreto estrutural de 0,10 x 0,20 x 0,40m, assentados com argamassa de cimento e areia, no traço 1:4 e revestida internamente com a mesma argamassa, com tampa de concreto armado com 5cm de espessura e fundo de concreto simples com 5cm </v>
          </cell>
          <cell r="C7419" t="str">
            <v>un</v>
          </cell>
        </row>
        <row r="7420">
          <cell r="A7420" t="str">
            <v>15.002.0130-0</v>
          </cell>
          <cell r="B7420" t="str">
            <v>Idem item 15.002.0120, sendo tipo R3, medindo 1,30 x 1,20 x 1,30m</v>
          </cell>
          <cell r="C7420" t="str">
            <v>un</v>
          </cell>
        </row>
        <row r="7421">
          <cell r="A7421" t="str">
            <v>15.002.0135-0</v>
          </cell>
          <cell r="B7421" t="str">
            <v>Idem item 15.002.0120, sendo tipo I, medindo 2,15 x 1,30 x 1,80m</v>
          </cell>
          <cell r="C7421" t="str">
            <v>un</v>
          </cell>
        </row>
        <row r="7422">
          <cell r="A7422" t="str">
            <v>15.002.0200-A</v>
          </cell>
          <cell r="B7422" t="str">
            <v>Caixa de inspeção/caixa para águas pluviais, de concreto pré-moldado, constando de círculo de fundo, 4 anéis superpostos de 40mm de espessura, 600mm de diâmetro interno, sendo 1 anel inferior (entrada e saída), de 300mm + 1 de 300mm, 1 de 150mm e 1 de 75mm de altura, perfazendo 925mm de altura total, exclusive tampão de ferro fundido e escavação.  FORNECIMENTO e COLOCAÇÃO</v>
          </cell>
          <cell r="C7422" t="str">
            <v>un</v>
          </cell>
        </row>
        <row r="7423">
          <cell r="A7423" t="str">
            <v>15.002.0205-0</v>
          </cell>
          <cell r="B7423" t="str">
            <v>Idem item 15.002.0200, constando de círculo de fundo, 3 anéis superpostos, de 40mm de espessura e 600mm de diâmetro interno, sendo 1 anel inferior (entrada e saída) de 300mm, 1 de 150mm e 1 de 75mm de altura, perfazendo 625mm de altura total, exclusive tampão de ferro fundido e escavação</v>
          </cell>
          <cell r="C7423" t="str">
            <v>un</v>
          </cell>
        </row>
        <row r="7424">
          <cell r="A7424" t="str">
            <v>15.002.0210-0</v>
          </cell>
          <cell r="B7424" t="str">
            <v>Idem item 15.002.0200, constando de círculo de fundo, 2 anéis superpostos, de 40mm de espessura e 600mm de diâmetro interno, sendo 1 anel inferior (entrada e saída) de 300mm, 1 de 75mm de altura, perfazendo 475mm de altura total, exclusive tampão de ferro fundido e escavação</v>
          </cell>
          <cell r="C7424" t="str">
            <v>un</v>
          </cell>
        </row>
        <row r="7425">
          <cell r="A7425" t="str">
            <v>15.002.0310-0</v>
          </cell>
          <cell r="B7425" t="str">
            <v>Caixa separadora de óleo e caixa receptora lateral medindo 0,60 x 0,60 x 0,60m, internamente (cada uma), executada em blocos de concreto de 10 x 20 x 40cm, assentes com argamassa de cimento e areia, no traço 1:8, revestidas internamente com argamassa de cimento e areia, no traço 1:4, com tampas de ferro fundido pesado, exclusive escavação, inclusive conexões, conforme projeto nº 1788 SEINS/EMOP.  FORNECIMENTO e ASSENTAMENTO</v>
          </cell>
          <cell r="C7425" t="str">
            <v>un</v>
          </cell>
        </row>
        <row r="7426">
          <cell r="A7426" t="str">
            <v>15.002.0400-0</v>
          </cell>
          <cell r="B7426" t="str">
            <v>Caixa sifonada de anel de concreto de 42cm de diâmetro e 60cm de profundidade, exclusive escavação e reaterro.  FORNECIMENTO e COLOCAÇÃO</v>
          </cell>
          <cell r="C7426" t="str">
            <v>un</v>
          </cell>
        </row>
        <row r="7427">
          <cell r="A7427" t="str">
            <v>15.002.0401-0</v>
          </cell>
          <cell r="B7427" t="str">
            <v>Idem item 15.002.0400, com 60cm de diâmetro</v>
          </cell>
          <cell r="C7427" t="str">
            <v>un</v>
          </cell>
        </row>
        <row r="7428">
          <cell r="A7428" t="str">
            <v>15.002.0580-0</v>
          </cell>
          <cell r="B7428" t="str">
            <v>Fossa séptica, de câmara submersa, tipo imhoff de concreto pré-moldado, medindo 2000 x 2000mm. FORNECIMENTO e COLOCAÇÃO</v>
          </cell>
          <cell r="C7428" t="str">
            <v>un</v>
          </cell>
        </row>
        <row r="7429">
          <cell r="A7429" t="str">
            <v>15.002.0582-0</v>
          </cell>
          <cell r="B7429" t="str">
            <v>Idem item 15.002.0580, medindo 2000 x 3200mm</v>
          </cell>
          <cell r="C7429" t="str">
            <v>un</v>
          </cell>
        </row>
        <row r="7430">
          <cell r="A7430" t="str">
            <v>15.002.0584-0</v>
          </cell>
          <cell r="B7430" t="str">
            <v>Idem item 15.002.0580, medindo 2500 x 2400mm</v>
          </cell>
          <cell r="C7430" t="str">
            <v>un</v>
          </cell>
        </row>
        <row r="7431">
          <cell r="A7431" t="str">
            <v>15.002.0586-0</v>
          </cell>
          <cell r="B7431" t="str">
            <v>Idem item 15.002.0580, medindo 2000 x 4000mm</v>
          </cell>
          <cell r="C7431" t="str">
            <v>un</v>
          </cell>
        </row>
        <row r="7432">
          <cell r="A7432" t="str">
            <v>15.002.0588-0</v>
          </cell>
          <cell r="B7432" t="str">
            <v>Idem item 15.002.0580, medindo 2500 x 2800mm</v>
          </cell>
          <cell r="C7432" t="str">
            <v>un</v>
          </cell>
        </row>
        <row r="7433">
          <cell r="A7433" t="str">
            <v>15.002.0590-A</v>
          </cell>
          <cell r="B7433" t="str">
            <v xml:space="preserve">Fossa séptica, de câmara submersa, tipo imhoff de concreto pré-moldado, medindo 3000 x 2000mm. FORNECIMENTO e COLOCAÇÃO                      </v>
          </cell>
          <cell r="C7433" t="str">
            <v>un</v>
          </cell>
        </row>
        <row r="7434">
          <cell r="A7434" t="str">
            <v>15.002.0592-0</v>
          </cell>
          <cell r="B7434" t="str">
            <v>Idem item 15.002.0580, medindo 2000 x 5600mm</v>
          </cell>
          <cell r="C7434" t="str">
            <v>un</v>
          </cell>
        </row>
        <row r="7435">
          <cell r="A7435" t="str">
            <v>15.002.0594-0</v>
          </cell>
          <cell r="B7435" t="str">
            <v>Idem item 15.002.0580, medindo 2500 x 3600mm</v>
          </cell>
          <cell r="C7435" t="str">
            <v>un</v>
          </cell>
        </row>
        <row r="7436">
          <cell r="A7436" t="str">
            <v>15.002.0596-A</v>
          </cell>
          <cell r="B7436" t="str">
            <v xml:space="preserve">Fossa séptica, de câmara submersa, tipo imhoff de concreto pré-moldado, medindo 3000 x 2800mm. FORNECIMENTO e COLOCAÇÃO  </v>
          </cell>
          <cell r="C7436" t="str">
            <v>un</v>
          </cell>
        </row>
        <row r="7437">
          <cell r="A7437" t="str">
            <v>15.002.0598-0</v>
          </cell>
          <cell r="B7437" t="str">
            <v>Idem item 15.002.0580, medindo 2000 x 7600mm</v>
          </cell>
          <cell r="C7437" t="str">
            <v>un</v>
          </cell>
        </row>
        <row r="7438">
          <cell r="A7438" t="str">
            <v>15.002.0600-0</v>
          </cell>
          <cell r="B7438" t="str">
            <v>Idem item 15.002.0580, medindo 2500 x 4800mm</v>
          </cell>
          <cell r="C7438" t="str">
            <v>un</v>
          </cell>
        </row>
        <row r="7439">
          <cell r="A7439" t="str">
            <v>15.002.0602-0</v>
          </cell>
          <cell r="B7439" t="str">
            <v>Idem item 15.002.0580, medindo 3000 x 3200mm</v>
          </cell>
          <cell r="C7439" t="str">
            <v>un</v>
          </cell>
        </row>
        <row r="7440">
          <cell r="A7440" t="str">
            <v>15.002.0604-0</v>
          </cell>
          <cell r="B7440" t="str">
            <v>Idem item 15.002.0580, medindo 2500 x 6000mm</v>
          </cell>
          <cell r="C7440" t="str">
            <v>un</v>
          </cell>
        </row>
        <row r="7441">
          <cell r="A7441" t="str">
            <v>15.002.0606-0</v>
          </cell>
          <cell r="B7441" t="str">
            <v>Idem item 15.002.0580, medindo 3000 x 4000mm</v>
          </cell>
          <cell r="C7441" t="str">
            <v>un</v>
          </cell>
        </row>
        <row r="7442">
          <cell r="A7442" t="str">
            <v>15.002.0608-0</v>
          </cell>
          <cell r="B7442" t="str">
            <v>Idem item 15.002.0580, medindo 2500 x 7200mm</v>
          </cell>
          <cell r="C7442" t="str">
            <v>un</v>
          </cell>
        </row>
        <row r="7443">
          <cell r="A7443" t="str">
            <v>15.002.0610-0</v>
          </cell>
          <cell r="B7443" t="str">
            <v>Idem item 15.002.0580, medindo 3000 x 4800mm</v>
          </cell>
          <cell r="C7443" t="str">
            <v>un</v>
          </cell>
        </row>
        <row r="7444">
          <cell r="A7444" t="str">
            <v>15.002.0612-0</v>
          </cell>
          <cell r="B7444" t="str">
            <v>Idem item 15.002.0580, medindo 2500 x 8400mm</v>
          </cell>
          <cell r="C7444" t="str">
            <v>un</v>
          </cell>
        </row>
        <row r="7445">
          <cell r="A7445" t="str">
            <v>15.002.0614-0</v>
          </cell>
          <cell r="B7445" t="str">
            <v>Idem item 15.002.0580, medindo 3000 x 5600mm</v>
          </cell>
          <cell r="C7445" t="str">
            <v>un</v>
          </cell>
        </row>
        <row r="7446">
          <cell r="A7446" t="str">
            <v>15.002.0616-0</v>
          </cell>
          <cell r="B7446" t="str">
            <v>Idem item 15.002.0580, medindo 3000 x 6400mm</v>
          </cell>
          <cell r="C7446" t="str">
            <v>un</v>
          </cell>
        </row>
        <row r="7447">
          <cell r="A7447" t="str">
            <v>15.002.0618-0</v>
          </cell>
          <cell r="B7447" t="str">
            <v>Idem item 15.002.0580, medindo 3000 x 7600mm</v>
          </cell>
          <cell r="C7447" t="str">
            <v>un</v>
          </cell>
        </row>
        <row r="7448">
          <cell r="A7448" t="str">
            <v>15.002.0620-0</v>
          </cell>
          <cell r="B7448" t="str">
            <v>Idem item 15.002.0580, medindo 3000 x 8400mm</v>
          </cell>
          <cell r="C7448" t="str">
            <v>un</v>
          </cell>
        </row>
        <row r="7449">
          <cell r="A7449" t="str">
            <v>15.002.0622-0</v>
          </cell>
          <cell r="B7449" t="str">
            <v>Fossa séptica, de câmara única, tipo cilíndrica, de concreto pré-moldado, medindo 1200 x 1500mm. FORNECIMENTO e COLOCAÇÃO</v>
          </cell>
          <cell r="C7449" t="str">
            <v>un</v>
          </cell>
        </row>
        <row r="7450">
          <cell r="A7450" t="str">
            <v>15.002.0623-0</v>
          </cell>
          <cell r="B7450" t="str">
            <v>Idem item 15.002.0622, medindo 1200 x 2000mm</v>
          </cell>
          <cell r="C7450" t="str">
            <v>un</v>
          </cell>
        </row>
        <row r="7451">
          <cell r="A7451" t="str">
            <v>15.002.0624-0</v>
          </cell>
          <cell r="B7451" t="str">
            <v>Idem item 15.002.0622, medindo 1200 x 2500mm</v>
          </cell>
          <cell r="C7451" t="str">
            <v>un</v>
          </cell>
        </row>
        <row r="7452">
          <cell r="A7452" t="str">
            <v>15.002.0625-0</v>
          </cell>
          <cell r="B7452" t="str">
            <v>Idem item 15.002.0622, medindo 1500 x 2000mm</v>
          </cell>
          <cell r="C7452" t="str">
            <v>un</v>
          </cell>
        </row>
        <row r="7453">
          <cell r="A7453" t="str">
            <v>15.002.0626-0</v>
          </cell>
          <cell r="B7453" t="str">
            <v>Idem item 15.002.0622, medindo 1200 x 3500mm</v>
          </cell>
          <cell r="C7453" t="str">
            <v>un</v>
          </cell>
        </row>
        <row r="7454">
          <cell r="A7454" t="str">
            <v>15.002.0627-0</v>
          </cell>
          <cell r="B7454" t="str">
            <v>Idem item 15.002.0622, medindo 1500 x 2400mm</v>
          </cell>
          <cell r="C7454" t="str">
            <v>un</v>
          </cell>
        </row>
        <row r="7455">
          <cell r="A7455" t="str">
            <v>15.002.0628-0</v>
          </cell>
          <cell r="B7455" t="str">
            <v>Idem item 15.002.0622, medindo 1200 x 5000mm</v>
          </cell>
          <cell r="C7455" t="str">
            <v>un</v>
          </cell>
        </row>
        <row r="7456">
          <cell r="A7456" t="str">
            <v>15.002.0629-0</v>
          </cell>
          <cell r="B7456" t="str">
            <v>Idem item 15.002.0622, medindo 1500 x 3200mm</v>
          </cell>
          <cell r="C7456" t="str">
            <v>un</v>
          </cell>
        </row>
        <row r="7457">
          <cell r="A7457" t="str">
            <v>15.002.0630-0</v>
          </cell>
          <cell r="B7457" t="str">
            <v>Idem item 15.002.0622, medindo 2000 x 2000mm</v>
          </cell>
          <cell r="C7457" t="str">
            <v>un</v>
          </cell>
        </row>
        <row r="7458">
          <cell r="A7458" t="str">
            <v>15.002.0631-0</v>
          </cell>
          <cell r="B7458" t="str">
            <v>Idem item 15.002.0622, medindo 1200 x 6000mm</v>
          </cell>
          <cell r="C7458" t="str">
            <v>un</v>
          </cell>
        </row>
        <row r="7459">
          <cell r="A7459" t="str">
            <v>15.002.0632-0</v>
          </cell>
          <cell r="B7459" t="str">
            <v>Idem item 15.002.0622, medindo 1500 x 4000mm</v>
          </cell>
          <cell r="C7459" t="str">
            <v>un</v>
          </cell>
        </row>
        <row r="7460">
          <cell r="A7460" t="str">
            <v>15.002.0633-0</v>
          </cell>
          <cell r="B7460" t="str">
            <v>Idem item 15.002.0622, medindo 2000 x 2400mm</v>
          </cell>
          <cell r="C7460" t="str">
            <v>un</v>
          </cell>
        </row>
        <row r="7461">
          <cell r="A7461" t="str">
            <v>15.002.0634-0</v>
          </cell>
          <cell r="B7461" t="str">
            <v>Idem item 15.002.0622, medindo 1200 x 7000mm</v>
          </cell>
          <cell r="C7461" t="str">
            <v>un</v>
          </cell>
        </row>
        <row r="7462">
          <cell r="A7462" t="str">
            <v>15.002.0635-0</v>
          </cell>
          <cell r="B7462" t="str">
            <v>Idem item 15.002.0622, medindo 1500 x 4400mm</v>
          </cell>
          <cell r="C7462" t="str">
            <v>un</v>
          </cell>
        </row>
        <row r="7463">
          <cell r="A7463" t="str">
            <v>15.002.0636-0</v>
          </cell>
          <cell r="B7463" t="str">
            <v>Idem item 15.002.0622, medindo 2000 x 3200mm</v>
          </cell>
          <cell r="C7463" t="str">
            <v>un</v>
          </cell>
        </row>
        <row r="7464">
          <cell r="A7464" t="str">
            <v>15.002.0637-0</v>
          </cell>
          <cell r="B7464" t="str">
            <v>Idem item 15.002.0622, medindo 2500 x 2000mm</v>
          </cell>
          <cell r="C7464" t="str">
            <v>un</v>
          </cell>
        </row>
        <row r="7465">
          <cell r="A7465" t="str">
            <v>15.002.0638-0</v>
          </cell>
          <cell r="B7465" t="str">
            <v>Idem item 15.002.0622, medindo 1200 x 9500mm</v>
          </cell>
          <cell r="C7465" t="str">
            <v>un</v>
          </cell>
        </row>
        <row r="7466">
          <cell r="A7466" t="str">
            <v>15.002.0639-0</v>
          </cell>
          <cell r="B7466" t="str">
            <v>Idem item 15.002.0622, medindo 1500 x 6000mm</v>
          </cell>
          <cell r="C7466" t="str">
            <v>un</v>
          </cell>
        </row>
        <row r="7467">
          <cell r="A7467" t="str">
            <v>15.002.0640-0</v>
          </cell>
          <cell r="B7467" t="str">
            <v>Idem item 15.002.0622, medindo 2000 x 3600mm</v>
          </cell>
          <cell r="C7467" t="str">
            <v>un</v>
          </cell>
        </row>
        <row r="7468">
          <cell r="A7468" t="str">
            <v>15.002.0641-0</v>
          </cell>
          <cell r="B7468" t="str">
            <v>Idem item 15.002.0622, medindo 2500 x 2400mm</v>
          </cell>
          <cell r="C7468" t="str">
            <v>un</v>
          </cell>
        </row>
        <row r="7469">
          <cell r="A7469" t="str">
            <v>15.002.0642-0</v>
          </cell>
          <cell r="B7469" t="str">
            <v>Idem item 15.002.0622, medindo 2000 x 4000mm</v>
          </cell>
          <cell r="C7469" t="str">
            <v>un</v>
          </cell>
        </row>
        <row r="7470">
          <cell r="A7470" t="str">
            <v>15.002.0643-0</v>
          </cell>
          <cell r="B7470" t="str">
            <v>Idem item 15.002.0622, medindo 2500 x 2800mm</v>
          </cell>
          <cell r="C7470" t="str">
            <v>un</v>
          </cell>
        </row>
        <row r="7471">
          <cell r="A7471" t="str">
            <v>15.002.0644-0</v>
          </cell>
          <cell r="B7471" t="str">
            <v>Idem item 15.002.0622, medindo 1500 x 8400mm</v>
          </cell>
          <cell r="C7471" t="str">
            <v>un</v>
          </cell>
        </row>
        <row r="7472">
          <cell r="A7472" t="str">
            <v>15.002.0645-0</v>
          </cell>
          <cell r="B7472" t="str">
            <v>Idem item 15.002.0622, medindo 2000 x 5200mm</v>
          </cell>
          <cell r="C7472" t="str">
            <v>un</v>
          </cell>
        </row>
        <row r="7473">
          <cell r="A7473" t="str">
            <v>15.002.0646-0</v>
          </cell>
          <cell r="B7473" t="str">
            <v>Idem item 15.002.0622, medindo 2500 x 3200mm</v>
          </cell>
          <cell r="C7473" t="str">
            <v>un</v>
          </cell>
        </row>
        <row r="7474">
          <cell r="A7474" t="str">
            <v>15.002.0647-0</v>
          </cell>
          <cell r="B7474" t="str">
            <v>Idem item 15.002.0622, medindo 2000 x 6000mm</v>
          </cell>
          <cell r="C7474" t="str">
            <v>un</v>
          </cell>
        </row>
        <row r="7475">
          <cell r="A7475" t="str">
            <v>15.002.0648-0</v>
          </cell>
          <cell r="B7475" t="str">
            <v>Idem item 15.002.0622, medindo 2500 x 4000mm</v>
          </cell>
          <cell r="C7475" t="str">
            <v>un</v>
          </cell>
        </row>
        <row r="7476">
          <cell r="A7476" t="str">
            <v>15.002.0649-0</v>
          </cell>
          <cell r="B7476" t="str">
            <v>Idem item 15.002.0622, medindo 3000 x 2800mm</v>
          </cell>
          <cell r="C7476" t="str">
            <v>un</v>
          </cell>
        </row>
        <row r="7477">
          <cell r="A7477" t="str">
            <v>15.002.0650-0</v>
          </cell>
          <cell r="B7477" t="str">
            <v>Idem item 15.002.0622, medindo 2000 x 8400mm</v>
          </cell>
          <cell r="C7477" t="str">
            <v>un</v>
          </cell>
        </row>
        <row r="7478">
          <cell r="A7478" t="str">
            <v>15.002.0651-0</v>
          </cell>
          <cell r="B7478" t="str">
            <v>Idem item 15.002.0622, medindo 2500 x 5600mm</v>
          </cell>
          <cell r="C7478" t="str">
            <v>un</v>
          </cell>
        </row>
        <row r="7479">
          <cell r="A7479" t="str">
            <v>15.002.0652-0</v>
          </cell>
          <cell r="B7479" t="str">
            <v>Idem item 15.002.0622, medindo 3000 x 4000mm</v>
          </cell>
          <cell r="C7479" t="str">
            <v>un</v>
          </cell>
        </row>
        <row r="7480">
          <cell r="A7480" t="str">
            <v>15.002.0653-0</v>
          </cell>
          <cell r="B7480" t="str">
            <v>Idem item 15.002.0622, medindo 2500 x 7600mm</v>
          </cell>
          <cell r="C7480" t="str">
            <v>un</v>
          </cell>
        </row>
        <row r="7481">
          <cell r="A7481" t="str">
            <v>15.002.0654-0</v>
          </cell>
          <cell r="B7481" t="str">
            <v>Idem item 15.002.0622, medindo 3000 x 5200mm</v>
          </cell>
          <cell r="C7481" t="str">
            <v>un</v>
          </cell>
        </row>
        <row r="7482">
          <cell r="A7482" t="str">
            <v>15.002.0655-0</v>
          </cell>
          <cell r="B7482" t="str">
            <v>Idem item 15.002.0622, medindo 2500 x 9200mm</v>
          </cell>
          <cell r="C7482" t="str">
            <v>un</v>
          </cell>
        </row>
        <row r="7483">
          <cell r="A7483" t="str">
            <v>15.002.0656-0</v>
          </cell>
          <cell r="B7483" t="str">
            <v>Idem item 15.002.0622, medindo 3000 x 6400mm</v>
          </cell>
          <cell r="C7483" t="str">
            <v>un</v>
          </cell>
        </row>
        <row r="7484">
          <cell r="A7484" t="str">
            <v>15.002.0657-0</v>
          </cell>
          <cell r="B7484" t="str">
            <v>Idem item 15.002.0622, medindo 3000 x 7600mm</v>
          </cell>
          <cell r="C7484" t="str">
            <v>un</v>
          </cell>
        </row>
        <row r="7485">
          <cell r="A7485" t="str">
            <v>15.002.0658-0</v>
          </cell>
          <cell r="B7485" t="str">
            <v>Idem item 15.002.0622, medindo 3000 x 8800mm</v>
          </cell>
          <cell r="C7485" t="str">
            <v>un</v>
          </cell>
        </row>
        <row r="7486">
          <cell r="A7486" t="str">
            <v>15.002.0659-0</v>
          </cell>
          <cell r="B7486" t="str">
            <v>Idem item 15.002.0622, medindo 3000 x 10000mm</v>
          </cell>
          <cell r="C7486" t="str">
            <v>un</v>
          </cell>
        </row>
        <row r="7487">
          <cell r="A7487" t="str">
            <v>15.002.0660-0</v>
          </cell>
          <cell r="B7487" t="str">
            <v>Idem item 15.002.0622, medindo 3000 x 11200mm</v>
          </cell>
          <cell r="C7487" t="str">
            <v>un</v>
          </cell>
        </row>
        <row r="7488">
          <cell r="A7488" t="str">
            <v>15.002.0661-0</v>
          </cell>
          <cell r="B7488" t="str">
            <v>Idem item 15.002.0622, medindo 3000 x 12400mm</v>
          </cell>
          <cell r="C7488" t="str">
            <v>un</v>
          </cell>
        </row>
        <row r="7489">
          <cell r="A7489" t="str">
            <v>15.002.0662-0</v>
          </cell>
          <cell r="B7489" t="str">
            <v>Filtro anaeróbio, de anéis de concreto pré-moldado, medindo 1200 x 2000mm. FORNECIMENTO e COLOCAÇÃO</v>
          </cell>
          <cell r="C7489" t="str">
            <v>un</v>
          </cell>
        </row>
        <row r="7490">
          <cell r="A7490" t="str">
            <v>15.002.0663-0</v>
          </cell>
          <cell r="B7490" t="str">
            <v>Idem item 15.002.0662, medindo 1500 x 2000mm</v>
          </cell>
          <cell r="C7490" t="str">
            <v>un</v>
          </cell>
        </row>
        <row r="7491">
          <cell r="A7491" t="str">
            <v>15.002.0664-0</v>
          </cell>
          <cell r="B7491" t="str">
            <v>Idem item 15.002.0662, medindo 2000 x 2000mm</v>
          </cell>
          <cell r="C7491" t="str">
            <v>un</v>
          </cell>
        </row>
        <row r="7492">
          <cell r="A7492" t="str">
            <v>15.002.0665-0</v>
          </cell>
          <cell r="B7492" t="str">
            <v>Idem item 15.002.0662, medindo 2500 x 2000mm</v>
          </cell>
          <cell r="C7492" t="str">
            <v>un</v>
          </cell>
        </row>
        <row r="7493">
          <cell r="A7493" t="str">
            <v>15.002.0666-A</v>
          </cell>
          <cell r="B7493" t="str">
            <v xml:space="preserve">Filtro anaeróbio, de anéis de concreto pré-moldado, medindo 3000 x 2000mm. FORNECIMENTO e COLOCAÇÃO                </v>
          </cell>
          <cell r="C7493" t="str">
            <v>un</v>
          </cell>
        </row>
        <row r="7494">
          <cell r="A7494" t="str">
            <v>15.002.0668-0</v>
          </cell>
          <cell r="B7494" t="str">
            <v>Sumidouro cilíndrico, ligado a fossa, medindo 1200 x 1500mm, em anéis de concreto pré-moldado, exclusive fossa e manilhas.  FORNECIMENTO e COLOCAÇÃO</v>
          </cell>
          <cell r="C7494" t="str">
            <v>un</v>
          </cell>
        </row>
        <row r="7495">
          <cell r="A7495" t="str">
            <v>15.002.0669-0</v>
          </cell>
          <cell r="B7495" t="str">
            <v>Idem item 15.002.0668, medindo 1200 x 2000mm</v>
          </cell>
          <cell r="C7495" t="str">
            <v>un</v>
          </cell>
        </row>
        <row r="7496">
          <cell r="A7496" t="str">
            <v>15.002.0670-0</v>
          </cell>
          <cell r="B7496" t="str">
            <v>Idem item 15.002.0668, medindo 1200 x 2500mm</v>
          </cell>
          <cell r="C7496" t="str">
            <v>un</v>
          </cell>
        </row>
        <row r="7497">
          <cell r="A7497" t="str">
            <v>15.002.0671-0</v>
          </cell>
          <cell r="B7497" t="str">
            <v>Idem item 15.002.0668, medindo 1500 x 2000mm</v>
          </cell>
          <cell r="C7497" t="str">
            <v>un</v>
          </cell>
        </row>
        <row r="7498">
          <cell r="A7498" t="str">
            <v>15.002.0672-0</v>
          </cell>
          <cell r="B7498" t="str">
            <v>Idem item 15.002.0668, medindo 1200 x 3500mm</v>
          </cell>
          <cell r="C7498" t="str">
            <v>un</v>
          </cell>
        </row>
        <row r="7499">
          <cell r="A7499" t="str">
            <v>15.002.0673-0</v>
          </cell>
          <cell r="B7499" t="str">
            <v>Idem item 15.002.0668, medindo 1500 x 2400mm</v>
          </cell>
          <cell r="C7499" t="str">
            <v>un</v>
          </cell>
        </row>
        <row r="7500">
          <cell r="A7500" t="str">
            <v>15.002.0674-0</v>
          </cell>
          <cell r="B7500" t="str">
            <v>Idem item 15.002.0668, medindo 1200 x 5000mm</v>
          </cell>
          <cell r="C7500" t="str">
            <v>un</v>
          </cell>
        </row>
        <row r="7501">
          <cell r="A7501" t="str">
            <v>15.002.0675-0</v>
          </cell>
          <cell r="B7501" t="str">
            <v>Idem item 15.002.0668, medindo 1500 x 3200mm</v>
          </cell>
          <cell r="C7501" t="str">
            <v>un</v>
          </cell>
        </row>
        <row r="7502">
          <cell r="A7502" t="str">
            <v>15.002.0676-0</v>
          </cell>
          <cell r="B7502" t="str">
            <v>Idem item 15.002.0668, medindo 2000 x 2000mm</v>
          </cell>
          <cell r="C7502" t="str">
            <v>un</v>
          </cell>
        </row>
        <row r="7503">
          <cell r="A7503" t="str">
            <v>15.002.0677-0</v>
          </cell>
          <cell r="B7503" t="str">
            <v>Idem item 15.002.0668, medindo 1200 x 6000mm</v>
          </cell>
          <cell r="C7503" t="str">
            <v>un</v>
          </cell>
        </row>
        <row r="7504">
          <cell r="A7504" t="str">
            <v>15.002.0678-0</v>
          </cell>
          <cell r="B7504" t="str">
            <v>Idem item 15.002.0668, medindo 1500 x 4000mm</v>
          </cell>
          <cell r="C7504" t="str">
            <v>un</v>
          </cell>
        </row>
        <row r="7505">
          <cell r="A7505" t="str">
            <v>15.002.0679-0</v>
          </cell>
          <cell r="B7505" t="str">
            <v>Idem item 15.002.0668, medindo 2000 x 2400mm</v>
          </cell>
          <cell r="C7505" t="str">
            <v>un</v>
          </cell>
        </row>
        <row r="7506">
          <cell r="A7506" t="str">
            <v>15.002.0680-0</v>
          </cell>
          <cell r="B7506" t="str">
            <v>Idem item 15.002.0668, medindo 1200 x 7000mm</v>
          </cell>
          <cell r="C7506" t="str">
            <v>un</v>
          </cell>
        </row>
        <row r="7507">
          <cell r="A7507" t="str">
            <v>15.002.0681-0</v>
          </cell>
          <cell r="B7507" t="str">
            <v>Idem item 15.002.0668, medindo 1500 x 4400mm</v>
          </cell>
          <cell r="C7507" t="str">
            <v>un</v>
          </cell>
        </row>
        <row r="7508">
          <cell r="A7508" t="str">
            <v>15.002.0682-0</v>
          </cell>
          <cell r="B7508" t="str">
            <v>Idem item 15.002.0668, medindo 2000 x 3200mm</v>
          </cell>
          <cell r="C7508" t="str">
            <v>un</v>
          </cell>
        </row>
        <row r="7509">
          <cell r="A7509" t="str">
            <v>15.002.0683-0</v>
          </cell>
          <cell r="B7509" t="str">
            <v>Idem item 15.002.0668, medindo 2500 x 2000mm</v>
          </cell>
          <cell r="C7509" t="str">
            <v>un</v>
          </cell>
        </row>
        <row r="7510">
          <cell r="A7510" t="str">
            <v>15.002.0684-0</v>
          </cell>
          <cell r="B7510" t="str">
            <v>Idem item 15.002.0668, medindo 1200 x 9500mm</v>
          </cell>
          <cell r="C7510" t="str">
            <v>un</v>
          </cell>
        </row>
        <row r="7511">
          <cell r="A7511" t="str">
            <v>15.002.0685-0</v>
          </cell>
          <cell r="B7511" t="str">
            <v>Idem item 15.002.0668, medindo 1500 x 6000mm</v>
          </cell>
          <cell r="C7511" t="str">
            <v>un</v>
          </cell>
        </row>
        <row r="7512">
          <cell r="A7512" t="str">
            <v>15.002.0686-0</v>
          </cell>
          <cell r="B7512" t="str">
            <v>Idem item 15.002.0668, medindo 2000 x 3600mm</v>
          </cell>
          <cell r="C7512" t="str">
            <v>un</v>
          </cell>
        </row>
        <row r="7513">
          <cell r="A7513" t="str">
            <v>15.002.0687-0</v>
          </cell>
          <cell r="B7513" t="str">
            <v>Idem item 15.002.0668, medindo 2500 x 2400mm</v>
          </cell>
          <cell r="C7513" t="str">
            <v>un</v>
          </cell>
        </row>
        <row r="7514">
          <cell r="A7514" t="str">
            <v>15.002.0688-0</v>
          </cell>
          <cell r="B7514" t="str">
            <v>Idem item 15.002.0668, medindo 2000 x 4000mm</v>
          </cell>
          <cell r="C7514" t="str">
            <v>un</v>
          </cell>
        </row>
        <row r="7515">
          <cell r="A7515" t="str">
            <v>15.002.0689-0</v>
          </cell>
          <cell r="B7515" t="str">
            <v>Idem item 15.002.0668, medindo 2500 x 2800mm</v>
          </cell>
          <cell r="C7515" t="str">
            <v>un</v>
          </cell>
        </row>
        <row r="7516">
          <cell r="A7516" t="str">
            <v>15.002.0690-0</v>
          </cell>
          <cell r="B7516" t="str">
            <v>Idem item 15.002.0668, medindo 1500 x 8400mm</v>
          </cell>
          <cell r="C7516" t="str">
            <v>un</v>
          </cell>
        </row>
        <row r="7517">
          <cell r="A7517" t="str">
            <v>15.002.0691-A</v>
          </cell>
          <cell r="B7517" t="str">
            <v>Sumidouro cilíndrico, ligado a fossa, medindo 2000 x 5200mm, em anéis de concreto pré-moldado, exclusive fossa e manilhas.  FORNECIMENTO e COLOCAÇÃO</v>
          </cell>
          <cell r="C7517" t="str">
            <v>un</v>
          </cell>
        </row>
        <row r="7518">
          <cell r="A7518" t="str">
            <v>15.002.0692-0</v>
          </cell>
          <cell r="B7518" t="str">
            <v>Idem item 15.002.0668, medindo 2500 x 3200mm</v>
          </cell>
          <cell r="C7518" t="str">
            <v>un</v>
          </cell>
        </row>
        <row r="7519">
          <cell r="A7519" t="str">
            <v>15.002.0693-0</v>
          </cell>
          <cell r="B7519" t="str">
            <v>Idem item 15.002.0668, medindo 2000 x 6000mm</v>
          </cell>
          <cell r="C7519" t="str">
            <v>un</v>
          </cell>
        </row>
        <row r="7520">
          <cell r="A7520" t="str">
            <v>15.002.0694-0</v>
          </cell>
          <cell r="B7520" t="str">
            <v>Idem item 15.002.0668, medindo 2500 x 4000mm</v>
          </cell>
          <cell r="C7520" t="str">
            <v>un</v>
          </cell>
        </row>
        <row r="7521">
          <cell r="A7521" t="str">
            <v>15.002.0695-0</v>
          </cell>
          <cell r="B7521" t="str">
            <v>Idem item 15.002.0668, medindo 3000 x 2800mm</v>
          </cell>
          <cell r="C7521" t="str">
            <v>un</v>
          </cell>
        </row>
        <row r="7522">
          <cell r="A7522" t="str">
            <v>15.002.0696-0</v>
          </cell>
          <cell r="B7522" t="str">
            <v>Idem item 15.002.0668, medindo 2000 x 8400mm</v>
          </cell>
          <cell r="C7522" t="str">
            <v>un</v>
          </cell>
        </row>
        <row r="7523">
          <cell r="A7523" t="str">
            <v>15.002.0697-0</v>
          </cell>
          <cell r="B7523" t="str">
            <v>Idem item 15.002.0668, medindo 2500 x 5600mm</v>
          </cell>
          <cell r="C7523" t="str">
            <v>un</v>
          </cell>
        </row>
        <row r="7524">
          <cell r="A7524" t="str">
            <v>15.002.0698-0</v>
          </cell>
          <cell r="B7524" t="str">
            <v>Idem item 15.002.0668, medindo 3000 x 4000mm</v>
          </cell>
          <cell r="C7524" t="str">
            <v>un</v>
          </cell>
        </row>
        <row r="7525">
          <cell r="A7525" t="str">
            <v>15.002.0699-0</v>
          </cell>
          <cell r="B7525" t="str">
            <v>Idem item 15.002.0668, medindo 2500 x 7600mm</v>
          </cell>
          <cell r="C7525" t="str">
            <v>un</v>
          </cell>
        </row>
        <row r="7526">
          <cell r="A7526" t="str">
            <v>15.002.0700-0</v>
          </cell>
          <cell r="B7526" t="str">
            <v>Idem item 15.002.0668, medindo 3000 x 5200mm</v>
          </cell>
          <cell r="C7526" t="str">
            <v>un</v>
          </cell>
        </row>
        <row r="7527">
          <cell r="A7527" t="str">
            <v>15.002.0701-0</v>
          </cell>
          <cell r="B7527" t="str">
            <v>Idem item 15.002.0668, medindo 2500 x 9200mm</v>
          </cell>
          <cell r="C7527" t="str">
            <v>un</v>
          </cell>
        </row>
        <row r="7528">
          <cell r="A7528" t="str">
            <v>15.002.0702-0</v>
          </cell>
          <cell r="B7528" t="str">
            <v>Idem item 15.002.0668, medindo 3000 x 6400mm</v>
          </cell>
          <cell r="C7528" t="str">
            <v>un</v>
          </cell>
        </row>
        <row r="7529">
          <cell r="A7529" t="str">
            <v>15.002.0703-0</v>
          </cell>
          <cell r="B7529" t="str">
            <v>Idem item 15.002.0668, medindo 3000 x 7600mm</v>
          </cell>
          <cell r="C7529" t="str">
            <v>un</v>
          </cell>
        </row>
        <row r="7530">
          <cell r="A7530" t="str">
            <v>15.002.0704-0</v>
          </cell>
          <cell r="B7530" t="str">
            <v>Idem item 15.002.0668, medindo 3000 x 8800mm</v>
          </cell>
          <cell r="C7530" t="str">
            <v>un</v>
          </cell>
        </row>
        <row r="7531">
          <cell r="A7531" t="str">
            <v>15.002.0705-0</v>
          </cell>
          <cell r="B7531" t="str">
            <v>Idem item 15.002.0668, medindo 3000 x 10000mm</v>
          </cell>
          <cell r="C7531" t="str">
            <v>un</v>
          </cell>
        </row>
        <row r="7532">
          <cell r="A7532" t="str">
            <v>15.002.0706-0</v>
          </cell>
          <cell r="B7532" t="str">
            <v>Idem item 15.002.0668, medindo 3000 x 11200mm</v>
          </cell>
          <cell r="C7532" t="str">
            <v>un</v>
          </cell>
        </row>
        <row r="7533">
          <cell r="A7533" t="str">
            <v>15.002.0707-0</v>
          </cell>
          <cell r="B7533" t="str">
            <v>Idem item 15.002.0668, medindo 3000 x 12400mm</v>
          </cell>
          <cell r="C7533" t="str">
            <v>un</v>
          </cell>
        </row>
        <row r="7534">
          <cell r="A7534" t="str">
            <v>15.003.0023-0</v>
          </cell>
          <cell r="B7534" t="str">
            <v>Coluna de ferro galvanizado no diâmetro de 3/4”, exclusive peças de derivação.  FORNECIMENTO e COLOCAÇÃO</v>
          </cell>
          <cell r="C7534" t="str">
            <v>m</v>
          </cell>
        </row>
        <row r="7535">
          <cell r="A7535" t="str">
            <v>15.003.0024-0</v>
          </cell>
          <cell r="B7535" t="str">
            <v>Idem item 15.003.0023, no diâmetro de 1”</v>
          </cell>
          <cell r="C7535" t="str">
            <v>m</v>
          </cell>
        </row>
        <row r="7536">
          <cell r="A7536" t="str">
            <v>15.003.0025-1</v>
          </cell>
          <cell r="B7536" t="str">
            <v>Idem item 15.003.0023, no diâmetro de 1.1/4”</v>
          </cell>
          <cell r="C7536" t="str">
            <v>m</v>
          </cell>
        </row>
        <row r="7537">
          <cell r="A7537" t="str">
            <v>15.003.0026-1</v>
          </cell>
          <cell r="B7537" t="str">
            <v>Idem item 15.003.0023, no diâmetro de 1.1/2”</v>
          </cell>
          <cell r="C7537" t="str">
            <v>m</v>
          </cell>
        </row>
        <row r="7538">
          <cell r="A7538" t="str">
            <v>15.003.0027-1</v>
          </cell>
          <cell r="B7538" t="str">
            <v>Idem item 15.003.0023, no diâmetro de 2”</v>
          </cell>
          <cell r="C7538" t="str">
            <v>m</v>
          </cell>
        </row>
        <row r="7539">
          <cell r="A7539" t="str">
            <v>15.003.0028-0</v>
          </cell>
          <cell r="B7539" t="str">
            <v>Idem item 15.003.0023, no diâmetro de 2.1/2”</v>
          </cell>
          <cell r="C7539" t="str">
            <v>m</v>
          </cell>
        </row>
        <row r="7540">
          <cell r="A7540" t="str">
            <v>15.003.0066-0</v>
          </cell>
          <cell r="B7540" t="str">
            <v>Instalação e assentamento de aquecedor a gás encanado, (exclusive fornecimento do aparelho), compreendendo: 8m de tubo de cobre, classe I de 22mm, conexões e chaminé de alumínio e veneziana</v>
          </cell>
          <cell r="C7540" t="str">
            <v>un</v>
          </cell>
        </row>
        <row r="7541">
          <cell r="A7541" t="str">
            <v>15.003.0068-0</v>
          </cell>
          <cell r="B7541" t="str">
            <v>Instalação e assentamento de fogão a gás encanado (exclusive fornecimento do aparelho), compreendendo:  25,00m de tubo de ferro galvanizado de 1”, conexões e registro</v>
          </cell>
          <cell r="C7541" t="str">
            <v>un</v>
          </cell>
        </row>
        <row r="7542">
          <cell r="A7542" t="str">
            <v>15.003.0069-0</v>
          </cell>
          <cell r="B7542" t="str">
            <v>Instalação e assentamento de fogão a gás liquefeito de petróleo (exclusive fornecimento do aparelho), compreendendo:  5,00m de tubo de ferro galvanizado de 1/2”, conexões, reguladores e demais peças necessárias</v>
          </cell>
          <cell r="C7542" t="str">
            <v>un</v>
          </cell>
        </row>
        <row r="7543">
          <cell r="A7543" t="str">
            <v>15.003.0073-0</v>
          </cell>
          <cell r="B7543" t="str">
            <v>Instalação completa de aquecedor a gás encanado ou liquefeito de petróleo (exclusive fornecimento do aparelho), compreendendo:  8,00m de tubo de ferro galvanizado de 3/4”, conexões e chaminé de alumínio</v>
          </cell>
          <cell r="C7543" t="str">
            <v>un</v>
          </cell>
        </row>
        <row r="7544">
          <cell r="A7544" t="str">
            <v>15.003.0177-0</v>
          </cell>
          <cell r="B7544" t="str">
            <v>Ralo de cobertura semi-esférico (tipo abacaxi), com 3”.  FORNECIMENTO e COLOCAÇÃO</v>
          </cell>
          <cell r="C7544" t="str">
            <v>un</v>
          </cell>
        </row>
        <row r="7545">
          <cell r="A7545" t="str">
            <v>15.003.0178-0</v>
          </cell>
          <cell r="B7545" t="str">
            <v>Idem item 15.003.0177, com 4”</v>
          </cell>
          <cell r="C7545" t="str">
            <v>un</v>
          </cell>
        </row>
        <row r="7546">
          <cell r="A7546" t="str">
            <v>15.003.0180-0</v>
          </cell>
          <cell r="B7546" t="str">
            <v>Idem item 15.003.0177, com 6”</v>
          </cell>
          <cell r="C7546" t="str">
            <v>un</v>
          </cell>
        </row>
        <row r="7547">
          <cell r="A7547" t="str">
            <v>15.003.0185-0</v>
          </cell>
          <cell r="B7547" t="str">
            <v>Grelha para águas pluviais, com caixilho nas dimensões de 15 x 15cm. FORNECIMENTO e COLOCAÇÃO</v>
          </cell>
          <cell r="C7547" t="str">
            <v>un</v>
          </cell>
        </row>
        <row r="7548">
          <cell r="A7548" t="str">
            <v>15.003.0186-0</v>
          </cell>
          <cell r="B7548" t="str">
            <v>Idem item 15.003.0185, nas dimensões de 50 x 50cm</v>
          </cell>
          <cell r="C7548" t="str">
            <v>un</v>
          </cell>
        </row>
        <row r="7549">
          <cell r="A7549" t="str">
            <v>15.003.0190-0</v>
          </cell>
          <cell r="B7549" t="str">
            <v>Obs.: vide tubos de ferro fundido linha predial na família 06.008 - Ralo sifonado de ferro fundido para banheiro social DN=150mm, composto de 4 entradas DN=50mm e uma saída DN=75mm, conforme projeto de norma ABNT 02.243.25-16 (NBR 9651), revestido interna e externamente com epóxi na cor vermelha,  aplicado pelo sistema eletrostático. FORNECIMENTO e ASSENTAMENTO</v>
          </cell>
          <cell r="C7549" t="str">
            <v>un</v>
          </cell>
        </row>
        <row r="7550">
          <cell r="A7550" t="str">
            <v>15.003.0192-0</v>
          </cell>
          <cell r="B7550" t="str">
            <v>Ralo sifonado de ferro fundido para banheiro de serviço DN=100mm, composto de uma entrada e uma saída DN=50mm (PVC 40mm internamente), conforme projeto de norma ABNT 02.243.25-16 (NBR 9651), revestido interna e externamente com epóxi na cor vermelha, aplicado pelo sistema eletrostático. FORNECIMENTO e ASSENTAMENTO</v>
          </cell>
          <cell r="C7550" t="str">
            <v>un</v>
          </cell>
        </row>
        <row r="7551">
          <cell r="A7551" t="str">
            <v>15.003.0193-0</v>
          </cell>
          <cell r="B7551" t="str">
            <v>Ralo seco de ferro fundido com saída vertical, composto de entrada superior DN=100mm e saída vertical DN=50mm, conforme projeto de norma ABNT 02.243.25-16 (NBR 9651), revestido interna e externamente com epóxi na cor vermelha aplicado pelo sistema eletrostático. FORNECIMENTO e ASSENTAMENTO</v>
          </cell>
          <cell r="C7551" t="str">
            <v>un</v>
          </cell>
        </row>
        <row r="7552">
          <cell r="A7552" t="str">
            <v>15.003.0194-0</v>
          </cell>
          <cell r="B7552" t="str">
            <v>Ralo seco de ferro fundido para box, com saída horizontal,  composto de entrada superior DN=100mm e saída horizontal DN=50mm, conforme projeto de norma ABNT 02.243.25-16 (NBR 9651), revestido interna e externamente com epóxi na cor vermelha aplicado pelo sistema eletrostático. FORNECIMENTO e ASSENTAMENTO</v>
          </cell>
          <cell r="C7552" t="str">
            <v>un</v>
          </cell>
        </row>
        <row r="7553">
          <cell r="A7553" t="str">
            <v>15.003.0200-0</v>
          </cell>
          <cell r="B7553" t="str">
            <v>Mangueira “Seal Tube” com capa alma, diâmetro de 1/2". FORNECIMENTO e COLOCAÇÃO</v>
          </cell>
          <cell r="C7553" t="str">
            <v>m</v>
          </cell>
        </row>
        <row r="7554">
          <cell r="A7554" t="str">
            <v>15.003.0202-0</v>
          </cell>
          <cell r="B7554" t="str">
            <v>Idem item 15.003.0200, sendo diâmetro de 3/4”</v>
          </cell>
          <cell r="C7554" t="str">
            <v>m</v>
          </cell>
        </row>
        <row r="7555">
          <cell r="A7555" t="str">
            <v>15.003.0204-0</v>
          </cell>
          <cell r="B7555" t="str">
            <v>Idem item 15.003.0200, sendo diâmetro de 1”</v>
          </cell>
          <cell r="C7555" t="str">
            <v>m</v>
          </cell>
        </row>
        <row r="7556">
          <cell r="A7556" t="str">
            <v>15.003.0206-0</v>
          </cell>
          <cell r="B7556" t="str">
            <v>Idem item 15.003.0200, sendo diâmetro de 1.1/4”</v>
          </cell>
          <cell r="C7556" t="str">
            <v>m</v>
          </cell>
        </row>
        <row r="7557">
          <cell r="A7557" t="str">
            <v>15.003.0208-0</v>
          </cell>
          <cell r="B7557" t="str">
            <v>Idem item 15.003.0200, sendo diâmetro de 1.1/2”</v>
          </cell>
          <cell r="C7557" t="str">
            <v>m</v>
          </cell>
        </row>
        <row r="7558">
          <cell r="A7558" t="str">
            <v>15.003.0210-0</v>
          </cell>
          <cell r="B7558" t="str">
            <v>Idem item 15.003.0200, sendo diâmetro de 2”</v>
          </cell>
          <cell r="C7558" t="str">
            <v>m</v>
          </cell>
        </row>
        <row r="7559">
          <cell r="A7559" t="str">
            <v>15.003.0212-0</v>
          </cell>
          <cell r="B7559" t="str">
            <v>Idem item 15.003.0200, sendo diâmetro de 2.1/2”</v>
          </cell>
          <cell r="C7559" t="str">
            <v>m</v>
          </cell>
        </row>
        <row r="7560">
          <cell r="A7560" t="str">
            <v>15.003.0214-0</v>
          </cell>
          <cell r="B7560" t="str">
            <v>Idem item 15.003.0200, sendo diâmetro de 3”</v>
          </cell>
          <cell r="C7560" t="str">
            <v>m</v>
          </cell>
        </row>
        <row r="7561">
          <cell r="A7561" t="str">
            <v>15.003.0216-0</v>
          </cell>
          <cell r="B7561" t="str">
            <v>Idem item 15.003.0200, sendo diâmetro de 4”</v>
          </cell>
          <cell r="C7561" t="str">
            <v>m</v>
          </cell>
        </row>
        <row r="7562">
          <cell r="A7562" t="str">
            <v>15.003.0350-0</v>
          </cell>
          <cell r="B7562" t="str">
            <v>Suporte com 2 chumbadores, para fixação de tubulações no diâmetro interno de 1/2” até 1”.  FORNECIMENTO e COLOCAÇÃO</v>
          </cell>
          <cell r="C7562" t="str">
            <v>un</v>
          </cell>
        </row>
        <row r="7563">
          <cell r="A7563" t="str">
            <v>15.003.0351-0</v>
          </cell>
          <cell r="B7563" t="str">
            <v>Idem item 15.003.0350, para suporte duplo, prendendo 2 canalizações</v>
          </cell>
          <cell r="C7563" t="str">
            <v>un</v>
          </cell>
        </row>
        <row r="7564">
          <cell r="A7564" t="str">
            <v>15.003.0352-0</v>
          </cell>
          <cell r="B7564" t="str">
            <v>Suporte com 2 chumbadores, para fixação de tubulações no diâmetro interno de 1.1/4” e 1.1/2”.  FORNECIMENTO e COLOCAÇÃO</v>
          </cell>
          <cell r="C7564" t="str">
            <v>un</v>
          </cell>
        </row>
        <row r="7565">
          <cell r="A7565" t="str">
            <v>15.003.0353-0</v>
          </cell>
          <cell r="B7565" t="str">
            <v>Idem item 15.003.0352, para suporte duplo, prendendo 2 canalizações</v>
          </cell>
          <cell r="C7565" t="str">
            <v>un</v>
          </cell>
        </row>
        <row r="7566">
          <cell r="A7566" t="str">
            <v>15.003.0354-1</v>
          </cell>
          <cell r="B7566" t="str">
            <v>Suporte com 2 chumbadores, para fixação de tubulações no diâmetro interno de 2”.  FORNECIMENTO e COLOCAÇÃO</v>
          </cell>
          <cell r="C7566" t="str">
            <v>un</v>
          </cell>
        </row>
        <row r="7567">
          <cell r="A7567" t="str">
            <v>15.003.0355-0</v>
          </cell>
          <cell r="B7567" t="str">
            <v>Idem item 15.003.0354, para suporte duplo, prendendo 2 canalizações</v>
          </cell>
          <cell r="C7567" t="str">
            <v>un</v>
          </cell>
        </row>
        <row r="7568">
          <cell r="A7568" t="str">
            <v>15.003.0356-1</v>
          </cell>
          <cell r="B7568" t="str">
            <v>Suporte com 2 chumbadores, para fixação de tubulações no diâmetro interno de 2.1/2” e 3”.  FORNECIMENTO e COLOCAÇÃO</v>
          </cell>
          <cell r="C7568" t="str">
            <v>un</v>
          </cell>
        </row>
        <row r="7569">
          <cell r="A7569" t="str">
            <v>15.003.0357-0</v>
          </cell>
          <cell r="B7569" t="str">
            <v>Idem item 15.003.0356, para suporte duplo, prendendo 2 canalizações</v>
          </cell>
          <cell r="C7569" t="str">
            <v>un</v>
          </cell>
        </row>
        <row r="7570">
          <cell r="A7570" t="str">
            <v>15.003.0358-1</v>
          </cell>
          <cell r="B7570" t="str">
            <v>Suporte com 2 chumbadores, para fixação de tubulações no diâmetro interno de 4” e 6”.  FORNECIMENTO e COLOCAÇÃO</v>
          </cell>
          <cell r="C7570" t="str">
            <v>un</v>
          </cell>
        </row>
        <row r="7571">
          <cell r="A7571" t="str">
            <v>15.003.0359-0</v>
          </cell>
          <cell r="B7571" t="str">
            <v>Idem item 15.003.0358, para suporte duplo, prendendo 2 canalizações</v>
          </cell>
          <cell r="C7571" t="str">
            <v>un</v>
          </cell>
        </row>
        <row r="7572">
          <cell r="A7572" t="str">
            <v>15.003.0370-0</v>
          </cell>
          <cell r="B7572" t="str">
            <v>Fixação através de pino cravado com pistola e fita metálica recartilhada, de tubulações com diâmetros internos variáveis de 1/2” a 4”, compondo-se de fita de 17mm de largura e 0,50m de comprimento e conjunto com cursor e suporte “Y” em caixa de 25 peças (sistema de suspensão leve, carga de ruptura 120kg).  Utilização:  instalações aparentes de água, esgoto e eletricidade</v>
          </cell>
          <cell r="C7572" t="str">
            <v>un</v>
          </cell>
        </row>
        <row r="7573">
          <cell r="A7573" t="str">
            <v>15.003.0371-0</v>
          </cell>
          <cell r="B7573" t="str">
            <v>Fixação através de pino cravado com pistola e fita metálica perfurada, de tubulações com diâmetros internos variáveis de 1/2” a 2”, compondo-se de fita de 17mm de largura e 0,50m de comprimento e conjunto com:  porca alta de 1/4”, parafuso cabeça sextavada de 1/4” x 1/2” e junção alta de duas garras (sistema de suspensão extra-leve, carga de ruptura 30kg).  Utilização:  instalações aparentes de água, esgoto e eletricidade</v>
          </cell>
          <cell r="C7573" t="str">
            <v>un</v>
          </cell>
        </row>
        <row r="7574">
          <cell r="A7574" t="str">
            <v>15.003.0372-0</v>
          </cell>
          <cell r="B7574" t="str">
            <v>Idem item 15.003.0371, com diâmetro interno variável de 1/2” a 4”, fita de 19mm de largura e 0,50m de comprimento.  (Sistema suspensão leve, carga de ruptura 40kg)</v>
          </cell>
          <cell r="C7574" t="str">
            <v>un</v>
          </cell>
        </row>
        <row r="7575">
          <cell r="A7575" t="str">
            <v>15.003.0373-0</v>
          </cell>
          <cell r="B7575" t="str">
            <v>Idem item 15.003.0371, com diâmetro interno variável de 2” a 6”, fita de 25mm de largura e 0,50m de comprimento, inclusive suporte “U” e reforço de suporte (sistema de suspensão pesado, carga de ruptura 225kg).  Utilização:  instalações especiais</v>
          </cell>
          <cell r="C7575" t="str">
            <v>un</v>
          </cell>
        </row>
        <row r="7576">
          <cell r="A7576" t="str">
            <v>15.003.0390-0</v>
          </cell>
          <cell r="B7576" t="str">
            <v>Abraçadeira de fixação, tipo copo, estampada em chapa de ferro zincada, composta de canopla, parafusos e abraçadeiras propriamente dita, no diâmetro 1/2”.  FORNECIMENTO e COLOCAÇÃO</v>
          </cell>
          <cell r="C7576" t="str">
            <v>un</v>
          </cell>
        </row>
        <row r="7577">
          <cell r="A7577" t="str">
            <v>15.003.0391-0</v>
          </cell>
          <cell r="B7577" t="str">
            <v>Idem item 15.003.0390, no diâmetro 3/4”</v>
          </cell>
          <cell r="C7577" t="str">
            <v>un</v>
          </cell>
        </row>
        <row r="7578">
          <cell r="A7578" t="str">
            <v>15.003.0392-0</v>
          </cell>
          <cell r="B7578" t="str">
            <v>Idem item 15.003.0390, no diâmetro 1”</v>
          </cell>
          <cell r="C7578" t="str">
            <v>un</v>
          </cell>
        </row>
        <row r="7579">
          <cell r="A7579" t="str">
            <v>15.003.0393-0</v>
          </cell>
          <cell r="B7579" t="str">
            <v>Idem item 15.003.0390, no diâmetro 1.1/4”</v>
          </cell>
          <cell r="C7579" t="str">
            <v>un</v>
          </cell>
        </row>
        <row r="7580">
          <cell r="A7580" t="str">
            <v>15.003.0394-0</v>
          </cell>
          <cell r="B7580" t="str">
            <v>Idem item 15.003.0390, no diâmetro 1.1/2”</v>
          </cell>
          <cell r="C7580" t="str">
            <v>un</v>
          </cell>
        </row>
        <row r="7581">
          <cell r="A7581" t="str">
            <v>15.003.0395-0</v>
          </cell>
          <cell r="B7581" t="str">
            <v>Idem item 15.003.0390, no diâmetro 2”</v>
          </cell>
          <cell r="C7581" t="str">
            <v>un</v>
          </cell>
        </row>
        <row r="7582">
          <cell r="A7582" t="str">
            <v>15.003.0396-0</v>
          </cell>
          <cell r="B7582" t="str">
            <v>Idem item 15.003.0390, no diâmetro 2.1/2”</v>
          </cell>
          <cell r="C7582" t="str">
            <v>un</v>
          </cell>
        </row>
        <row r="7583">
          <cell r="A7583" t="str">
            <v>15.003.0397-0</v>
          </cell>
          <cell r="B7583" t="str">
            <v>Idem item 15.003.0390, no diâmetro 3”</v>
          </cell>
          <cell r="C7583" t="str">
            <v>un</v>
          </cell>
        </row>
        <row r="7584">
          <cell r="A7584" t="str">
            <v>15.003.0398-0</v>
          </cell>
          <cell r="B7584" t="str">
            <v>Idem item 15.003.0390, no diâmetro 4”</v>
          </cell>
          <cell r="C7584" t="str">
            <v>un</v>
          </cell>
        </row>
        <row r="7585">
          <cell r="A7585" t="str">
            <v>15.003.0500-0</v>
          </cell>
          <cell r="B7585" t="str">
            <v>Sprinkler, bico de 1/2". FORNECIMENTO e COLOCAÇÃO</v>
          </cell>
          <cell r="C7585" t="str">
            <v>un</v>
          </cell>
        </row>
        <row r="7586">
          <cell r="A7586" t="str">
            <v>15.003.0505-0</v>
          </cell>
          <cell r="B7586" t="str">
            <v>Sprinkler, cruzeta de ferro galvanizado de 2.1/2”. FORNECIMENTO e COLOCAÇÃO</v>
          </cell>
          <cell r="C7586" t="str">
            <v>un</v>
          </cell>
        </row>
        <row r="7587">
          <cell r="A7587" t="str">
            <v>15.003.0510-0</v>
          </cell>
          <cell r="B7587" t="str">
            <v>Sprinkler, joelho de 45º de ferro galvanizado de 2.1/2”. FORNECIMENTO e COLOCAÇÃO</v>
          </cell>
          <cell r="C7587" t="str">
            <v>un</v>
          </cell>
        </row>
        <row r="7588">
          <cell r="A7588" t="str">
            <v>15.003.0515-0</v>
          </cell>
          <cell r="B7588" t="str">
            <v>Sprinkler, redução de ferro galvanizado de 2.1/2” x 2”. FORNECIMENTO e COLOCAÇÃO</v>
          </cell>
          <cell r="C7588" t="str">
            <v>un</v>
          </cell>
        </row>
        <row r="7589">
          <cell r="A7589" t="str">
            <v>15.003.0550-0</v>
          </cell>
          <cell r="B7589" t="str">
            <v>Tubo de ferro galvanizado com diâmetro de 2.1/2”, com costura, para instalação de incêndio enterrada, inclusive conexões e proteção anticorrosiva. FORNECIMENTO e COLOCAÇÃO</v>
          </cell>
          <cell r="C7589" t="str">
            <v>m</v>
          </cell>
        </row>
        <row r="7590">
          <cell r="A7590" t="str">
            <v>15.003.0552-0</v>
          </cell>
          <cell r="B7590" t="str">
            <v>Idem item 15.003.0550, com diâmetro de 3”</v>
          </cell>
          <cell r="C7590" t="str">
            <v>m</v>
          </cell>
        </row>
        <row r="7591">
          <cell r="A7591" t="str">
            <v>15.003.0600-0</v>
          </cell>
          <cell r="B7591" t="str">
            <v>Rodapé metálico, calha tripla, para instalações elétricas, telefônica e dados, construídos em chapa de aço pré galvanizado, inclusive todos os acessórios, montagem, caixa para 4 tomadas de eletricidade e lógica. FORNECIMENTO e COLOCAÇÃO</v>
          </cell>
          <cell r="C7591" t="str">
            <v>m</v>
          </cell>
        </row>
        <row r="7592">
          <cell r="A7592" t="str">
            <v>15.003.0650-0</v>
          </cell>
          <cell r="B7592" t="str">
            <v>Idem item 15.003.0600, sendo calha dupla</v>
          </cell>
          <cell r="C7592" t="str">
            <v>m</v>
          </cell>
        </row>
        <row r="7593">
          <cell r="A7593" t="str">
            <v>15.004.0010-A</v>
          </cell>
          <cell r="B7593" t="str">
            <v>Alça para barrilete de distribuição, do tipo concentrado, sob reservatório duplo, inclusive ramais para extravasor e limpeza compreendendo: 5,50m de tubo de PVC 50mm, registros e conexões. FORNECIMENTO e INSTALAÇÃO</v>
          </cell>
          <cell r="C7593" t="str">
            <v>un</v>
          </cell>
        </row>
        <row r="7594">
          <cell r="A7594" t="str">
            <v>15.004.0011-0</v>
          </cell>
          <cell r="B7594" t="str">
            <v>Idem item 15.004.0010, no diâmetro de 60mm</v>
          </cell>
          <cell r="C7594" t="str">
            <v>un</v>
          </cell>
        </row>
        <row r="7595">
          <cell r="A7595" t="str">
            <v>15.004.0012-0</v>
          </cell>
          <cell r="B7595" t="str">
            <v>Idem item 15.004.0010, no diâmetro de 75mm</v>
          </cell>
          <cell r="C7595" t="str">
            <v>un</v>
          </cell>
        </row>
        <row r="7596">
          <cell r="A7596" t="str">
            <v>15.004.0013-0</v>
          </cell>
          <cell r="B7596" t="str">
            <v>Idem item 15.004.0010, no diâmetro de 85mm</v>
          </cell>
          <cell r="C7596" t="str">
            <v>un</v>
          </cell>
        </row>
        <row r="7597">
          <cell r="A7597" t="str">
            <v>15.004.0014-0</v>
          </cell>
          <cell r="B7597" t="str">
            <v>Idem item 15.004.0010, no diâmetro de 110mm</v>
          </cell>
          <cell r="C7597" t="str">
            <v>un</v>
          </cell>
        </row>
        <row r="7598">
          <cell r="A7598" t="str">
            <v>15.004.0023-0</v>
          </cell>
          <cell r="B7598" t="str">
            <v>Coluna de PVC, de diâmetro 25mm, exclusive peças de derivação e rasgo em alvenaria.  FORNECIMENTO e ASSENTAMENTO</v>
          </cell>
          <cell r="C7598" t="str">
            <v>m</v>
          </cell>
        </row>
        <row r="7599">
          <cell r="A7599" t="str">
            <v>15.004.0024-A</v>
          </cell>
          <cell r="B7599" t="str">
            <v>Coluna de PVC, de diâmetro 32mm, exclusive peças de derivação e rasgo em alvenaria.  FORNECIMENTO e ASSENTAMENTO</v>
          </cell>
          <cell r="C7599" t="str">
            <v>m</v>
          </cell>
        </row>
        <row r="7600">
          <cell r="A7600" t="str">
            <v>15.004.0025-0</v>
          </cell>
          <cell r="B7600" t="str">
            <v>Idem item 15.004.0023, no diâmetro de 40mm</v>
          </cell>
          <cell r="C7600" t="str">
            <v>m</v>
          </cell>
        </row>
        <row r="7601">
          <cell r="A7601" t="str">
            <v>15.004.0026-A</v>
          </cell>
          <cell r="B7601" t="str">
            <v>Coluna de PVC, de diâmetro 50mm, exclusive peças de derivação e rasgo em alvenaria.  FORNECIMENTO e ASSENTAMENTO</v>
          </cell>
          <cell r="C7601" t="str">
            <v>m</v>
          </cell>
        </row>
        <row r="7602">
          <cell r="A7602" t="str">
            <v>15.004.0027-0</v>
          </cell>
          <cell r="B7602" t="str">
            <v>Idem item 15.004.0023, no diâmetro de 60mm</v>
          </cell>
          <cell r="C7602" t="str">
            <v>m</v>
          </cell>
        </row>
        <row r="7603">
          <cell r="A7603" t="str">
            <v>15.004.0028-0</v>
          </cell>
          <cell r="B7603" t="str">
            <v>Idem item 15.004.0023, no diâmetro de 75mm</v>
          </cell>
          <cell r="C7603" t="str">
            <v>m</v>
          </cell>
        </row>
        <row r="7604">
          <cell r="A7604" t="str">
            <v>15.004.0045-0</v>
          </cell>
          <cell r="B7604" t="str">
            <v>Instalação e assentamento de chuveiro (exclusive fornecimento do aparelho e registro), compreendendo: 5,00m de tubo de PVC de 25mm, ralo seco de PVC 100mm com grelha, 2,00m de tubo de PVC de 40mm e conexões</v>
          </cell>
          <cell r="C7604" t="str">
            <v>un</v>
          </cell>
        </row>
        <row r="7605">
          <cell r="A7605" t="str">
            <v>15.004.0046-A</v>
          </cell>
          <cell r="B7605" t="str">
            <v>Instalação e assentamento de chuveiro elétrico incluindo 30,00m de fio 4mm² (exclusive fornecimento do aparelho e registro), compreendendo: 6,00m de tubo de PVC de 3/4" e conexoes, ralo seco de PVC 100mm com grelha, 2,00m de tubo de PVC de 40mm e conexões</v>
          </cell>
          <cell r="C7605" t="str">
            <v>un</v>
          </cell>
        </row>
        <row r="7606">
          <cell r="A7606" t="str">
            <v>15.004.0050-A</v>
          </cell>
          <cell r="B7606" t="str">
            <v>Instalação e assentamento de mictório (exclusive fornecimento do aparelho), compreendendo:  3,00m de tubo de PVC de 25mm, 1,50m de tubos de PVC de 40mm e 50mm, cada, conexões e ralo sifonado de PVC com 100 x 100 x 50mm, com tampa cega</v>
          </cell>
          <cell r="C7606" t="str">
            <v>un</v>
          </cell>
        </row>
        <row r="7607">
          <cell r="A7607" t="str">
            <v>15.004.0051-0</v>
          </cell>
          <cell r="B7607" t="str">
            <v>Idem item 15.004.0050, exclusive ralo sifonado com tampa cega</v>
          </cell>
          <cell r="C7607" t="str">
            <v>un</v>
          </cell>
        </row>
        <row r="7608">
          <cell r="A7608" t="str">
            <v>15.004.0053-0</v>
          </cell>
          <cell r="B7608" t="str">
            <v>Instalação e assentamento de mictório tipo calha (exclusive fornecimento do aparelho), compreendendo:  3,00m de tubo de PVC de 25mm, registro de gaveta, 2,00m de tubo de PVC de 40mm e 50mm, cada, conexões e caixa sifonada de PVC com 100 x 100 x 50mm, com tampa cega</v>
          </cell>
          <cell r="C7608" t="str">
            <v>un</v>
          </cell>
        </row>
        <row r="7609">
          <cell r="A7609" t="str">
            <v>15.004.0055-0</v>
          </cell>
          <cell r="B7609" t="str">
            <v>Instalação e assentamento de banheira (exclusive fornecimento do aparelho), compreendendo:  3,00m de tubo de PVC de 25mm, 3,00m de tubo PVC de 40mm e conexões</v>
          </cell>
          <cell r="C7609" t="str">
            <v>un</v>
          </cell>
        </row>
        <row r="7610">
          <cell r="A7610" t="str">
            <v>15.004.0058-0</v>
          </cell>
          <cell r="B7610" t="str">
            <v>Instalação e assentamento de bidê (exclusive fornecimento do aparelho), compreendendo:  3,00m de tubo PVC de 25mm, 2,00m de tubo de PVC de 40mm e conexões</v>
          </cell>
          <cell r="C7610" t="str">
            <v>un</v>
          </cell>
        </row>
        <row r="7611">
          <cell r="A7611" t="str">
            <v>15.004.0059-A</v>
          </cell>
          <cell r="B7611" t="str">
            <v>Instalação e assentamento de duchinha manual para banheiro (exclusive fornecimento do aparelho), compreendendo:  3,00m de tubo de PVC de 25mm e conexões</v>
          </cell>
          <cell r="C7611" t="str">
            <v>un</v>
          </cell>
        </row>
        <row r="7612">
          <cell r="A7612" t="str">
            <v>15.004.0060-B</v>
          </cell>
          <cell r="B7612" t="str">
            <v>Instalação e assentamento de pia com 1 cuba (exclusive fornecimento do aparelho), compreendendo:  3,00m de tubo de PVC de 25mm, 3,00m de tubo PVC de 50mm e conexões</v>
          </cell>
          <cell r="C7612" t="str">
            <v>un</v>
          </cell>
        </row>
        <row r="7613">
          <cell r="A7613" t="str">
            <v>15.004.0061-A</v>
          </cell>
          <cell r="B7613" t="str">
            <v xml:space="preserve">Instalação e assentamento de pia com 2 cuba (exclusive fornecimento do aparelho), compreendendo:  3,00m de tubo de PVC de 25mm, 3,00m de tubo PVC de 50mm e conexões                        </v>
          </cell>
          <cell r="C7613" t="str">
            <v>un</v>
          </cell>
        </row>
        <row r="7614">
          <cell r="A7614" t="str">
            <v>15.004.0062-0</v>
          </cell>
          <cell r="B7614" t="str">
            <v>Idem item 15.004.0060, com cuba dupla</v>
          </cell>
          <cell r="C7614" t="str">
            <v>un</v>
          </cell>
        </row>
        <row r="7615">
          <cell r="A7615" t="str">
            <v>15.004.0063-A</v>
          </cell>
          <cell r="B7615" t="str">
            <v>Instalação e assentamento de lavatório de uma torneira (exclusive fornecimento do aparelho), compreendendo:  3,00m de tubo de PVC de 25mm, 2,00m de tubo PVC de 40mm, rabichos e conexões</v>
          </cell>
          <cell r="C7615" t="str">
            <v>un</v>
          </cell>
        </row>
        <row r="7616">
          <cell r="A7616" t="str">
            <v>15.004.0064-0</v>
          </cell>
          <cell r="B7616" t="str">
            <v>Idem item 15.004.0063, com 2 torneiras</v>
          </cell>
          <cell r="C7616" t="str">
            <v>un</v>
          </cell>
        </row>
        <row r="7617">
          <cell r="A7617" t="str">
            <v>15.004.0065-0</v>
          </cell>
          <cell r="B7617" t="str">
            <v>Instalação e assentamento de filtro residencial (exclusive fornecimento do aparelho), compreendendo:  2,00m de tubo de PVC de 25mm e conexões</v>
          </cell>
          <cell r="C7617" t="str">
            <v>un</v>
          </cell>
        </row>
        <row r="7618">
          <cell r="A7618" t="str">
            <v>15.004.0067-0</v>
          </cell>
          <cell r="B7618" t="str">
            <v>Instalação e assentamento de filtro industrial (exclusive fornecimento do aparelho), compreendendo:  3,00m de tubo de PVC soldável de 32mm e conexões</v>
          </cell>
          <cell r="C7618" t="str">
            <v>un</v>
          </cell>
        </row>
        <row r="7619">
          <cell r="A7619" t="str">
            <v>15.004.0070-0</v>
          </cell>
          <cell r="B7619" t="str">
            <v>Instalação e assentamento de tanque de serviço (exclusive fornecimento do aparelho), compreendendo:  3,00m de tubo de PVC de 25mm, 3,00m de tubo de PVC de 50mm e conexões</v>
          </cell>
          <cell r="C7619" t="str">
            <v>un</v>
          </cell>
        </row>
        <row r="7620">
          <cell r="A7620" t="str">
            <v>15.004.0074-0</v>
          </cell>
          <cell r="B7620" t="str">
            <v>Instalação e assentamento de bacia turca (exclusive fornecimento do aparelho e da válvula de descarga), compreendendo:  3,00m de tubo de PVC de 50mm, 2,00m de tubo de PVC de 100mm, conexões e montagem</v>
          </cell>
          <cell r="C7620" t="str">
            <v>un</v>
          </cell>
        </row>
        <row r="7621">
          <cell r="A7621" t="str">
            <v>15.004.0075-0</v>
          </cell>
          <cell r="B7621" t="str">
            <v>Instalação e assentamento de caixa de descarga elevada (exclusive fornecimento da caixa), compreendendo:  2,00m de tubo de PVC de 25mm, conexões e montagem</v>
          </cell>
          <cell r="C7621" t="str">
            <v>un</v>
          </cell>
        </row>
        <row r="7622">
          <cell r="A7622" t="str">
            <v>15.004.0080-0</v>
          </cell>
          <cell r="B7622" t="str">
            <v>Instalação e assentamento de caixa de descarga de embutir (exclusive fornecimento da caixa), compreendendo:  2,00m de tubo de PVC de 25mm, 0,80m de tubo de PVC de 40mm, conexões e montagem</v>
          </cell>
          <cell r="C7622" t="str">
            <v>un</v>
          </cell>
        </row>
        <row r="7623">
          <cell r="A7623" t="str">
            <v>15.004.0085-0</v>
          </cell>
          <cell r="B7623" t="str">
            <v>Instalação e assentamento de válvula de descarga (exclusive fornecimento da válvula), compreendendo:  3,00m de tubo de PVC de 50mm, conexões e montagem</v>
          </cell>
          <cell r="C7623" t="str">
            <v>un</v>
          </cell>
        </row>
        <row r="7624">
          <cell r="A7624" t="str">
            <v>15.004.0090-0</v>
          </cell>
          <cell r="B7624" t="str">
            <v>Instalação e colocação de torneira para jardim ou de lavagem (exclusive fornecimento da torneira) compreendendo: 2,00m de tubo de PVC de 20mm e conexões</v>
          </cell>
          <cell r="C7624" t="str">
            <v>un</v>
          </cell>
        </row>
        <row r="7625">
          <cell r="A7625" t="str">
            <v>15.004.0102-1</v>
          </cell>
          <cell r="B7625" t="str">
            <v>Instalação e assentamento de vaso sanitário individual e válvula de descarga (exclusive estes) em pavimento elevado, compreendendo:  instalação hidráulica com 2,00m de tubo de PVC de 50mm, com conexões, até a válvula e após esta até o vaso, ligação de esgotos com 3,00m de tubo de PVC de 100mm aos tubos de queda e ventilação, inclusive conexões, exclusive os tubos de queda e ventilação</v>
          </cell>
          <cell r="C7625" t="str">
            <v>un</v>
          </cell>
        </row>
        <row r="7626">
          <cell r="A7626" t="str">
            <v>15.004.0103-A</v>
          </cell>
          <cell r="B7626" t="str">
            <v>Instalação e assentamento de vaso sanitário individual com caixa acoplado (exclusive estes) em pavimento elevado, compreendendo:  instalação hidráulica com 2,00m de tubo de PVC de 25mm, com conexões, até a a caixa acoplada, ligação de esgotos com 3,00m de tubo de PVC de 100mm aos tubos de queda e ventilação, inclusive conexões, exclusive os tubos de queda e ventilação</v>
          </cell>
          <cell r="C7626" t="str">
            <v>un</v>
          </cell>
        </row>
        <row r="7627">
          <cell r="A7627" t="str">
            <v>15.004.0105-A</v>
          </cell>
          <cell r="B7627" t="str">
            <v>Instalação e assentamento de vaso sanitário individual e válvula de descarga (exclusive estes) em pavimento térreo, compreendendo:  instalação hidráulica com 2,00m de tubo de PVC de 50mm, com conexões, até a válvula e após esta até o vaso, ligação de esgotos com 3,00m de tubo de PVC de 100mm à caixa de inspeção e tubo de ventilação, inclusive conexões, exclusive o tubo de ventilação</v>
          </cell>
          <cell r="C7627" t="str">
            <v>un</v>
          </cell>
        </row>
        <row r="7628">
          <cell r="A7628" t="str">
            <v>15.004.0108-0</v>
          </cell>
          <cell r="B7628" t="str">
            <v>Instalação e assentamento de vaso sanitário individual e caixa de descarga (exclusive estes) em pavimento térreo, compreendendo:  instalação hidráulica com 2,00m de tubo de PVC de 25mm, com conexões, até a caixa e após esta até o vaso, ligação de esgoto com 3,00m de tubo de PVC de 100mm à caixa de inspeção e tubo de ventilação, inclusive conexões, exclusive o tubo de ventilação</v>
          </cell>
          <cell r="C7628" t="str">
            <v>un</v>
          </cell>
        </row>
        <row r="7629">
          <cell r="A7629" t="str">
            <v>15.004.0110-0</v>
          </cell>
          <cell r="B7629" t="str">
            <v xml:space="preserve">Instalação e assentamento de vaso sanitário individual com caixa acoplada (exclusive estes) em pavimento térreo, compreendendo:  instalação hidráulica com 2,00m de tubo de PVC de 25mm, com conexões, até a caixa e após esta até o vaso, ligação de esgoto com 3,00m de tubo de PVC de 100mm à caixa de inspeção e tubo de ventilação, inclusive conexões, exclusive o tubo de ventilação </v>
          </cell>
          <cell r="C7629" t="str">
            <v>un</v>
          </cell>
        </row>
        <row r="7630">
          <cell r="A7630" t="str">
            <v>15.004.0125-0</v>
          </cell>
          <cell r="B7630" t="str">
            <v>Instalação e assentamento de um vaso sanitário e válvula de descarga (exclusive estes) em pavimento elevado, parte de um conjunto de dois ou mais vasos, compreendendo:  instalação hidráulica com 1,50m de tubo de PVC de 50mm, com conexões, até a válvula de descarga e após esta até o vaso, ligação de esgoto com 2,00m de tubo de PVC de 100mm, aos tubos de queda e ventilação, inclusive conexões, exclusive os tubos de queda e ventilação</v>
          </cell>
          <cell r="C7630" t="str">
            <v>un</v>
          </cell>
        </row>
        <row r="7631">
          <cell r="A7631" t="str">
            <v>15.004.0130-0</v>
          </cell>
          <cell r="B7631" t="str">
            <v>Instalação e assentamento de um vaso sanitário e válvula de descarga (exclusive estes) em pavimento térreo, parte de um conjunto de dois ou mais vasos, compreendendo:  instalação hidráulica com 1,50m de tubo de PVC de 50mm, com conexões, até a válvula e após esta até o vaso, ligação de esgoto com 3,00m de tubo de PVC de 100mm à caixa de inspeção e tubo de ventilação, inclusive conexões, exclusive o tubo de ventilação</v>
          </cell>
          <cell r="C7631" t="str">
            <v>un</v>
          </cell>
        </row>
        <row r="7632">
          <cell r="A7632" t="str">
            <v>15.004.0131-0</v>
          </cell>
          <cell r="B7632" t="str">
            <v>Instalação e assentamento de um vaso sanitário e  caixa de descarga (exclusive estes) em pavimento térreo, parte de um conjunto de dois ou mais vasos, compreendendo: instalação hidráulica com 1,50m de tubo de PVC de 25mm, com conexões, até a caixa e após esta até o vaso, ligação de esgoto com 3,00m de tubo de PVC de 100mm à caixa de inspeção e tubo de ventilação, inclusive conexões, exclusive o tubo de ventilação</v>
          </cell>
          <cell r="C7632" t="str">
            <v>un</v>
          </cell>
        </row>
        <row r="7633">
          <cell r="A7633" t="str">
            <v>15.004.0150-0</v>
          </cell>
          <cell r="B7633" t="str">
            <v>Instalação e assentamento de um lavatório ou aparelho de instalação semelhante, em bateria (exclusive fornecimento do aparelho), compreendendo: 1,00m de tubo de PVC de 32mm e 0,60m de tubo de PVC de 25mm, com conexões e esgotamento em PVC de 40mm, até o ralo sifonado</v>
          </cell>
          <cell r="C7633" t="str">
            <v>un</v>
          </cell>
        </row>
        <row r="7634">
          <cell r="A7634" t="str">
            <v>15.004.0151-A</v>
          </cell>
          <cell r="B7634" t="str">
            <v>Instalação e assentamento de bebedouro ou lavatório tipo calha, em bateria com 1 ponto a cada 50cm (exclusive fornecimento do aparelho), compreendendo:  1,00m de tubo de PVC de 32mm e 0,60m de tubo de PVC de 25mm, com conexões e esgotamento em PVC de 50mm, até o ralo sifonado</v>
          </cell>
          <cell r="C7634" t="str">
            <v>un</v>
          </cell>
        </row>
        <row r="7635">
          <cell r="A7635" t="str">
            <v>15.004.0160-A</v>
          </cell>
          <cell r="B7635" t="str">
            <v>Instalação hidráulica e assentamento de um chuveiro em bateria (exclusive fornecimento do aparelho e registro), até 4 chuveiros, compreendendo:  1,50m de tubo de PVC de 32mm e 1,00m de tubo de PVC de 25mm</v>
          </cell>
          <cell r="C7635" t="str">
            <v>un</v>
          </cell>
        </row>
        <row r="7636">
          <cell r="A7636" t="str">
            <v>15.004.0161-0</v>
          </cell>
          <cell r="B7636" t="str">
            <v>Idem item 15.004.0160, até 8 chuveiros, utilizando 1,50m de tubo de PVC soldável de 50mm</v>
          </cell>
          <cell r="C7636" t="str">
            <v>un</v>
          </cell>
        </row>
        <row r="7637">
          <cell r="A7637" t="str">
            <v>15.004.0170-A</v>
          </cell>
          <cell r="B7637" t="str">
            <v>Ralo seco (simples) de PVC (100 x 53) x 40mm, com grelha, compreendendo: efluente de 40mm soldável em PVC com 2,00m de extensão e ligação ao ralo sifonado.  FORNECIMENTO e INSTALAÇÃO</v>
          </cell>
          <cell r="C7637" t="str">
            <v>un</v>
          </cell>
        </row>
        <row r="7638">
          <cell r="A7638" t="str">
            <v>15.004.0175-1</v>
          </cell>
          <cell r="B7638" t="str">
            <v>Ralo sifonado de PVC (150 x 185) x 75mm rígido em pavimento elevado, com saída de 75mm soldável, grelha redonda e porta-grelha, compreendendo:  3,00m de tubo de PVC de 75mm e sua ligação ao ramal de queda e ventilação.  FORNECIMENTO e INSTALAÇÃO</v>
          </cell>
          <cell r="C7638" t="str">
            <v>un</v>
          </cell>
        </row>
        <row r="7639">
          <cell r="A7639" t="str">
            <v>15.004.0176-0</v>
          </cell>
          <cell r="B7639" t="str">
            <v>Ralo sifonado de PVC rígido (100 x 100) x 50mm, em pavimento elevado, com tampa cega, com 1 entrada de 40mm e saída de 50mm, compreendendo:  2,00m de tubo de PVC de 50mm soldável, 1,00m de tubo de PVC de 40mm e sua ligação ao ramal de queda e ventilação.  FORNECIMENTO e INSTALAÇÃO</v>
          </cell>
          <cell r="C7639" t="str">
            <v>un</v>
          </cell>
        </row>
        <row r="7640">
          <cell r="A7640" t="str">
            <v>15.004.0180-0</v>
          </cell>
          <cell r="B7640" t="str">
            <v>Ralo sifonado de PVC rígido (150 x 185) x 75mm, em pavimento térreo, com saída de 75mm, grelha redonda e porta-grelha, compreendendo:  3,00m de tubo de PVC de 75mm e sua ligação ao ramal de ventilação.  FORNECIMENTO e INSTALAÇÃO</v>
          </cell>
          <cell r="C7640" t="str">
            <v>un</v>
          </cell>
        </row>
        <row r="7641">
          <cell r="A7641" t="str">
            <v>15.004.0181-0</v>
          </cell>
          <cell r="B7641" t="str">
            <v>Ralo sifonado de PVC (100 x 100) x 50mm, em pavimento térreo, com tampa cega, com 1 entrada de 40mm e saída de 50mm, inclusive ligação de 50mm de PVC até a caixa de inspeção, considerando a distância do centro do ralo até 2,00m. FORNECIMENTO e INSTALAÇÃO</v>
          </cell>
          <cell r="C7641" t="str">
            <v>un</v>
          </cell>
        </row>
        <row r="7642">
          <cell r="A7642" t="str">
            <v>15.004.0190-A</v>
          </cell>
          <cell r="B7642" t="str">
            <v>Ligação à coluna de gordura do esgoto de pias em tubo de PVC de 50mm soldável, com conexões</v>
          </cell>
          <cell r="C7642" t="str">
            <v>un</v>
          </cell>
        </row>
        <row r="7643">
          <cell r="A7643" t="str">
            <v>15.004.0200-A</v>
          </cell>
          <cell r="B7643" t="str">
            <v>Tubo de queda em PVC de 150mm, inclusive “T” sanitário.  FORNECIMENTO e ASSENTAMENTO</v>
          </cell>
          <cell r="C7643" t="str">
            <v>m</v>
          </cell>
        </row>
        <row r="7644">
          <cell r="A7644" t="str">
            <v>15.004.0202-A</v>
          </cell>
          <cell r="B7644" t="str">
            <v xml:space="preserve">Tubo de queda em PVC de 100mm, inclusive “T” sanitário.  FORNECIMENTO e ASSENTAMENTO  </v>
          </cell>
          <cell r="C7644" t="str">
            <v>m</v>
          </cell>
        </row>
        <row r="7645">
          <cell r="A7645" t="str">
            <v>15.004.0204-0</v>
          </cell>
          <cell r="B7645" t="str">
            <v>Idem item 15.004.0200, no diâmetro de 75mm</v>
          </cell>
          <cell r="C7645" t="str">
            <v>m</v>
          </cell>
        </row>
        <row r="7646">
          <cell r="A7646" t="str">
            <v>15.004.0210-0</v>
          </cell>
          <cell r="B7646" t="str">
            <v>Tubo para ventilação em PVC de 100mm, inclusive conexões.  FORNECIMENTO e ASSENTAMENTO</v>
          </cell>
          <cell r="C7646" t="str">
            <v>m</v>
          </cell>
        </row>
        <row r="7647">
          <cell r="A7647" t="str">
            <v>15.004.0212-0</v>
          </cell>
          <cell r="B7647" t="str">
            <v>Idem item 15.004.0210, no diâmetro de 75mm</v>
          </cell>
          <cell r="C7647" t="str">
            <v>m</v>
          </cell>
        </row>
        <row r="7648">
          <cell r="A7648" t="str">
            <v>15.004.0220-0</v>
          </cell>
          <cell r="B7648" t="str">
            <v>Tubo de queda em PVC reforçado de 150mm, inclusive “T” sanitário.  FORNECIMENTO e ASSENTAMENTO</v>
          </cell>
          <cell r="C7648" t="str">
            <v>m</v>
          </cell>
        </row>
        <row r="7649">
          <cell r="A7649" t="str">
            <v>15.004.0222-0</v>
          </cell>
          <cell r="B7649" t="str">
            <v>Idem item 15.004.0220, no diâmetro de 100mm</v>
          </cell>
          <cell r="C7649" t="str">
            <v>m</v>
          </cell>
        </row>
        <row r="7650">
          <cell r="A7650" t="str">
            <v>15.004.0224-0</v>
          </cell>
          <cell r="B7650" t="str">
            <v>Idem item 15.004.0220, no diâmetro de 75mm</v>
          </cell>
          <cell r="C7650" t="str">
            <v>m</v>
          </cell>
        </row>
        <row r="7651">
          <cell r="A7651" t="str">
            <v>15.004.0250-0</v>
          </cell>
          <cell r="B7651" t="str">
            <v>Aparelho de ar condicionado, tipo parede (exclusive o fornecimento do aparelho), compreendendo:  5 varas de eletroduto PVC de 3/4”, com luvas, 40,00m de fio 2,5mm², tomada de embutir e caixa de embutir.  INSTALAÇÃO e ASSENTAMENTO</v>
          </cell>
          <cell r="C7651" t="str">
            <v>un</v>
          </cell>
        </row>
        <row r="7652">
          <cell r="A7652" t="str">
            <v>15.004.0251-0</v>
          </cell>
          <cell r="B7652" t="str">
            <v>Idem item 15.004.0250, sendo a instalação aparente, inclusive abraçadeiras</v>
          </cell>
          <cell r="C7652" t="str">
            <v>un</v>
          </cell>
        </row>
        <row r="7653">
          <cell r="A7653" t="str">
            <v>15.004.0255-0</v>
          </cell>
          <cell r="B7653" t="str">
            <v>Bebedouro elétrico, tipo pressão com filtro interno (exclusive fornecimento de aparelho), compreendendo: 2 varas de eletroduto PVC de 3/4”, com luvas, 10,00m de fio 2,5mm², tomada de embutir e caixa de embutir, 4,00m de tubo PVC de 25mm, 3,00m de tubo PVC de 40mm, registro de 3/4” e conexões.  Instalação até o ralo existente e ASSENTAMENTO</v>
          </cell>
          <cell r="C7653" t="str">
            <v>un</v>
          </cell>
        </row>
        <row r="7654">
          <cell r="A7654" t="str">
            <v>15.004.0300-0</v>
          </cell>
          <cell r="B7654" t="str">
            <v>Tubo de PVC rígido, com diâmetro de 50mm, PBL, PN80. FORNECIMENTO</v>
          </cell>
          <cell r="C7654" t="str">
            <v>m</v>
          </cell>
        </row>
        <row r="7655">
          <cell r="A7655" t="str">
            <v>15.004.0305-0</v>
          </cell>
          <cell r="B7655" t="str">
            <v>Adaptador de PVC rígido soldável, com bolsa soldável e rosca macho, diâmetro nominal de 50mm. FORNECIMENTO</v>
          </cell>
          <cell r="C7655" t="str">
            <v>un</v>
          </cell>
        </row>
        <row r="7656">
          <cell r="A7656" t="str">
            <v>15.004.0310-0</v>
          </cell>
          <cell r="B7656" t="str">
            <v>Curva de 90º de PVC rígido, soldável, diâmetro nominal de 50mm e pressão nominal de 80. FORNECIMENTO</v>
          </cell>
          <cell r="C7656" t="str">
            <v>un</v>
          </cell>
        </row>
        <row r="7657">
          <cell r="A7657" t="str">
            <v>15.004.0315-0</v>
          </cell>
          <cell r="B7657" t="str">
            <v>Luva em PVC rígido soldável, azul, de 50mm. FORNECIMENTO</v>
          </cell>
          <cell r="C7657" t="str">
            <v>un</v>
          </cell>
        </row>
        <row r="7658">
          <cell r="A7658" t="str">
            <v>15.004.0320-0</v>
          </cell>
          <cell r="B7658" t="str">
            <v>Tê de PVC rígido soldável, 90º, azul, com bolsas soldáveis, de 50mm. FORNECIMENTO</v>
          </cell>
          <cell r="C7658" t="str">
            <v>un</v>
          </cell>
        </row>
        <row r="7659">
          <cell r="A7659" t="str">
            <v>15.004.0325-0</v>
          </cell>
          <cell r="B7659" t="str">
            <v>Aspersor de impacto, para irrigação, tipo ECO, para rega de jardim. FORNECIMENTO</v>
          </cell>
          <cell r="C7659" t="str">
            <v>un</v>
          </cell>
        </row>
        <row r="7660">
          <cell r="A7660" t="str">
            <v>15.004.0330-0</v>
          </cell>
          <cell r="B7660" t="str">
            <v>Aspersor de impacto, para irrigação, tipo maxirega. FORNECIMENTO</v>
          </cell>
          <cell r="C7660" t="str">
            <v>un</v>
          </cell>
        </row>
        <row r="7661">
          <cell r="A7661" t="str">
            <v>15.004.0335-0</v>
          </cell>
          <cell r="B7661" t="str">
            <v>Aspersor de impacto, para irrigação, tipo minirega. FORNECIMENTO</v>
          </cell>
          <cell r="C7661" t="str">
            <v>un</v>
          </cell>
        </row>
        <row r="7662">
          <cell r="A7662" t="str">
            <v>15.004.0600-0</v>
          </cell>
          <cell r="B7662" t="str">
            <v>Grelha para canaleta, em PVC, medindo 130 x 500mm. FORNECIMENTO e COLOCAÇÃO</v>
          </cell>
          <cell r="C7662" t="str">
            <v>un</v>
          </cell>
        </row>
        <row r="7663">
          <cell r="A7663" t="str">
            <v>15.004.0620-0</v>
          </cell>
          <cell r="B7663" t="str">
            <v>Idem item 15.004.0600, medindo 200 x 500mm</v>
          </cell>
          <cell r="C7663" t="str">
            <v>un</v>
          </cell>
        </row>
        <row r="7664">
          <cell r="A7664" t="str">
            <v>15.004.0700-0</v>
          </cell>
          <cell r="B7664" t="str">
            <v>Abraçadeira de PVC para cabos telefônicos, com 20 pares. FORNECIMENTO e COLOCAÇÃO</v>
          </cell>
          <cell r="C7664" t="str">
            <v>un</v>
          </cell>
        </row>
        <row r="7665">
          <cell r="A7665" t="str">
            <v>15.004.0705-0</v>
          </cell>
          <cell r="B7665" t="str">
            <v>Idem item 15.004.0700, com 30 pares</v>
          </cell>
          <cell r="C7665" t="str">
            <v>un</v>
          </cell>
        </row>
        <row r="7666">
          <cell r="A7666" t="str">
            <v>15.004.0710-0</v>
          </cell>
          <cell r="B7666" t="str">
            <v>Idem item 15.004.0700, com 50 pares</v>
          </cell>
          <cell r="C7666" t="str">
            <v>un</v>
          </cell>
        </row>
        <row r="7667">
          <cell r="A7667" t="str">
            <v>15.004.0715-0</v>
          </cell>
          <cell r="B7667" t="str">
            <v>Idem item 15.004.0700, com 100 pares</v>
          </cell>
          <cell r="C7667" t="str">
            <v>un</v>
          </cell>
        </row>
        <row r="7668">
          <cell r="A7668" t="str">
            <v>15.004.0720-0</v>
          </cell>
          <cell r="B7668" t="str">
            <v>Idem item 15.004.0700, com 200 pares</v>
          </cell>
          <cell r="C7668" t="str">
            <v>un</v>
          </cell>
        </row>
        <row r="7669">
          <cell r="A7669" t="str">
            <v>15.005.0010-0</v>
          </cell>
          <cell r="B7669" t="str">
            <v>Instalação e assentamento de chuveiro (exclusive o fornecimento do aparelho, registro e isolamento), compreendendo:  5,00m de tubo de cobre de 22mm, soldas e conexões</v>
          </cell>
          <cell r="C7669" t="str">
            <v>un</v>
          </cell>
        </row>
        <row r="7670">
          <cell r="A7670" t="str">
            <v>15.005.0020-0</v>
          </cell>
          <cell r="B7670" t="str">
            <v>Instalação e assentamento de banheira (exclusive o fornecimento do aparelho e isolamento), compreendendo:  8,00m de tubo de cobre de 22mm, soldas e conexões</v>
          </cell>
          <cell r="C7670" t="str">
            <v>un</v>
          </cell>
        </row>
        <row r="7671">
          <cell r="A7671" t="str">
            <v>15.005.0030-0</v>
          </cell>
          <cell r="B7671" t="str">
            <v>Instalação e assentamento de duchinha manual para banheiro (exclusive o fornecimento do aparelho e isolamento), compreendendo:  3,00m de tubo de cobre de 22mm, soldas e conexões</v>
          </cell>
          <cell r="C7671" t="str">
            <v>un</v>
          </cell>
        </row>
        <row r="7672">
          <cell r="A7672" t="str">
            <v>15.005.0040-1</v>
          </cell>
          <cell r="B7672" t="str">
            <v>Instalação e assentamento de pia com 1 cuba (exclusive o fornecimento do aparelho e isolamento), compreendendo:  6,00m de tubo de cobre de 22mm, soldas e conexões</v>
          </cell>
          <cell r="C7672" t="str">
            <v>un</v>
          </cell>
        </row>
        <row r="7673">
          <cell r="A7673" t="str">
            <v>15.005.0050-0</v>
          </cell>
          <cell r="B7673" t="str">
            <v>Idem item 15.005.0040, com 2 cubas</v>
          </cell>
          <cell r="C7673" t="str">
            <v>un</v>
          </cell>
        </row>
        <row r="7674">
          <cell r="A7674" t="str">
            <v>15.005.0060-0</v>
          </cell>
          <cell r="B7674" t="str">
            <v>Instalação e assentamento de lavatório de 1 torneira (exclusive o fornecimento do aparelho e isolamento), compreendendo: 4,00m de tubo de cobre de 22mm, soldas e conexões</v>
          </cell>
          <cell r="C7674" t="str">
            <v>un</v>
          </cell>
        </row>
        <row r="7675">
          <cell r="A7675" t="str">
            <v>15.005.0070-0</v>
          </cell>
          <cell r="B7675" t="str">
            <v>Instalação e assentamento de tanque de serviço (exclusive o fornecimento do aparelho e isolamento), compreendendo:  6,00m de tubo de cobre de 22mm, soldas e conexões</v>
          </cell>
          <cell r="C7675" t="str">
            <v>un</v>
          </cell>
        </row>
        <row r="7676">
          <cell r="A7676" t="str">
            <v>15.005.0100-0</v>
          </cell>
          <cell r="B7676" t="str">
            <v>Coluna de cobre de 28mm, exclusive peças de derivação e isolamento</v>
          </cell>
          <cell r="C7676" t="str">
            <v>m</v>
          </cell>
        </row>
        <row r="7677">
          <cell r="A7677" t="str">
            <v>15.005.0110-0</v>
          </cell>
          <cell r="B7677" t="str">
            <v>Idem item 15.005.0100, no diâmetro 35mm</v>
          </cell>
          <cell r="C7677" t="str">
            <v>m</v>
          </cell>
        </row>
        <row r="7678">
          <cell r="A7678" t="str">
            <v>15.005.0120-0</v>
          </cell>
          <cell r="B7678" t="str">
            <v>Idem item 15.005.0100, no diâmetro 42mm</v>
          </cell>
          <cell r="C7678" t="str">
            <v>m</v>
          </cell>
        </row>
        <row r="7679">
          <cell r="A7679" t="str">
            <v>15.005.0130-0</v>
          </cell>
          <cell r="B7679" t="str">
            <v>Idem item 15.005.0100, no diâmetro 54mm</v>
          </cell>
          <cell r="C7679" t="str">
            <v>m</v>
          </cell>
        </row>
        <row r="7680">
          <cell r="A7680" t="str">
            <v>15.005.0140-0</v>
          </cell>
          <cell r="B7680" t="str">
            <v>Idem item 15.005.0100, no diâmetro 66mm</v>
          </cell>
          <cell r="C7680" t="str">
            <v>m</v>
          </cell>
        </row>
        <row r="7681">
          <cell r="A7681" t="str">
            <v>15.005.0200-0</v>
          </cell>
          <cell r="B7681" t="str">
            <v>Instalação e assentamento de ar condicionado tipo SPLIT de 9000 BTU’S, com 1 condensador e 1 evaporador, (vide fornecimento do aparelho na família 18.030) inclusive acessórios de fixação, exclusive alimentação elétrica e interligação ao condensador / evaporador (vide item 15.005.0255)</v>
          </cell>
          <cell r="C7681" t="str">
            <v>un</v>
          </cell>
        </row>
        <row r="7682">
          <cell r="A7682" t="str">
            <v>15.005.0201-0</v>
          </cell>
          <cell r="B7682" t="str">
            <v>Idem item 15.005.0200, sendo 12000 BTU’S com 1 condensador e 1 evaporador</v>
          </cell>
          <cell r="C7682" t="str">
            <v>un</v>
          </cell>
        </row>
        <row r="7683">
          <cell r="A7683" t="str">
            <v>15.005.0202-0</v>
          </cell>
          <cell r="B7683" t="str">
            <v>Idem item 15.005.0200, sendo 18000 BTU’S com 1 condensador e 1 evaporador</v>
          </cell>
          <cell r="C7683" t="str">
            <v>un</v>
          </cell>
        </row>
        <row r="7684">
          <cell r="A7684" t="str">
            <v>15.005.0203-0</v>
          </cell>
          <cell r="B7684" t="str">
            <v>Idem item 15.005.0200, sendo 18000 BTU’S com 1 condensador e 2 evaporadores</v>
          </cell>
          <cell r="C7684" t="str">
            <v>un</v>
          </cell>
        </row>
        <row r="7685">
          <cell r="A7685" t="str">
            <v>15.005.0204-0</v>
          </cell>
          <cell r="B7685" t="str">
            <v>Idem item 15.005.0200, sendo 24000 BTU’S com 1 condensador e 1 evaporador</v>
          </cell>
          <cell r="C7685" t="str">
            <v>un</v>
          </cell>
        </row>
        <row r="7686">
          <cell r="A7686" t="str">
            <v>15.005.0205-A</v>
          </cell>
          <cell r="B7686" t="str">
            <v>Instalação e assentamento de ar condicionado tipo SPLIT de 24000 BTU’S, com 1 condensador e 2 evaporador, (vide fornecimento do aparelho na família 18.030) inclusive acessórios de fixação, exclusive alimentação elétrica e interligação ao condensador / evaporador, tubulação em cobre para interligação de Split System ao condensador/evaporador, inclusive isolamento térmico, alimentação elétrica, conexões e fixação, para aparelhos até 48000 BTU’S. FORNECIMENTO e INSTALAÇÃO</v>
          </cell>
          <cell r="C7686" t="str">
            <v>un</v>
          </cell>
        </row>
        <row r="7687">
          <cell r="A7687" t="str">
            <v>15.005.0206-0</v>
          </cell>
          <cell r="B7687" t="str">
            <v>Idem item 15.005.0200, sendo 30000 BTU’S com 1 condensador e 1 evaporador</v>
          </cell>
          <cell r="C7687" t="str">
            <v>un</v>
          </cell>
        </row>
        <row r="7688">
          <cell r="A7688" t="str">
            <v>15.005.0207-0</v>
          </cell>
          <cell r="B7688" t="str">
            <v>Instalação e assentamento de ar condicionado tipo SPLIT de 36000 BTU’S, com 1 condensador e 1 evaporador, (vide fornecimento do aparelho na família 18.030) inclusive acessórios de fixação, exclusive alimentação elétrica e interligação ao condensador / evaporador,  tubulação em cobre para interligação de Split System ao condensador/evaporador, inclusive isolamento térmico, alimentação elétrica, conexões e fixação, para aparelhos até 48000 BTU’S. FORNECIMENTO e INSTALAÇÃO</v>
          </cell>
          <cell r="C7688" t="str">
            <v>un</v>
          </cell>
        </row>
        <row r="7689">
          <cell r="A7689" t="str">
            <v>15.005.0208-0</v>
          </cell>
          <cell r="B7689" t="str">
            <v>Idem item 15.005.0200, sendo 48000 BTU’S com 1 condensador e 1 evaporador</v>
          </cell>
          <cell r="C7689" t="str">
            <v>un</v>
          </cell>
        </row>
        <row r="7690">
          <cell r="A7690" t="str">
            <v>15.005.0209-0</v>
          </cell>
          <cell r="B7690" t="str">
            <v>Idem item 15.005.0200, sendo 60000 BTU’S com 1 condensador e 1 evaporador</v>
          </cell>
          <cell r="C7690" t="str">
            <v>un</v>
          </cell>
        </row>
        <row r="7691">
          <cell r="A7691" t="str">
            <v>15.005.0253-0</v>
          </cell>
          <cell r="B7691" t="str">
            <v>Duto para condicionamento de ar, chavetado em chapa de aço galvanizado, nas diversas bitolas, conforme SMACNA/ABNT, isolado com manta de lã de vidro, revestida com folha de aluminio, incluindo cintas, fitas, suportes pintados, difusores e grelhas  em alumínio extrudado e demais itens necessários  FORNECIMENTO e COLOCAÇÃO</v>
          </cell>
          <cell r="C7691" t="str">
            <v>kg</v>
          </cell>
        </row>
        <row r="7692">
          <cell r="A7692" t="str">
            <v>15.005.0255-0</v>
          </cell>
          <cell r="B7692" t="str">
            <v>Tubulação em cobre para interligação de Split System ao condensador/evaporador, inclusive isolamento térmico, alimentação elétrica, conexões e fixação, para aparelhos até 48000 BTU’S. FORNECIMENTO e INSTALAÇÃO</v>
          </cell>
          <cell r="C7692" t="str">
            <v>m</v>
          </cell>
        </row>
        <row r="7693">
          <cell r="A7693" t="str">
            <v>15.005.0260-0</v>
          </cell>
          <cell r="B7693" t="str">
            <v>Idem item 15.005.0255, para aparelhos de 60000 BTU’S</v>
          </cell>
          <cell r="C7693" t="str">
            <v>m</v>
          </cell>
        </row>
        <row r="7694">
          <cell r="A7694" t="str">
            <v>15.005.0275-0</v>
          </cell>
          <cell r="B7694" t="str">
            <v>Duto para exaustão de cocção de fogões, soldado em chapa preta, conforme ABNT, pintados com tinta resistente ao calor, inclusive suportes pintados, lonas e demais itens necessários. FORNECIMENTO e COLOCAÇÃO</v>
          </cell>
          <cell r="C7694" t="str">
            <v>kg</v>
          </cell>
        </row>
        <row r="7695">
          <cell r="A7695" t="str">
            <v>15.005.0278-0</v>
          </cell>
          <cell r="B7695" t="str">
            <v>Duto para exaustão de ar de caldeirões/fornos, chavetado em chapa de aço galvanizado, nas diversas bitolas, conforme SMACNA/ABNT, inclusive suportes pintados, lonas e demais itens necessários. FORNECIMENTO e COLOCAÇÃO</v>
          </cell>
          <cell r="C7695" t="str">
            <v>kg</v>
          </cell>
        </row>
        <row r="7696">
          <cell r="A7696" t="str">
            <v>15.005.0280-0</v>
          </cell>
          <cell r="B7696" t="str">
            <v>Duto para exaustão de ar /ventilação, chavetado em chapa de aço galvanizado, nas diversas bitolas, conforme SMACNA/ABNT, inclusive suportes pintados, grelhas, difusores em aluminio extrudado e demais itens necessários. FORNECIMENTO e COLOCAÇÃO</v>
          </cell>
          <cell r="C7696" t="str">
            <v>kg</v>
          </cell>
        </row>
        <row r="7697">
          <cell r="A7697" t="str">
            <v>15.006.0010-0</v>
          </cell>
          <cell r="B7697" t="str">
            <v>Caixa de incêndio interna padrão CBERJ, de aço, medindo 70 x 50 x 25cm, compreendendo:  2 lances de 15,00m de mangueira de fibra de poliéster pura, revestida internamente com borracha vulcanizada no diâmetro de 1.1/2”, empatada, com registro, adaptador e esguicho.  FORNECIMENTO e COLOCAÇÃO</v>
          </cell>
          <cell r="C7697" t="str">
            <v>un</v>
          </cell>
        </row>
        <row r="7698">
          <cell r="A7698" t="str">
            <v>15.006.0012-0</v>
          </cell>
          <cell r="B7698" t="str">
            <v>Caixa de incêndio externa, padrão CBERJ, de aço, medindo 70 x 50 x 25cm, compreendendo:  2 lances de 15,00m de mangueira de fibra de poliéster pura, revestida internamente com borracha vulcanizada no diâmetro de 1.1/2”, empatada, com registro, adaptador e esguicho.  FORNECIMENTO e COLOCAÇÃO</v>
          </cell>
          <cell r="C7698" t="str">
            <v>un</v>
          </cell>
        </row>
        <row r="7699">
          <cell r="A7699" t="str">
            <v>15.006.0015-0</v>
          </cell>
          <cell r="B7699" t="str">
            <v>Um lance de 15,00m de mangueira de fibra de poliéster pura, revestida internamente com borracha vulcanizada no diâmetro de 1.1/2”.  FORNECIMENTO e COLOCAÇÃO</v>
          </cell>
          <cell r="C7699" t="str">
            <v>un</v>
          </cell>
        </row>
        <row r="7700">
          <cell r="A7700" t="str">
            <v>15.006.0016-0</v>
          </cell>
          <cell r="B7700" t="str">
            <v>Idem item 15.006.0015, com 2 lances de 15,00m de mangueira</v>
          </cell>
          <cell r="C7700" t="str">
            <v>un</v>
          </cell>
        </row>
        <row r="7701">
          <cell r="A7701" t="str">
            <v>15.006.0035-0</v>
          </cell>
          <cell r="B7701" t="str">
            <v>Hidrante de coluna completo, para linha de 100mm, inclusive peças complementares até o início da tubulação horizontal e fornecimento do material para rejuntamento.  FORNECIMENTO e ASSENTAMENTO</v>
          </cell>
          <cell r="C7701" t="str">
            <v>un</v>
          </cell>
        </row>
        <row r="7702">
          <cell r="A7702" t="str">
            <v>15.006.0040-0</v>
          </cell>
          <cell r="B7702" t="str">
            <v>Hidrante subterrâneo completo, exclusive este, considerando peças complementares até o início da tubulação horizontal e fornecimento do material de rejuntamento. ASSENTAMENTO</v>
          </cell>
          <cell r="C7702" t="str">
            <v>un</v>
          </cell>
        </row>
        <row r="7703">
          <cell r="A7703" t="str">
            <v>15.006.0045-0</v>
          </cell>
          <cell r="B7703" t="str">
            <v>Instalação de incêndio (Hidrante) em caixa enterrada de alvenaria com tijolo maciço, parede de meia vez (10cm) medindo 40x30x50cm, revestida internamente, com tampa de ferro fundido, inclusive peças compreendendo: registro de gaveta em bronze 2.1/2”, tampão cego 2.1/2”, junta storz de 2.1/2” e fornecimento de todos os materiais</v>
          </cell>
          <cell r="C7703" t="str">
            <v>un</v>
          </cell>
        </row>
        <row r="7704">
          <cell r="A7704" t="str">
            <v>15.007.0208-A</v>
          </cell>
          <cell r="B7704" t="str">
            <v>Haste para aterramento, de cobre de 5/8” (16mm), com 3,00m de comprimento. FORNECIMENTO e COLOCAÇÃO</v>
          </cell>
          <cell r="C7704" t="str">
            <v>un</v>
          </cell>
        </row>
        <row r="7705">
          <cell r="A7705" t="str">
            <v>15.007.0209-0</v>
          </cell>
          <cell r="B7705" t="str">
            <v>Haste para aterramento, de cobre de 5/8” (16mm), com 2,40m de comprimento. FORNECIMENTO e COLOCAÇÃO</v>
          </cell>
          <cell r="C7705" t="str">
            <v>un</v>
          </cell>
        </row>
        <row r="7706">
          <cell r="A7706" t="str">
            <v>15.007.0210-0</v>
          </cell>
          <cell r="B7706" t="str">
            <v>Pára-raio de telhado, tipo FRANKLIN, em latão cromado, h = 37,5cm, compreendendo: 30,00m de cordoalha de cobre 16mm², haste de terra e demais materiais necessários. FORNECIMENTO e COLOCAÇÃO</v>
          </cell>
          <cell r="C7706" t="str">
            <v>un</v>
          </cell>
        </row>
        <row r="7707">
          <cell r="A7707" t="str">
            <v>15.007.0214-0</v>
          </cell>
          <cell r="B7707" t="str">
            <v>Suporte para fixação de cabo para para-raio, com 20cm de comprimento, com isolador. FORNECIMENTO e COLOCAÇÃO</v>
          </cell>
          <cell r="C7707" t="str">
            <v>un</v>
          </cell>
        </row>
        <row r="7708">
          <cell r="A7708" t="str">
            <v>15.007.0216-0</v>
          </cell>
          <cell r="B7708" t="str">
            <v>Terminal aéreo para para-raio (captor 1 ponta) em latão maciço, 3/8” x 600mm, fixação com rosca mecânica e abraçadeira, inclusive captor. FORNECIMENTO e COLOCAÇÃO</v>
          </cell>
          <cell r="C7708" t="str">
            <v>un</v>
          </cell>
        </row>
        <row r="7709">
          <cell r="A7709" t="str">
            <v>15.007.0218-0</v>
          </cell>
          <cell r="B7709" t="str">
            <v>Presilha em latão com furo de 7mm. FORNECIMENTO e COLOCAÇÃO</v>
          </cell>
          <cell r="C7709" t="str">
            <v>un</v>
          </cell>
        </row>
        <row r="7710">
          <cell r="A7710" t="str">
            <v>15.007.0250-0</v>
          </cell>
          <cell r="B7710" t="str">
            <v>Disjuntor trifásico a volume reduzido de óleo, 15kV 350MVA, com relés primários. FORNECIMENTO e COLOCAÇÃO</v>
          </cell>
          <cell r="C7710" t="str">
            <v>un</v>
          </cell>
        </row>
        <row r="7711">
          <cell r="A7711" t="str">
            <v>15.007.0255-0</v>
          </cell>
          <cell r="B7711" t="str">
            <v>Disjuntor trifásico a volume reduzido de óleo, 15kV 500MVA, com relés primários. FORNECIMENTO e COLOCAÇÃO</v>
          </cell>
          <cell r="C7711" t="str">
            <v>un</v>
          </cell>
        </row>
        <row r="7712">
          <cell r="A7712" t="str">
            <v>15.007.0260-0</v>
          </cell>
          <cell r="B7712" t="str">
            <v>Disjuntor de volume reduzido de óleo tripolar, classe 15kV, corrente nominal de 800A/500MVA, com os acessórios: carregador de mola motorizado, relés de abertura e fechamento, bloqueio mecânico Kirk. FORNECIMENTO e COLOCAÇÃO</v>
          </cell>
          <cell r="C7712" t="str">
            <v>un</v>
          </cell>
        </row>
        <row r="7713">
          <cell r="A7713" t="str">
            <v>15.007.0280-0</v>
          </cell>
          <cell r="B7713" t="str">
            <v>Seccionador tripolar, acionamento simultâneo, comando por vara de manobra, 15kV 400A. FORNECIMENTO e COLOCAÇÃO</v>
          </cell>
          <cell r="C7713" t="str">
            <v>un</v>
          </cell>
        </row>
        <row r="7714">
          <cell r="A7714" t="str">
            <v>15.007.0285-0</v>
          </cell>
          <cell r="B7714" t="str">
            <v>Idem item 15.007.0280, comando por punho de manobra</v>
          </cell>
          <cell r="C7714" t="str">
            <v>un</v>
          </cell>
        </row>
        <row r="7715">
          <cell r="A7715" t="str">
            <v>15.007.0290-0</v>
          </cell>
          <cell r="B7715" t="str">
            <v>Seccionador tripolar com fusíveis, acionamento simultâneo, comando por vara de manobra, 15kV 400A. FORNECIMENTO e COLOCAÇÃO</v>
          </cell>
          <cell r="C7715" t="str">
            <v>un</v>
          </cell>
        </row>
        <row r="7716">
          <cell r="A7716" t="str">
            <v>15.007.0295-0</v>
          </cell>
          <cell r="B7716" t="str">
            <v>Idem item 15.007.0290, comando por punho de manobra</v>
          </cell>
          <cell r="C7716" t="str">
            <v>un</v>
          </cell>
        </row>
        <row r="7717">
          <cell r="A7717" t="str">
            <v>15.007.0334-0</v>
          </cell>
          <cell r="B7717" t="str">
            <v>Vara de manobra em fenolite, com ponteira de duralumínio testada em 15kV, com 3,00m de comprimento.  FORNECIMENTO</v>
          </cell>
          <cell r="C7717" t="str">
            <v>un</v>
          </cell>
        </row>
        <row r="7718">
          <cell r="A7718" t="str">
            <v>15.007.0338-0</v>
          </cell>
          <cell r="B7718" t="str">
            <v>Mufla terminal, interna ou externa, para cabo singelo de 15kV.  FORNECIMENTO e COLOCAÇÃO</v>
          </cell>
          <cell r="C7718" t="str">
            <v>un</v>
          </cell>
        </row>
        <row r="7719">
          <cell r="A7719" t="str">
            <v>15.007.0340-0</v>
          </cell>
          <cell r="B7719" t="str">
            <v>Vergalhão de cobre de 3/8”.  FORNECIMENTO e COLOCAÇÃO</v>
          </cell>
          <cell r="C7719" t="str">
            <v>m</v>
          </cell>
        </row>
        <row r="7720">
          <cell r="A7720" t="str">
            <v>15.007.0345-0</v>
          </cell>
          <cell r="B7720" t="str">
            <v>Isolador de pino, tipo HI-TOP, cilíndrico classe 15kV.  FORNECIMENTO e COLOCAÇÃO</v>
          </cell>
          <cell r="C7720" t="str">
            <v>un</v>
          </cell>
        </row>
        <row r="7721">
          <cell r="A7721" t="str">
            <v>15.007.0347-0</v>
          </cell>
          <cell r="B7721" t="str">
            <v>Isolador de Suspensão (disco), tipo cavilha classe 15kV.  FORNECIMENTO e COLOCAÇÃO</v>
          </cell>
          <cell r="C7721" t="str">
            <v>un</v>
          </cell>
        </row>
        <row r="7722">
          <cell r="A7722" t="str">
            <v>15.007.0350-0</v>
          </cell>
          <cell r="B7722" t="str">
            <v>Intertravamento mecânico (disjuntor x chaves faca), com fechaduras.  FORNECIMENTO e COLOCAÇÃO</v>
          </cell>
          <cell r="C7722" t="str">
            <v>un</v>
          </cell>
        </row>
        <row r="7723">
          <cell r="A7723" t="str">
            <v>15.007.0351-0</v>
          </cell>
          <cell r="B7723" t="str">
            <v>Pára-raio, tipo válvula, para 15kV/5kA.  FORNECIMENTO e INSTALAÇÃO</v>
          </cell>
          <cell r="C7723" t="str">
            <v>un</v>
          </cell>
        </row>
        <row r="7724">
          <cell r="A7724" t="str">
            <v>15.007.0357-0</v>
          </cell>
          <cell r="B7724" t="str">
            <v>Chave fusível, unipolar, comando por vara de manobra, 15kV 100A.  FORNECIMENTO e COLOCAÇÃO</v>
          </cell>
          <cell r="C7724" t="str">
            <v>un</v>
          </cell>
        </row>
        <row r="7725">
          <cell r="A7725" t="str">
            <v>15.007.0359-0</v>
          </cell>
          <cell r="B7725" t="str">
            <v>Botoeira de comando à distância (emergência), blindada em caixa de alumínio fundido com porta de vidro (acionada automaticamente ao quebrar o vidro), compreendendo:  5 varas de eletroduto de 1/2”, 50,00m de fio 1mm², caixas e conexões, inclusive abertura e fechamento de rasgo em alvenaria.  FORNECIMENTO e COLOCAÇÃO</v>
          </cell>
          <cell r="C7725" t="str">
            <v>un</v>
          </cell>
        </row>
        <row r="7726">
          <cell r="A7726" t="str">
            <v>15.007.0400-0</v>
          </cell>
          <cell r="B7726" t="str">
            <v>Quadro de distribuição de energia para disjuntores termo-magnéticos unipolares, de sobrepor, com porta e barramentos de fase, neutro e terra, para instalação de até 3 disjuntores sem dispositivo para chave geral.  FORNECIMENTO e COLOCAÇÃO</v>
          </cell>
          <cell r="C7726" t="str">
            <v>un</v>
          </cell>
        </row>
        <row r="7727">
          <cell r="A7727" t="str">
            <v>15.007.0405-0</v>
          </cell>
          <cell r="B7727" t="str">
            <v>Idem item 15.007.0400, para instalação de até 6 disjuntores</v>
          </cell>
          <cell r="C7727" t="str">
            <v>un</v>
          </cell>
        </row>
        <row r="7728">
          <cell r="A7728" t="str">
            <v>15.007.0410-0</v>
          </cell>
          <cell r="B7728" t="str">
            <v>Idem item 15.007.0400, para instalação de até 12 disjuntores</v>
          </cell>
          <cell r="C7728" t="str">
            <v>un</v>
          </cell>
        </row>
        <row r="7729">
          <cell r="A7729" t="str">
            <v>15.007.0415-0</v>
          </cell>
          <cell r="B7729" t="str">
            <v>Quadro de distribuição de energia para disjuntores termo-magnéticos unipolares, de sobrepor, com porta e barramentos de fase, neutro e terra, trifásico, para instalação de até 18 disjuntores com dispositivo para chave geral. FORNECIMENTO e COLOCAÇÃO</v>
          </cell>
          <cell r="C7729" t="str">
            <v>un</v>
          </cell>
        </row>
        <row r="7730">
          <cell r="A7730" t="str">
            <v>15.007.0420-0</v>
          </cell>
          <cell r="B7730" t="str">
            <v>Idem item 15.007.0415, para instalação de até 24 disjuntores</v>
          </cell>
          <cell r="C7730" t="str">
            <v>un</v>
          </cell>
        </row>
        <row r="7731">
          <cell r="A7731" t="str">
            <v>15.007.0425-0</v>
          </cell>
          <cell r="B7731" t="str">
            <v>Idem item 15.007.0415, para instalação de até 32 disjuntores</v>
          </cell>
          <cell r="C7731" t="str">
            <v>un</v>
          </cell>
        </row>
        <row r="7732">
          <cell r="A7732" t="str">
            <v>15.007.0430-0</v>
          </cell>
          <cell r="B7732" t="str">
            <v>Idem item 15.007.0415, para instalação de até 40 disjuntores</v>
          </cell>
          <cell r="C7732" t="str">
            <v>un</v>
          </cell>
        </row>
        <row r="7733">
          <cell r="A7733" t="str">
            <v>15.007.0435-0</v>
          </cell>
          <cell r="B7733" t="str">
            <v>Idem item 15.007.0415, para instalação de até 50 disjuntores</v>
          </cell>
          <cell r="C7733" t="str">
            <v>un</v>
          </cell>
        </row>
        <row r="7734">
          <cell r="A7734" t="str">
            <v>15.007.0495-0</v>
          </cell>
          <cell r="B7734" t="str">
            <v>Quadro de distribuição de energia para disjuntores termo-magnéticos unipolares, de embutir, com porta e barramentos de fase, neutro e terra, para instalação de até 3 disjuntores sem dispositivo para chave geral.  FORNECIMENTO e COLOCAÇÃO</v>
          </cell>
          <cell r="C7734" t="str">
            <v>un</v>
          </cell>
        </row>
        <row r="7735">
          <cell r="A7735" t="str">
            <v>15.007.0498-0</v>
          </cell>
          <cell r="B7735" t="str">
            <v>Idem item 15.007.0495, para instalação de até 6 disjuntores</v>
          </cell>
          <cell r="C7735" t="str">
            <v>un</v>
          </cell>
        </row>
        <row r="7736">
          <cell r="A7736" t="str">
            <v>15.007.0501-0</v>
          </cell>
          <cell r="B7736" t="str">
            <v>Idem item 15.007.0495, para instalação de até 12 disjuntores</v>
          </cell>
          <cell r="C7736" t="str">
            <v>un</v>
          </cell>
        </row>
        <row r="7737">
          <cell r="A7737" t="str">
            <v>15.007.0504-0</v>
          </cell>
          <cell r="B7737" t="str">
            <v>Quadro de distribuição de energia para disjuntores termo-magnéticos unipolares, de embutir, com porta e barramentos de fase, neutro e terra, trifásico, para instalação de até 18 disjuntores com dispositivo para chave geral.  FORNECIMENTO e COLOCAÇÃO</v>
          </cell>
          <cell r="C7737" t="str">
            <v>un</v>
          </cell>
        </row>
        <row r="7738">
          <cell r="A7738" t="str">
            <v>15.007.0507-0</v>
          </cell>
          <cell r="B7738" t="str">
            <v>Idem item 15.007.0504, para instalação de até 24 disjuntores</v>
          </cell>
          <cell r="C7738" t="str">
            <v>un</v>
          </cell>
        </row>
        <row r="7739">
          <cell r="A7739" t="str">
            <v>15.007.0511-0</v>
          </cell>
          <cell r="B7739" t="str">
            <v>Quadro de distribuição de energia para disjuntores termo-magnéticos unipolares, de embutir, com porta e barramentos de fase, neutro e terra, trifásico, para instalação de até 32 disjuntores com dispositivo para chave geral.  FORNECIMENTO e COLOCAÇÃO</v>
          </cell>
          <cell r="C7739" t="str">
            <v>un</v>
          </cell>
        </row>
        <row r="7740">
          <cell r="A7740" t="str">
            <v>15.007.0514-0</v>
          </cell>
          <cell r="B7740" t="str">
            <v>Idem item 15.007.0504, para instalação de até 40 disjuntores</v>
          </cell>
          <cell r="C7740" t="str">
            <v>un</v>
          </cell>
        </row>
        <row r="7741">
          <cell r="A7741" t="str">
            <v>15.007.0517-A</v>
          </cell>
          <cell r="B7741" t="str">
            <v xml:space="preserve">Quadro de distribuição de energia para disjuntores termo-magnéticos unipolares, de embutir, com porta e barramentos de fase, neutro e terra, trifásico, para instalação de até 50 disjuntores com dispositivo para chave geral.  FORNECIMENTO e COLOCAÇÃO </v>
          </cell>
          <cell r="C7741" t="str">
            <v>un</v>
          </cell>
        </row>
        <row r="7742">
          <cell r="A7742" t="str">
            <v>15.007.0520-0</v>
          </cell>
          <cell r="B7742" t="str">
            <v>Disjuntores / interruptores diferenciais (D.I), classe AC, 2 polos, instantâneo, corrente nominal ( In ) 25A x 240V, sensibilidade 30mA / 300mA. FORNECIMENTO e COLOCAÇÃO</v>
          </cell>
          <cell r="C7742" t="str">
            <v>un</v>
          </cell>
        </row>
        <row r="7743">
          <cell r="A7743" t="str">
            <v>15.007.0521-0</v>
          </cell>
          <cell r="B7743" t="str">
            <v>Idem item 15.007.0520, corrente nominal ( In ) 40A x 240V</v>
          </cell>
          <cell r="C7743" t="str">
            <v>un</v>
          </cell>
        </row>
        <row r="7744">
          <cell r="A7744" t="str">
            <v>15.007.0522-0</v>
          </cell>
          <cell r="B7744" t="str">
            <v>Idem item 15.007.0520, corrente nominal ( In ) 63A x 240V</v>
          </cell>
          <cell r="C7744" t="str">
            <v>un</v>
          </cell>
        </row>
        <row r="7745">
          <cell r="A7745" t="str">
            <v>15.007.0523-0</v>
          </cell>
          <cell r="B7745" t="str">
            <v>Idem item 15.007.0520, corrente nominal ( In ) 80A x 240V</v>
          </cell>
          <cell r="C7745" t="str">
            <v>un</v>
          </cell>
        </row>
        <row r="7746">
          <cell r="A7746" t="str">
            <v>15.007.0524-0</v>
          </cell>
          <cell r="B7746" t="str">
            <v>Disjuntores / interruptores diferenciais (D.I), classe AC, 4 polos, instantâneo, corrente nominal ( In ) 25A x 415V, sensibilidade 30mA / 300mA. FORNECIMENTO e COLOCAÇÃO</v>
          </cell>
          <cell r="C7746" t="str">
            <v>un</v>
          </cell>
        </row>
        <row r="7747">
          <cell r="A7747" t="str">
            <v>15.007.0525-0</v>
          </cell>
          <cell r="B7747" t="str">
            <v>Idem item 15.007.0524, corrente nominal ( In ) 40A x 415V</v>
          </cell>
          <cell r="C7747" t="str">
            <v>un</v>
          </cell>
        </row>
        <row r="7748">
          <cell r="A7748" t="str">
            <v>15.007.0526-0</v>
          </cell>
          <cell r="B7748" t="str">
            <v>Idem item 15.007.0524, corrente nominal ( In ) 63A x 415V</v>
          </cell>
          <cell r="C7748" t="str">
            <v>un</v>
          </cell>
        </row>
        <row r="7749">
          <cell r="A7749" t="str">
            <v>15.007.0527-0</v>
          </cell>
          <cell r="B7749" t="str">
            <v>Idem item 15.007.0524, corrente nominal ( In ) 80A x 415V</v>
          </cell>
          <cell r="C7749" t="str">
            <v>un</v>
          </cell>
        </row>
        <row r="7750">
          <cell r="A7750" t="str">
            <v>15.007.0528-0</v>
          </cell>
          <cell r="B7750" t="str">
            <v>Idem item 15.007.0524, corrente nominal ( In ) 100A x 415V</v>
          </cell>
          <cell r="C7750" t="str">
            <v>un</v>
          </cell>
        </row>
        <row r="7751">
          <cell r="A7751" t="str">
            <v>15.007.0529-0</v>
          </cell>
          <cell r="B7751" t="str">
            <v>Idem item 15.007.0524, corrente nominal ( In ) 125A x 415V</v>
          </cell>
          <cell r="C7751" t="str">
            <v>un</v>
          </cell>
        </row>
        <row r="7752">
          <cell r="A7752" t="str">
            <v>15.007.0530-0</v>
          </cell>
          <cell r="B7752" t="str">
            <v>Fusível Diazed, de 2A, com base, tampa, anel e parafuso de ajuste. FORNECIMENTO e INSTALAÇÃO</v>
          </cell>
          <cell r="C7752" t="str">
            <v>un</v>
          </cell>
        </row>
        <row r="7753">
          <cell r="A7753" t="str">
            <v>15.007.0531-0</v>
          </cell>
          <cell r="B7753" t="str">
            <v>Idem item 15.007.0530, de 10A</v>
          </cell>
          <cell r="C7753" t="str">
            <v>un</v>
          </cell>
        </row>
        <row r="7754">
          <cell r="A7754" t="str">
            <v>15.007.0532-0</v>
          </cell>
          <cell r="B7754" t="str">
            <v>Idem item 15.007.0530, de 16A</v>
          </cell>
          <cell r="C7754" t="str">
            <v>un</v>
          </cell>
        </row>
        <row r="7755">
          <cell r="A7755" t="str">
            <v>15.007.0533-0</v>
          </cell>
          <cell r="B7755" t="str">
            <v>Idem item 15.007.0530, de 35A</v>
          </cell>
          <cell r="C7755" t="str">
            <v>un</v>
          </cell>
        </row>
        <row r="7756">
          <cell r="A7756" t="str">
            <v>15.007.0534-0</v>
          </cell>
          <cell r="B7756" t="str">
            <v>Idem item 15.007.0530, de 63A</v>
          </cell>
          <cell r="C7756" t="str">
            <v>un</v>
          </cell>
        </row>
        <row r="7757">
          <cell r="A7757" t="str">
            <v>15.007.0535-0</v>
          </cell>
          <cell r="B7757" t="str">
            <v>Idem item 15.007.0530, de 100A</v>
          </cell>
          <cell r="C7757" t="str">
            <v>un</v>
          </cell>
        </row>
        <row r="7758">
          <cell r="A7758" t="str">
            <v>15.007.0550-0</v>
          </cell>
          <cell r="B7758" t="str">
            <v>Fusível cartucho, de 15 a 30A, 250V, fixo.  FORNECIMENTO e COLOCAÇÃO</v>
          </cell>
          <cell r="C7758" t="str">
            <v>un</v>
          </cell>
        </row>
        <row r="7759">
          <cell r="A7759" t="str">
            <v>15.007.0552-0</v>
          </cell>
          <cell r="B7759" t="str">
            <v>Idem item 15.007.0550, de 35 a 60A</v>
          </cell>
          <cell r="C7759" t="str">
            <v>un</v>
          </cell>
        </row>
        <row r="7760">
          <cell r="A7760" t="str">
            <v>15.007.0554-0</v>
          </cell>
          <cell r="B7760" t="str">
            <v>Fusível faca, de 100A, 250V, fixo.  FORNECIMENTO e COLOCAÇÃO</v>
          </cell>
          <cell r="C7760" t="str">
            <v>un</v>
          </cell>
        </row>
        <row r="7761">
          <cell r="A7761" t="str">
            <v>15.007.0556-0</v>
          </cell>
          <cell r="B7761" t="str">
            <v>Idem item 15.007.0554, de 125 a 200A</v>
          </cell>
          <cell r="C7761" t="str">
            <v>un</v>
          </cell>
        </row>
        <row r="7762">
          <cell r="A7762" t="str">
            <v>15.007.0558-0</v>
          </cell>
          <cell r="B7762" t="str">
            <v>Idem item 15.007.0554, de 250 a 400A</v>
          </cell>
          <cell r="C7762" t="str">
            <v>un</v>
          </cell>
        </row>
        <row r="7763">
          <cell r="A7763" t="str">
            <v>15.007.0560-0</v>
          </cell>
          <cell r="B7763" t="str">
            <v>Idem item 15.007.0554, de 500 a 600A</v>
          </cell>
          <cell r="C7763" t="str">
            <v>un</v>
          </cell>
        </row>
        <row r="7764">
          <cell r="A7764" t="str">
            <v>15.007.0566-0</v>
          </cell>
          <cell r="B7764" t="str">
            <v>Fusível NH, tamanho 00, corrente nominal de 6 a 100A, 500V.  FORNECIMENTO e COLOCAÇÃO</v>
          </cell>
          <cell r="C7764" t="str">
            <v>un</v>
          </cell>
        </row>
        <row r="7765">
          <cell r="A7765" t="str">
            <v>15.007.0567-0</v>
          </cell>
          <cell r="B7765" t="str">
            <v>Fusível NH, tamanho 01, corrente nominal de 40 a 200A, 500V.  FORNECIMENTO e COLOCAÇÃO</v>
          </cell>
          <cell r="C7765" t="str">
            <v>un</v>
          </cell>
        </row>
        <row r="7766">
          <cell r="A7766" t="str">
            <v>15.007.0568-0</v>
          </cell>
          <cell r="B7766" t="str">
            <v>Fusível NH, tamanho 01, corrente nominal de 224 a 250A, 500V.  FORNECIMENTO e COLOCAÇÃO</v>
          </cell>
          <cell r="C7766" t="str">
            <v>un</v>
          </cell>
        </row>
        <row r="7767">
          <cell r="A7767" t="str">
            <v>15.007.0569-0</v>
          </cell>
          <cell r="B7767" t="str">
            <v>Fusível NH, tamanho 02, corrente nominal de 224 a 400A, 500V.  FORNECIMENTO e COLOCAÇÃO</v>
          </cell>
          <cell r="C7767" t="str">
            <v>un</v>
          </cell>
        </row>
        <row r="7768">
          <cell r="A7768" t="str">
            <v>15.007.0570-A</v>
          </cell>
          <cell r="B7768" t="str">
            <v>Disjuntor termomagnético, unipolar, de 10 a 30A x 250V.  FORNECIMENTO e COLOCAÇÃO</v>
          </cell>
          <cell r="C7768" t="str">
            <v>un</v>
          </cell>
        </row>
        <row r="7769">
          <cell r="A7769" t="str">
            <v>15.007.0572-0</v>
          </cell>
          <cell r="B7769" t="str">
            <v>Idem item 15.007.0570, de 35 a 60A x 250V</v>
          </cell>
          <cell r="C7769" t="str">
            <v>un</v>
          </cell>
        </row>
        <row r="7770">
          <cell r="A7770" t="str">
            <v>15.007.0575-A</v>
          </cell>
          <cell r="B7770" t="str">
            <v>Disjuntor termomagnético, bipolar, de 10 a 50A x 250V.  FORNECIMENTO e COLOCAÇÃO</v>
          </cell>
          <cell r="C7770" t="str">
            <v>un</v>
          </cell>
        </row>
        <row r="7771">
          <cell r="A7771" t="str">
            <v>15.007.0600-0</v>
          </cell>
          <cell r="B7771" t="str">
            <v>Disjuntor termomagnético, tripolar, de 10 a 50A x 250V.  FORNECIMENTO e COLOCAÇÃO</v>
          </cell>
          <cell r="C7771" t="str">
            <v>un</v>
          </cell>
        </row>
        <row r="7772">
          <cell r="A7772" t="str">
            <v>15.007.0605-A</v>
          </cell>
          <cell r="B7772" t="str">
            <v xml:space="preserve">Disjuntor termomagnético, tripolar, de 60 a 100A x 250V.  FORNECIMENTO e COLOCAÇÃO </v>
          </cell>
          <cell r="C7772" t="str">
            <v>un</v>
          </cell>
        </row>
        <row r="7773">
          <cell r="A7773" t="str">
            <v>15.007.0608-A</v>
          </cell>
          <cell r="B7773" t="str">
            <v>Disjuntor termomagnético, tripolar, de 125 a 150A x 250V.  FORNECIMENTO e COLOCAÇÃO</v>
          </cell>
          <cell r="C7773" t="str">
            <v>un</v>
          </cell>
        </row>
        <row r="7774">
          <cell r="A7774" t="str">
            <v>15.007.0609-A</v>
          </cell>
          <cell r="B7774" t="str">
            <v xml:space="preserve">Disjuntor termomagnético, tripolar, de 175 a 225A x 250V.  FORNECIMENTO e COLOCAÇÃO </v>
          </cell>
          <cell r="C7774" t="str">
            <v>un</v>
          </cell>
        </row>
        <row r="7775">
          <cell r="A7775" t="str">
            <v>15.007.0610-0</v>
          </cell>
          <cell r="B7775" t="str">
            <v>Idem item 15.007.0600, de 250A x 250V</v>
          </cell>
          <cell r="C7775" t="str">
            <v>un</v>
          </cell>
        </row>
        <row r="7776">
          <cell r="A7776" t="str">
            <v>15.007.0611-0</v>
          </cell>
          <cell r="B7776" t="str">
            <v>Idem item 15.007.0600, de 300 a 400A x 250V</v>
          </cell>
          <cell r="C7776" t="str">
            <v>un</v>
          </cell>
        </row>
        <row r="7777">
          <cell r="A7777" t="str">
            <v>15.007.0615-0</v>
          </cell>
          <cell r="B7777" t="str">
            <v>Idem item 15.007.0600, de 500 a 600A x 250V</v>
          </cell>
          <cell r="C7777" t="str">
            <v>un</v>
          </cell>
        </row>
        <row r="7778">
          <cell r="A7778" t="str">
            <v>15.007.0620-0</v>
          </cell>
          <cell r="B7778" t="str">
            <v>Chave faca, base de ardósia, 250V, com porta-fusíveis, tripolar, de 30A.  FORNECIMENTO e COLOCAÇÃO</v>
          </cell>
          <cell r="C7778" t="str">
            <v>un</v>
          </cell>
        </row>
        <row r="7779">
          <cell r="A7779" t="str">
            <v>15.007.0623-0</v>
          </cell>
          <cell r="B7779" t="str">
            <v xml:space="preserve">Idem item 15.007.0620, de 60A </v>
          </cell>
          <cell r="C7779" t="str">
            <v>un</v>
          </cell>
        </row>
        <row r="7780">
          <cell r="A7780" t="str">
            <v>15.007.0628-0</v>
          </cell>
          <cell r="B7780" t="str">
            <v xml:space="preserve">Idem item 15.007.0620, de 100A </v>
          </cell>
          <cell r="C7780" t="str">
            <v>un</v>
          </cell>
        </row>
        <row r="7781">
          <cell r="A7781" t="str">
            <v>15.007.0630-0</v>
          </cell>
          <cell r="B7781" t="str">
            <v xml:space="preserve">Idem item 15.007.0620, de 200A </v>
          </cell>
          <cell r="C7781" t="str">
            <v>un</v>
          </cell>
        </row>
        <row r="7782">
          <cell r="A7782" t="str">
            <v>15.007.0633-0</v>
          </cell>
          <cell r="B7782" t="str">
            <v xml:space="preserve">Idem item 15.007.0620, de 400A </v>
          </cell>
          <cell r="C7782" t="str">
            <v>un</v>
          </cell>
        </row>
        <row r="7783">
          <cell r="A7783" t="str">
            <v>15.007.0635-0</v>
          </cell>
          <cell r="B7783" t="str">
            <v xml:space="preserve">Idem item 15.007.0620, de 600A </v>
          </cell>
          <cell r="C7783" t="str">
            <v>un</v>
          </cell>
        </row>
        <row r="7784">
          <cell r="A7784" t="str">
            <v>15.007.0650-0</v>
          </cell>
          <cell r="B7784" t="str">
            <v>Chave faca, base de ardósia, 250V, com porta-fusíveis, de 1 pólo de 30A .  FORNECIMENTO e COLOCAÇÃO</v>
          </cell>
          <cell r="C7784" t="str">
            <v>un</v>
          </cell>
        </row>
        <row r="7785">
          <cell r="A7785" t="str">
            <v>15.007.0652-0</v>
          </cell>
          <cell r="B7785" t="str">
            <v>Chave faca, base de mármore, 250V, reforçada, tripolar, de 30A.  FORNECIMENTO e COLOCAÇÃO</v>
          </cell>
          <cell r="C7785" t="str">
            <v>un</v>
          </cell>
        </row>
        <row r="7786">
          <cell r="A7786" t="str">
            <v>15.007.0655-0</v>
          </cell>
          <cell r="B7786" t="str">
            <v xml:space="preserve">Idem item 15.007.0652, de 60A </v>
          </cell>
          <cell r="C7786" t="str">
            <v>un</v>
          </cell>
        </row>
        <row r="7787">
          <cell r="A7787" t="str">
            <v>15.007.0658-0</v>
          </cell>
          <cell r="B7787" t="str">
            <v xml:space="preserve">Idem item 15.007.0652, de 100A </v>
          </cell>
          <cell r="C7787" t="str">
            <v>un</v>
          </cell>
        </row>
        <row r="7788">
          <cell r="A7788" t="str">
            <v>15.007.0660-0</v>
          </cell>
          <cell r="B7788" t="str">
            <v xml:space="preserve">Idem item 15.007.0652, de 200A </v>
          </cell>
          <cell r="C7788" t="str">
            <v>un</v>
          </cell>
        </row>
        <row r="7789">
          <cell r="A7789" t="str">
            <v>15.007.0663-0</v>
          </cell>
          <cell r="B7789" t="str">
            <v xml:space="preserve">Idem item 15.007.0652, de 400A </v>
          </cell>
          <cell r="C7789" t="str">
            <v>un</v>
          </cell>
        </row>
        <row r="7790">
          <cell r="A7790" t="str">
            <v>15.007.0665-0</v>
          </cell>
          <cell r="B7790" t="str">
            <v xml:space="preserve">Idem item 15.007.0652, de 600A </v>
          </cell>
          <cell r="C7790" t="str">
            <v>un</v>
          </cell>
        </row>
        <row r="7791">
          <cell r="A7791" t="str">
            <v>15.007.0670-0</v>
          </cell>
          <cell r="B7791" t="str">
            <v>Chave faca, base de porcelana, bipolar, de 30A.  FORNECIMENTO e COLOCAÇÃO</v>
          </cell>
          <cell r="C7791" t="str">
            <v>un</v>
          </cell>
        </row>
        <row r="7792">
          <cell r="A7792" t="str">
            <v>15.007.0673-0</v>
          </cell>
          <cell r="B7792" t="str">
            <v xml:space="preserve">Idem item 15.007.0670, tripolar, de 30A </v>
          </cell>
          <cell r="C7792" t="str">
            <v>un</v>
          </cell>
        </row>
        <row r="7793">
          <cell r="A7793" t="str">
            <v>15.007.0680-0</v>
          </cell>
          <cell r="B7793" t="str">
            <v>Chave blindada, tripolar, de 250V, de 30A.  FORNECIMENTO e COLOCAÇÃO</v>
          </cell>
          <cell r="C7793" t="str">
            <v>un</v>
          </cell>
        </row>
        <row r="7794">
          <cell r="A7794" t="str">
            <v>15.007.0682-0</v>
          </cell>
          <cell r="B7794" t="str">
            <v>Idem item 15.007.0680, de 60A</v>
          </cell>
          <cell r="C7794" t="str">
            <v>un</v>
          </cell>
        </row>
        <row r="7795">
          <cell r="A7795" t="str">
            <v>15.007.0684-0</v>
          </cell>
          <cell r="B7795" t="str">
            <v>Idem item 15.007.0680, de 100A</v>
          </cell>
          <cell r="C7795" t="str">
            <v>un</v>
          </cell>
        </row>
        <row r="7796">
          <cell r="A7796" t="str">
            <v>15.007.0686-0</v>
          </cell>
          <cell r="B7796" t="str">
            <v>Idem item 15.007.0680, de 200A</v>
          </cell>
          <cell r="C7796" t="str">
            <v>un</v>
          </cell>
        </row>
        <row r="7797">
          <cell r="A7797" t="str">
            <v>15.007.0688-0</v>
          </cell>
          <cell r="B7797" t="str">
            <v>Idem item 15.007.0680, de 400A</v>
          </cell>
          <cell r="C7797" t="str">
            <v>un</v>
          </cell>
        </row>
        <row r="7798">
          <cell r="A7798" t="str">
            <v>15.007.0689-0</v>
          </cell>
          <cell r="B7798" t="str">
            <v>Idem item 15.007.0680, de 600A</v>
          </cell>
          <cell r="C7798" t="str">
            <v>un</v>
          </cell>
        </row>
        <row r="7799">
          <cell r="A7799" t="str">
            <v>15.007.0696-0</v>
          </cell>
          <cell r="B7799" t="str">
            <v>Chave guarda motor, trifásica, até 3cv, 220V, em caixa metálica, compreendendo:  chave magnética com relé térmico, sinaleira (verde e vermelho) e botoeira liga/desliga.  FORNECIMENTO e COLOCAÇÃO</v>
          </cell>
          <cell r="C7799" t="str">
            <v>un</v>
          </cell>
        </row>
        <row r="7800">
          <cell r="A7800" t="str">
            <v>15.007.0697-0</v>
          </cell>
          <cell r="B7800" t="str">
            <v>Chave guarda motor, trifásica, 5cv, 220V, em caixa metálica, compreendendo:  chave magnética com relé térmico, sinaleira (verde e vermelho) e botoeira liga/desliga. FORNECIMENTO e COLOCAÇÃO</v>
          </cell>
          <cell r="C7800" t="str">
            <v>un</v>
          </cell>
        </row>
        <row r="7801">
          <cell r="A7801" t="str">
            <v>15.007.0699-0</v>
          </cell>
          <cell r="B7801" t="str">
            <v>Chave guarda motor, trifásica, 7,5/10cv, 220V, em caixa metálica, compreendendo: chave magnética com relé térmico, sinaleira (verde e vermelho) e botoeira liga/desliga.  FORNECIMENTO e COLOCAÇÃO</v>
          </cell>
          <cell r="C7801" t="str">
            <v>un</v>
          </cell>
        </row>
        <row r="7802">
          <cell r="A7802" t="str">
            <v>15.007.0705-0</v>
          </cell>
          <cell r="B7802" t="str">
            <v>Chave bóia, automática, de mercúrio, unipolar.  FORNECIMENTO e COLOCAÇÃO</v>
          </cell>
          <cell r="C7802" t="str">
            <v>un</v>
          </cell>
        </row>
        <row r="7803">
          <cell r="A7803" t="str">
            <v>15.007.0710-0</v>
          </cell>
          <cell r="B7803" t="str">
            <v>Armação secundária ou rex para 2 linhas, completa.  FORNECIMENTO e COLOCAÇÃO</v>
          </cell>
          <cell r="C7803" t="str">
            <v>un</v>
          </cell>
        </row>
        <row r="7804">
          <cell r="A7804" t="str">
            <v>15.007.0711-0</v>
          </cell>
          <cell r="B7804" t="str">
            <v>Idem item 15.007.0710, para 3 linhas</v>
          </cell>
          <cell r="C7804" t="str">
            <v>un</v>
          </cell>
        </row>
        <row r="7805">
          <cell r="A7805" t="str">
            <v>15.007.0712-0</v>
          </cell>
          <cell r="B7805" t="str">
            <v>Idem item 15.007.0710, para 4 linhas</v>
          </cell>
          <cell r="C7805" t="str">
            <v>un</v>
          </cell>
        </row>
        <row r="7806">
          <cell r="A7806" t="str">
            <v>15.007.0713-0</v>
          </cell>
          <cell r="B7806" t="str">
            <v>Chave tipo faca aberta, reforçada, de reversão, base de mármore, 250V, unipolar, 30A.  FORNECIMENTO e COLOCAÇÃO</v>
          </cell>
          <cell r="C7806" t="str">
            <v>un</v>
          </cell>
        </row>
        <row r="7807">
          <cell r="A7807" t="str">
            <v>15.007.0714-0</v>
          </cell>
          <cell r="B7807" t="str">
            <v>Idem item 15.007.0713, bipolar 30A</v>
          </cell>
          <cell r="C7807" t="str">
            <v>un</v>
          </cell>
        </row>
        <row r="7808">
          <cell r="A7808" t="str">
            <v>15.007.0715-0</v>
          </cell>
          <cell r="B7808" t="str">
            <v>Idem item 15.007.0713, bipolar 60A</v>
          </cell>
          <cell r="C7808" t="str">
            <v>un</v>
          </cell>
        </row>
        <row r="7809">
          <cell r="A7809" t="str">
            <v>15.007.0716-0</v>
          </cell>
          <cell r="B7809" t="str">
            <v>Idem item 15.007.0713, tripolar 30A</v>
          </cell>
          <cell r="C7809" t="str">
            <v>un</v>
          </cell>
        </row>
        <row r="7810">
          <cell r="A7810" t="str">
            <v>15.007.0717-0</v>
          </cell>
          <cell r="B7810" t="str">
            <v>Idem item 15.007.0713, tripolar 60A</v>
          </cell>
          <cell r="C7810" t="str">
            <v>un</v>
          </cell>
        </row>
        <row r="7811">
          <cell r="A7811" t="str">
            <v>15.007.0718-0</v>
          </cell>
          <cell r="B7811" t="str">
            <v>Idem item 15.007.0713, tripolar 100A</v>
          </cell>
          <cell r="C7811" t="str">
            <v>un</v>
          </cell>
        </row>
        <row r="7812">
          <cell r="A7812" t="str">
            <v>15.008.0010-0</v>
          </cell>
          <cell r="B7812" t="str">
            <v>Fio de cobre com isolamento termoplástico, antichama, compreendendo:  preparo, corte e enfiação em eletrodutos, na bitola de 1mm², 450/750V.  FORNECIMENTO e COLOCAÇÃO</v>
          </cell>
          <cell r="C7812" t="str">
            <v>m</v>
          </cell>
        </row>
        <row r="7813">
          <cell r="A7813" t="str">
            <v>15.008.0015-0</v>
          </cell>
          <cell r="B7813" t="str">
            <v>Idem item 15.008.0010, na bitola de 1,5mm²</v>
          </cell>
          <cell r="C7813" t="str">
            <v>m</v>
          </cell>
        </row>
        <row r="7814">
          <cell r="A7814" t="str">
            <v>15.008.0020-0</v>
          </cell>
          <cell r="B7814" t="str">
            <v>Idem item 15.008.0010, na bitola de 2,5mm²</v>
          </cell>
          <cell r="C7814" t="str">
            <v>m</v>
          </cell>
        </row>
        <row r="7815">
          <cell r="A7815" t="str">
            <v>15.008.0025-0</v>
          </cell>
          <cell r="B7815" t="str">
            <v>Idem item 15.008.0010, na bitola de 4mm²</v>
          </cell>
          <cell r="C7815" t="str">
            <v>m</v>
          </cell>
        </row>
        <row r="7816">
          <cell r="A7816" t="str">
            <v>15.008.0030-0</v>
          </cell>
          <cell r="B7816" t="str">
            <v>Idem item 15.008.0010, na bitola de 6mm²</v>
          </cell>
          <cell r="C7816" t="str">
            <v>m</v>
          </cell>
        </row>
        <row r="7817">
          <cell r="A7817" t="str">
            <v>15.008.0035-0</v>
          </cell>
          <cell r="B7817" t="str">
            <v>Idem item 15.008.0010, na bitola de 10mm²</v>
          </cell>
          <cell r="C7817" t="str">
            <v>m</v>
          </cell>
        </row>
        <row r="7818">
          <cell r="A7818" t="str">
            <v>15.008.0080-0</v>
          </cell>
          <cell r="B7818" t="str">
            <v>Cabo de cobre com isolamento termoplástico, compreendendo:  preparo, corte e enfiação em eletrodutos, na bitola de 1,5mm², 450/750V.  FORNECIMENTO e COLOCAÇÃO</v>
          </cell>
          <cell r="C7818" t="str">
            <v>m</v>
          </cell>
        </row>
        <row r="7819">
          <cell r="A7819" t="str">
            <v>15.008.0085-A</v>
          </cell>
          <cell r="B7819" t="str">
            <v>Cabo de cobre com isolamento termoplástico, compreendendo:  preparo, corte e enfiação em eletrodutos, na bitola de 2,5mm², 450/750V.  FORNECIMENTO e COLOCAÇÃO</v>
          </cell>
          <cell r="C7819" t="str">
            <v>m</v>
          </cell>
        </row>
        <row r="7820">
          <cell r="A7820" t="str">
            <v>15.008.0090-A</v>
          </cell>
          <cell r="B7820" t="str">
            <v>Cabo de cobre com isolamento termoplástico, compreendendo:  preparo, corte e enfiação em eletrodutos, na bitola de 4mm², 450/750V.  FORNECIMENTO e COLOCAÇÃO</v>
          </cell>
          <cell r="C7820" t="str">
            <v>m</v>
          </cell>
        </row>
        <row r="7821">
          <cell r="A7821" t="str">
            <v>15.008.0095-A</v>
          </cell>
          <cell r="B7821" t="str">
            <v>Cabo de cobre com isolamento termoplástico, compreendendo:  preparo, corte e enfiação em eletrodutos, na bitola de 6mm², 450/750V.  FORNECIMENTO e COLOCAÇÃO</v>
          </cell>
          <cell r="C7821" t="str">
            <v>m</v>
          </cell>
        </row>
        <row r="7822">
          <cell r="A7822" t="str">
            <v>15.008.0100-A</v>
          </cell>
          <cell r="B7822" t="str">
            <v>Cabo de cobre com isolamento termoplástico, compreendendo:  preparo, corte e enfiação em eletrodutos, na bitola de 10mm², 450/750V.  FORNECIMENTO e COLOCAÇÃO</v>
          </cell>
          <cell r="C7822" t="str">
            <v>m</v>
          </cell>
        </row>
        <row r="7823">
          <cell r="A7823" t="str">
            <v>15.008.0105-0</v>
          </cell>
          <cell r="B7823" t="str">
            <v>Idem item 15.008.0080, na bitola de 16mm²</v>
          </cell>
          <cell r="C7823" t="str">
            <v>m</v>
          </cell>
        </row>
        <row r="7824">
          <cell r="A7824" t="str">
            <v>15.008.0110-0</v>
          </cell>
          <cell r="B7824" t="str">
            <v>Cabo de cobre com isolamento termoplástico, compreendendo:  preparo, corte e enfiação em eletrodutos, na bitola de 25mm², 450/750V.  FORNECIMENTO e COLOCAÇÃO</v>
          </cell>
          <cell r="C7824" t="str">
            <v>m</v>
          </cell>
        </row>
        <row r="7825">
          <cell r="A7825" t="str">
            <v>15.008.0112-0</v>
          </cell>
          <cell r="B7825" t="str">
            <v>Idem item 15.008.0080, na bitola de 35mm²</v>
          </cell>
          <cell r="C7825" t="str">
            <v>m</v>
          </cell>
        </row>
        <row r="7826">
          <cell r="A7826" t="str">
            <v>15.008.0115-0</v>
          </cell>
          <cell r="B7826" t="str">
            <v>Idem item 15.008.0080, na bitola de 50mm²</v>
          </cell>
          <cell r="C7826" t="str">
            <v>m</v>
          </cell>
        </row>
        <row r="7827">
          <cell r="A7827" t="str">
            <v>15.008.0120-0</v>
          </cell>
          <cell r="B7827" t="str">
            <v>Idem item 15.008.0080, na bitola de 70mm²</v>
          </cell>
          <cell r="C7827" t="str">
            <v>m</v>
          </cell>
        </row>
        <row r="7828">
          <cell r="A7828" t="str">
            <v>15.008.0125-0</v>
          </cell>
          <cell r="B7828" t="str">
            <v>Idem item 15.008.0080, na bitola de 95mm²</v>
          </cell>
          <cell r="C7828" t="str">
            <v>m</v>
          </cell>
        </row>
        <row r="7829">
          <cell r="A7829" t="str">
            <v>15.008.0130-0</v>
          </cell>
          <cell r="B7829" t="str">
            <v>Idem item 15.008.0080, na bitola de 120mm²</v>
          </cell>
          <cell r="C7829" t="str">
            <v>m</v>
          </cell>
        </row>
        <row r="7830">
          <cell r="A7830" t="str">
            <v>15.008.0135-0</v>
          </cell>
          <cell r="B7830" t="str">
            <v>Idem item 15.008.0080, na bitola de 150mm²</v>
          </cell>
          <cell r="C7830" t="str">
            <v>m</v>
          </cell>
        </row>
        <row r="7831">
          <cell r="A7831" t="str">
            <v>15.008.0140-0</v>
          </cell>
          <cell r="B7831" t="str">
            <v>Idem item 15.008.0080, na bitola de 185mm²</v>
          </cell>
          <cell r="C7831" t="str">
            <v>m</v>
          </cell>
        </row>
        <row r="7832">
          <cell r="A7832" t="str">
            <v>15.008.0145-0</v>
          </cell>
          <cell r="B7832" t="str">
            <v>Idem item 15.008.0080, na bitola de 240mm²</v>
          </cell>
          <cell r="C7832" t="str">
            <v>m</v>
          </cell>
        </row>
        <row r="7833">
          <cell r="A7833" t="str">
            <v>15.008.0150-0</v>
          </cell>
          <cell r="B7833" t="str">
            <v>Idem item 15.008.0080, na bitola de 300mm²</v>
          </cell>
          <cell r="C7833" t="str">
            <v>m</v>
          </cell>
        </row>
        <row r="7834">
          <cell r="A7834" t="str">
            <v>15.008.0155-0</v>
          </cell>
          <cell r="B7834" t="str">
            <v>Cabo de cobre com isolação sólida extrudada, com baixa emissão de fumaça, bipolar, 2 x 1,5mm², isolamento 0,6 / 1kV,compreendendo: preparo, corte e enfiação em eletrodutos. FORNECIMENTO e COLOCAÇÃO</v>
          </cell>
          <cell r="C7834" t="str">
            <v>m</v>
          </cell>
        </row>
        <row r="7835">
          <cell r="A7835" t="str">
            <v>15.008.0157-0</v>
          </cell>
          <cell r="B7835" t="str">
            <v>Idem item 15.008.0155, 2 x 2,5mm²</v>
          </cell>
          <cell r="C7835" t="str">
            <v>m</v>
          </cell>
        </row>
        <row r="7836">
          <cell r="A7836" t="str">
            <v>15.008.0159-0</v>
          </cell>
          <cell r="B7836" t="str">
            <v>Idem item 15.008.0155, 2 x 4mm²</v>
          </cell>
          <cell r="C7836" t="str">
            <v>m</v>
          </cell>
        </row>
        <row r="7837">
          <cell r="A7837" t="str">
            <v>15.008.0161-0</v>
          </cell>
          <cell r="B7837" t="str">
            <v>Idem item 15.008.0155, 2 x 6mm²</v>
          </cell>
          <cell r="C7837" t="str">
            <v>m</v>
          </cell>
        </row>
        <row r="7838">
          <cell r="A7838" t="str">
            <v>15.008.0163-0</v>
          </cell>
          <cell r="B7838" t="str">
            <v>Idem item 15.008.0155, 2 x 10mm²</v>
          </cell>
          <cell r="C7838" t="str">
            <v>m</v>
          </cell>
        </row>
        <row r="7839">
          <cell r="A7839" t="str">
            <v>15.008.0165-0</v>
          </cell>
          <cell r="B7839" t="str">
            <v>Idem item 15.008.0155, 2 x 16mm²</v>
          </cell>
          <cell r="C7839" t="str">
            <v>m</v>
          </cell>
        </row>
        <row r="7840">
          <cell r="A7840" t="str">
            <v>15.008.0167-0</v>
          </cell>
          <cell r="B7840" t="str">
            <v>Idem item 15.008.0155, 2 x 25mm²</v>
          </cell>
          <cell r="C7840" t="str">
            <v>m</v>
          </cell>
        </row>
        <row r="7841">
          <cell r="A7841" t="str">
            <v>15.008.0169-0</v>
          </cell>
          <cell r="B7841" t="str">
            <v>Idem item 15.008.0155, 2 x 35mm²</v>
          </cell>
          <cell r="C7841" t="str">
            <v>m</v>
          </cell>
        </row>
        <row r="7842">
          <cell r="A7842" t="str">
            <v>15.008.0171-0</v>
          </cell>
          <cell r="B7842" t="str">
            <v>Cabo de cobre com isolação sólida extrudada, com baixa emissão de fumaça, unipolar, 1 x 1,5mm², isolamento 0,6 / 1kV, compreendendo: preparo, corte e enfiação em eletrodutos. FORNECIMENTO e COLOCAÇÃO</v>
          </cell>
          <cell r="C7842" t="str">
            <v>m</v>
          </cell>
        </row>
        <row r="7843">
          <cell r="A7843" t="str">
            <v>15.008.0173-0</v>
          </cell>
          <cell r="B7843" t="str">
            <v>Idem item 15.008.0171, 1 x 2,5mm²</v>
          </cell>
          <cell r="C7843" t="str">
            <v>m</v>
          </cell>
        </row>
        <row r="7844">
          <cell r="A7844" t="str">
            <v>15.008.0175-0</v>
          </cell>
          <cell r="B7844" t="str">
            <v>Idem item 15.008.0171, 1 x 4mm²</v>
          </cell>
          <cell r="C7844" t="str">
            <v>m</v>
          </cell>
        </row>
        <row r="7845">
          <cell r="A7845" t="str">
            <v>15.008.0177-0</v>
          </cell>
          <cell r="B7845" t="str">
            <v>Idem item 15.008.0171, 1 x 6mm²</v>
          </cell>
          <cell r="C7845" t="str">
            <v>m</v>
          </cell>
        </row>
        <row r="7846">
          <cell r="A7846" t="str">
            <v>15.008.0179-0</v>
          </cell>
          <cell r="B7846" t="str">
            <v>Idem item 15.008.0171, 1 x 10mm²</v>
          </cell>
          <cell r="C7846" t="str">
            <v>m</v>
          </cell>
        </row>
        <row r="7847">
          <cell r="A7847" t="str">
            <v>15.008.0181-0</v>
          </cell>
          <cell r="B7847" t="str">
            <v>Idem item 15.008.0171, 1 x 16mm²</v>
          </cell>
          <cell r="C7847" t="str">
            <v>m</v>
          </cell>
        </row>
        <row r="7848">
          <cell r="A7848" t="str">
            <v>15.008.0183-0</v>
          </cell>
          <cell r="B7848" t="str">
            <v>Idem item 15.008.0171, 1 x 25mm²</v>
          </cell>
          <cell r="C7848" t="str">
            <v>m</v>
          </cell>
        </row>
        <row r="7849">
          <cell r="A7849" t="str">
            <v>15.008.0185-0</v>
          </cell>
          <cell r="B7849" t="str">
            <v>Idem item 15.008.0171, 1 x 35mm²</v>
          </cell>
          <cell r="C7849" t="str">
            <v>m</v>
          </cell>
        </row>
        <row r="7850">
          <cell r="A7850" t="str">
            <v>15.008.0187-0</v>
          </cell>
          <cell r="B7850" t="str">
            <v>Idem item 15.008.0171, 1 x 50mm²</v>
          </cell>
          <cell r="C7850" t="str">
            <v>m</v>
          </cell>
        </row>
        <row r="7851">
          <cell r="A7851" t="str">
            <v>15.008.0189-0</v>
          </cell>
          <cell r="B7851" t="str">
            <v>Idem item 15.008.0171, 1 x 70mm²</v>
          </cell>
          <cell r="C7851" t="str">
            <v>m</v>
          </cell>
        </row>
        <row r="7852">
          <cell r="A7852" t="str">
            <v>15.008.0191-0</v>
          </cell>
          <cell r="B7852" t="str">
            <v>Idem item 15.008.0171, 1 x 95mm²</v>
          </cell>
          <cell r="C7852" t="str">
            <v>m</v>
          </cell>
        </row>
        <row r="7853">
          <cell r="A7853" t="str">
            <v>15.008.0193-0</v>
          </cell>
          <cell r="B7853" t="str">
            <v>Idem item 15.008.0171, 1 x 120mm²</v>
          </cell>
          <cell r="C7853" t="str">
            <v>m</v>
          </cell>
        </row>
        <row r="7854">
          <cell r="A7854" t="str">
            <v>15.008.0194-0</v>
          </cell>
          <cell r="B7854" t="str">
            <v>Idem item 15.008.0171, 1 x 150mm²</v>
          </cell>
          <cell r="C7854" t="str">
            <v>m</v>
          </cell>
        </row>
        <row r="7855">
          <cell r="A7855" t="str">
            <v>15.008.0197-0</v>
          </cell>
          <cell r="B7855" t="str">
            <v>Idem item 15.008.0171, 1 x 185mm²</v>
          </cell>
          <cell r="C7855" t="str">
            <v>m</v>
          </cell>
        </row>
        <row r="7856">
          <cell r="A7856" t="str">
            <v>15.008.0199-0</v>
          </cell>
          <cell r="B7856" t="str">
            <v>Idem item 15.008.0171, 1 x 240mm²</v>
          </cell>
          <cell r="C7856" t="str">
            <v>m</v>
          </cell>
        </row>
        <row r="7857">
          <cell r="A7857" t="str">
            <v>15.008.0200-0</v>
          </cell>
          <cell r="B7857" t="str">
            <v>Cabo de cobre com isolamento termoplástico, compreendendo:  preparo, corte e enfiação em eletrodutos, na bitola de 1,5mm², 600/1000V.  FORNECIMENTO e COLOCAÇÃO</v>
          </cell>
          <cell r="C7857" t="str">
            <v>m</v>
          </cell>
        </row>
        <row r="7858">
          <cell r="A7858" t="str">
            <v>15.008.0205-0</v>
          </cell>
          <cell r="B7858" t="str">
            <v>Idem item 15.008.0200, na bitola de 2,5mm²</v>
          </cell>
          <cell r="C7858" t="str">
            <v>m</v>
          </cell>
        </row>
        <row r="7859">
          <cell r="A7859" t="str">
            <v>15.008.0210-0</v>
          </cell>
          <cell r="B7859" t="str">
            <v>Idem item 15.008.0200, na bitola de 4mm²</v>
          </cell>
          <cell r="C7859" t="str">
            <v>m</v>
          </cell>
        </row>
        <row r="7860">
          <cell r="A7860" t="str">
            <v>15.008.0215-0</v>
          </cell>
          <cell r="B7860" t="str">
            <v>Idem item 15.008.0200, na bitola de 6mm²</v>
          </cell>
          <cell r="C7860" t="str">
            <v>m</v>
          </cell>
        </row>
        <row r="7861">
          <cell r="A7861" t="str">
            <v>15.008.0220-0</v>
          </cell>
          <cell r="B7861" t="str">
            <v>Idem item 15.008.0200, na bitola de 10mm²</v>
          </cell>
          <cell r="C7861" t="str">
            <v>m</v>
          </cell>
        </row>
        <row r="7862">
          <cell r="A7862" t="str">
            <v>15.008.0225-0</v>
          </cell>
          <cell r="B7862" t="str">
            <v>Idem item 15.008.0200, na bitola de 16mm²</v>
          </cell>
          <cell r="C7862" t="str">
            <v>m</v>
          </cell>
        </row>
        <row r="7863">
          <cell r="A7863" t="str">
            <v>15.008.0230-0</v>
          </cell>
          <cell r="B7863" t="str">
            <v>Idem item 15.008.0200, na bitola de 25mm²</v>
          </cell>
          <cell r="C7863" t="str">
            <v>m</v>
          </cell>
        </row>
        <row r="7864">
          <cell r="A7864" t="str">
            <v>15.008.0232-0</v>
          </cell>
          <cell r="B7864" t="str">
            <v>Idem item 15.008.0200, na bitola de 35mm²</v>
          </cell>
          <cell r="C7864" t="str">
            <v>m</v>
          </cell>
        </row>
        <row r="7865">
          <cell r="A7865" t="str">
            <v>15.008.0235-0</v>
          </cell>
          <cell r="B7865" t="str">
            <v>Idem item 15.008.0200, na bitola de 50mm²</v>
          </cell>
          <cell r="C7865" t="str">
            <v>m</v>
          </cell>
        </row>
        <row r="7866">
          <cell r="A7866" t="str">
            <v>15.008.0240-0</v>
          </cell>
          <cell r="B7866" t="str">
            <v>Idem item 15.008.0200, na bitola de 70mm²</v>
          </cell>
          <cell r="C7866" t="str">
            <v>m</v>
          </cell>
        </row>
        <row r="7867">
          <cell r="A7867" t="str">
            <v>15.008.0245-0</v>
          </cell>
          <cell r="B7867" t="str">
            <v>Idem item 15.008.0200, na bitola de 95mm²</v>
          </cell>
          <cell r="C7867" t="str">
            <v>m</v>
          </cell>
        </row>
        <row r="7868">
          <cell r="A7868" t="str">
            <v>15.008.0250-0</v>
          </cell>
          <cell r="B7868" t="str">
            <v>Idem item 15.008.0200, na bitola de 120mm²</v>
          </cell>
          <cell r="C7868" t="str">
            <v>m</v>
          </cell>
        </row>
        <row r="7869">
          <cell r="A7869" t="str">
            <v>15.008.0255-0</v>
          </cell>
          <cell r="B7869" t="str">
            <v>Idem item 15.008.0200, na bitola de 150mm²</v>
          </cell>
          <cell r="C7869" t="str">
            <v>m</v>
          </cell>
        </row>
        <row r="7870">
          <cell r="A7870" t="str">
            <v>15.008.0260-0</v>
          </cell>
          <cell r="B7870" t="str">
            <v>Idem item 15.008.0200, na bitola de 185mm²</v>
          </cell>
          <cell r="C7870" t="str">
            <v>m</v>
          </cell>
        </row>
        <row r="7871">
          <cell r="A7871" t="str">
            <v>15.008.0265-0</v>
          </cell>
          <cell r="B7871" t="str">
            <v>Idem item 15.008.0200, na bitola de 240mm²</v>
          </cell>
          <cell r="C7871" t="str">
            <v>m</v>
          </cell>
        </row>
        <row r="7872">
          <cell r="A7872" t="str">
            <v>15.008.0270-0</v>
          </cell>
          <cell r="B7872" t="str">
            <v>Idem item 15.008.0200, na bitola de 300mm²</v>
          </cell>
          <cell r="C7872" t="str">
            <v>m</v>
          </cell>
        </row>
        <row r="7873">
          <cell r="A7873" t="str">
            <v>15.008.0300-0</v>
          </cell>
          <cell r="B7873" t="str">
            <v>Fio paralelo de cobre, com isolamento termoplástico, na bitola 2 x 1,5mm².  FORNECIMENTO e COLOCAÇÃO</v>
          </cell>
          <cell r="C7873" t="str">
            <v>m</v>
          </cell>
        </row>
        <row r="7874">
          <cell r="A7874" t="str">
            <v>15.008.0301-0</v>
          </cell>
          <cell r="B7874" t="str">
            <v>Idem item 15.008.0300, na bitola 2 x 2,5mm²</v>
          </cell>
          <cell r="C7874" t="str">
            <v>m</v>
          </cell>
        </row>
        <row r="7875">
          <cell r="A7875" t="str">
            <v>15.008.0302-0</v>
          </cell>
          <cell r="B7875" t="str">
            <v>Idem item 15.008.0300, na bitola 2 x 4mm²</v>
          </cell>
          <cell r="C7875" t="str">
            <v>m</v>
          </cell>
        </row>
        <row r="7876">
          <cell r="A7876" t="str">
            <v>15.008.0320-0</v>
          </cell>
          <cell r="B7876" t="str">
            <v>Fio paralelo de cobre, com isolamento termoplástico, na bitola 2 x 1,0mm², polarizado, bicolor. FORNECIMENTO e COLOCAÇÃO</v>
          </cell>
          <cell r="C7876" t="str">
            <v>m</v>
          </cell>
        </row>
        <row r="7877">
          <cell r="A7877" t="str">
            <v>15.008.0321-0</v>
          </cell>
          <cell r="B7877" t="str">
            <v>Idem item 15.008.0320, na bitola 2 x 1,5mm²</v>
          </cell>
          <cell r="C7877" t="str">
            <v>m</v>
          </cell>
        </row>
        <row r="7878">
          <cell r="A7878" t="str">
            <v>15.008.0391-0</v>
          </cell>
          <cell r="B7878" t="str">
            <v>Cabo de cobre com isolamento termoplástico para tensão de serviço de 8,7/15kV, compreendendo: preparo, corte e enfiação em eletroduto, na bitola de 25mm². FORNECIMENTO e COLOCAÇÃO</v>
          </cell>
          <cell r="C7878" t="str">
            <v>m</v>
          </cell>
        </row>
        <row r="7879">
          <cell r="A7879" t="str">
            <v>15.008.0392-0</v>
          </cell>
          <cell r="B7879" t="str">
            <v>Idem item 15.008.0391, na bitola de 35mm²</v>
          </cell>
          <cell r="C7879" t="str">
            <v>m</v>
          </cell>
        </row>
        <row r="7880">
          <cell r="A7880" t="str">
            <v>15.008.0393-0</v>
          </cell>
          <cell r="B7880" t="str">
            <v>Idem item 15.008.0391, na bitola de 50mm²</v>
          </cell>
          <cell r="C7880" t="str">
            <v>m</v>
          </cell>
        </row>
        <row r="7881">
          <cell r="A7881" t="str">
            <v>15.009.0010-0</v>
          </cell>
          <cell r="B7881" t="str">
            <v>Extensão de rede elétrica de baixa tensão, aérea, com cabo de cobre nú 10mm², em terreno plano, exclusive postes e todos os seus componentes.</v>
          </cell>
          <cell r="C7881" t="str">
            <v>m</v>
          </cell>
        </row>
        <row r="7882">
          <cell r="A7882" t="str">
            <v>15.009.0015-0</v>
          </cell>
          <cell r="B7882" t="str">
            <v>Idem item 15.009.0010, com cabo 16mm²</v>
          </cell>
          <cell r="C7882" t="str">
            <v>m</v>
          </cell>
        </row>
        <row r="7883">
          <cell r="A7883" t="str">
            <v>15.009.0020-0</v>
          </cell>
          <cell r="B7883" t="str">
            <v>Idem item 15.009.0010, com cabo 25mm²</v>
          </cell>
          <cell r="C7883" t="str">
            <v>m</v>
          </cell>
        </row>
        <row r="7884">
          <cell r="A7884" t="str">
            <v>15.009.0025-0</v>
          </cell>
          <cell r="B7884" t="str">
            <v>Idem item 15.009.0010, com cabo 35mm²</v>
          </cell>
          <cell r="C7884" t="str">
            <v>m</v>
          </cell>
        </row>
        <row r="7885">
          <cell r="A7885" t="str">
            <v>15.009.0100-0</v>
          </cell>
          <cell r="B7885" t="str">
            <v>Fio sólido de cobre eletrolítico nú, têmpera meio-dura, classe 1, seção circular 1mm², NBR 5111.  FORNECIMENTO e COLOCAÇÃO</v>
          </cell>
          <cell r="C7885" t="str">
            <v>m</v>
          </cell>
        </row>
        <row r="7886">
          <cell r="A7886" t="str">
            <v>15.009.0105-0</v>
          </cell>
          <cell r="B7886" t="str">
            <v>Idem item 15.009.0100, na bitola de 1,5mm²</v>
          </cell>
          <cell r="C7886" t="str">
            <v>m</v>
          </cell>
        </row>
        <row r="7887">
          <cell r="A7887" t="str">
            <v>15.009.0110-0</v>
          </cell>
          <cell r="B7887" t="str">
            <v>Idem item 15.009.0100, na bitola de 2,5mm²</v>
          </cell>
          <cell r="C7887" t="str">
            <v>m</v>
          </cell>
        </row>
        <row r="7888">
          <cell r="A7888" t="str">
            <v>15.009.0115-0</v>
          </cell>
          <cell r="B7888" t="str">
            <v>Idem item 15.009.0100, na bitola de 4mm²</v>
          </cell>
          <cell r="C7888" t="str">
            <v>m</v>
          </cell>
        </row>
        <row r="7889">
          <cell r="A7889" t="str">
            <v>15.009.0120-0</v>
          </cell>
          <cell r="B7889" t="str">
            <v>Idem item 15.009.0100, na bitola de 6mm²</v>
          </cell>
          <cell r="C7889" t="str">
            <v>m</v>
          </cell>
        </row>
        <row r="7890">
          <cell r="A7890" t="str">
            <v>15.009.0125-0</v>
          </cell>
          <cell r="B7890" t="str">
            <v>Cabo sólido de cobre eletrolítico nú, têmpera mole, classe 2, seção circular de 10mm². FORNECIMENTO e COLOCAÇÃO</v>
          </cell>
          <cell r="C7890" t="str">
            <v>m</v>
          </cell>
        </row>
        <row r="7891">
          <cell r="A7891" t="str">
            <v>15.009.0130-0</v>
          </cell>
          <cell r="B7891" t="str">
            <v>Idem item 15.009.0125, na bitola de 16mm²</v>
          </cell>
          <cell r="C7891" t="str">
            <v>m</v>
          </cell>
        </row>
        <row r="7892">
          <cell r="A7892" t="str">
            <v>15.009.0135-0</v>
          </cell>
          <cell r="B7892" t="str">
            <v>Idem item 15.009.0125, na bitola de 25mm²</v>
          </cell>
          <cell r="C7892" t="str">
            <v>m</v>
          </cell>
        </row>
        <row r="7893">
          <cell r="A7893" t="str">
            <v>15.009.0140-0</v>
          </cell>
          <cell r="B7893" t="str">
            <v>Idem item 15.009.0125, na bitola de 35mm²</v>
          </cell>
          <cell r="C7893" t="str">
            <v>m</v>
          </cell>
        </row>
        <row r="7894">
          <cell r="A7894" t="str">
            <v>15.009.0143-0</v>
          </cell>
          <cell r="B7894" t="str">
            <v>Cabo sólido de cobre eletrolítico nú, têmpera mole, classe 2, seção circular de 50mm². FORNECIMENTO e COLOCAÇÃO</v>
          </cell>
          <cell r="C7894" t="str">
            <v>m</v>
          </cell>
        </row>
        <row r="7895">
          <cell r="A7895" t="str">
            <v>15.009.0150-0</v>
          </cell>
          <cell r="B7895" t="str">
            <v>Idem item 15.009.0125, na bitola de 70mm²</v>
          </cell>
          <cell r="C7895" t="str">
            <v>m</v>
          </cell>
        </row>
        <row r="7896">
          <cell r="A7896" t="str">
            <v>15.009.0155-0</v>
          </cell>
          <cell r="B7896" t="str">
            <v>Idem item 15.009.0125, na bitola de 95mm²</v>
          </cell>
          <cell r="C7896" t="str">
            <v>m</v>
          </cell>
        </row>
        <row r="7897">
          <cell r="A7897" t="str">
            <v>15.010.0010-0</v>
          </cell>
          <cell r="B7897" t="str">
            <v>Fio telefônico tipo FI, bitola de 0,6mm² (para instalações em tubulações ou preso em rodapés).  FORNECIMENTO e COLOCAÇÃO</v>
          </cell>
          <cell r="C7897" t="str">
            <v>m</v>
          </cell>
        </row>
        <row r="7898">
          <cell r="A7898" t="str">
            <v>15.010.0012-0</v>
          </cell>
          <cell r="B7898" t="str">
            <v>Fio telefônico tipo FE, bitola de 1mm² (para instalações aéreas).  FORNECIMENTO e COLOCAÇÃO</v>
          </cell>
          <cell r="C7898" t="str">
            <v>m</v>
          </cell>
        </row>
        <row r="7899">
          <cell r="A7899" t="str">
            <v>15.010.0030-0</v>
          </cell>
          <cell r="B7899" t="str">
            <v>Cabo telefônico tipo CTP-APL 50 (para instalações subterrâneas especiais) para 10 pares.  FORNECIMENTO e COLOCAÇÃO</v>
          </cell>
          <cell r="C7899" t="str">
            <v>m</v>
          </cell>
        </row>
        <row r="7900">
          <cell r="A7900" t="str">
            <v>15.010.0031-0</v>
          </cell>
          <cell r="B7900" t="str">
            <v>Idem item 15.010.0030, para 20 pares</v>
          </cell>
          <cell r="C7900" t="str">
            <v>m</v>
          </cell>
        </row>
        <row r="7901">
          <cell r="A7901" t="str">
            <v>15.010.0032-0</v>
          </cell>
          <cell r="B7901" t="str">
            <v>Idem item 15.010.0030, para 30 pares</v>
          </cell>
          <cell r="C7901" t="str">
            <v>m</v>
          </cell>
        </row>
        <row r="7902">
          <cell r="A7902" t="str">
            <v>15.010.0035-0</v>
          </cell>
          <cell r="B7902" t="str">
            <v>Idem item 15.010.0030, para 50 pares</v>
          </cell>
          <cell r="C7902" t="str">
            <v>m</v>
          </cell>
        </row>
        <row r="7903">
          <cell r="A7903" t="str">
            <v>15.010.0036-0</v>
          </cell>
          <cell r="B7903" t="str">
            <v>Idem item 15.010.0030, para 100 pares</v>
          </cell>
          <cell r="C7903" t="str">
            <v>m</v>
          </cell>
        </row>
        <row r="7904">
          <cell r="A7904" t="str">
            <v>15.010.0040-0</v>
          </cell>
          <cell r="B7904" t="str">
            <v>Cabo telefônico tipo CI (para instalações internas primárias) para 10 pares.  FORNECIMENTO e COLOCAÇÃO</v>
          </cell>
          <cell r="C7904" t="str">
            <v>m</v>
          </cell>
        </row>
        <row r="7905">
          <cell r="A7905" t="str">
            <v>15.010.0041-0</v>
          </cell>
          <cell r="B7905" t="str">
            <v>Idem item 15.010.0040, para 20 pares</v>
          </cell>
          <cell r="C7905" t="str">
            <v>m</v>
          </cell>
        </row>
        <row r="7906">
          <cell r="A7906" t="str">
            <v>15.010.0042-0</v>
          </cell>
          <cell r="B7906" t="str">
            <v>Idem item 15.010.0040, para 30 pares</v>
          </cell>
          <cell r="C7906" t="str">
            <v>m</v>
          </cell>
        </row>
        <row r="7907">
          <cell r="A7907" t="str">
            <v>15.010.0043-0</v>
          </cell>
          <cell r="B7907" t="str">
            <v>Idem item 15.010.0040, para 50 pares</v>
          </cell>
          <cell r="C7907" t="str">
            <v>m</v>
          </cell>
        </row>
        <row r="7908">
          <cell r="A7908" t="str">
            <v>15.010.0045-0</v>
          </cell>
          <cell r="B7908" t="str">
            <v>Idem item 15.010.0040, para 100 pares</v>
          </cell>
          <cell r="C7908" t="str">
            <v>m</v>
          </cell>
        </row>
        <row r="7909">
          <cell r="A7909" t="str">
            <v>15.010.0046-0</v>
          </cell>
          <cell r="B7909" t="str">
            <v>Idem item 15.010.0040, para 200 pares</v>
          </cell>
          <cell r="C7909" t="str">
            <v>m</v>
          </cell>
        </row>
        <row r="7910">
          <cell r="A7910" t="str">
            <v>15.010.0047-0</v>
          </cell>
          <cell r="B7910" t="str">
            <v>Idem item 15.010.0040, para 300 pares</v>
          </cell>
          <cell r="C7910" t="str">
            <v>m</v>
          </cell>
        </row>
        <row r="7911">
          <cell r="A7911" t="str">
            <v>15.010.0048-0</v>
          </cell>
          <cell r="B7911" t="str">
            <v>Idem item 15.010.0040, para 400 pares</v>
          </cell>
          <cell r="C7911" t="str">
            <v>m</v>
          </cell>
        </row>
        <row r="7912">
          <cell r="A7912" t="str">
            <v>15.010.0049-0</v>
          </cell>
          <cell r="B7912" t="str">
            <v>Idem item 15.010.0040, para 500 pares</v>
          </cell>
          <cell r="C7912" t="str">
            <v>m</v>
          </cell>
        </row>
        <row r="7913">
          <cell r="A7913" t="str">
            <v>15.010.0060-0</v>
          </cell>
          <cell r="B7913" t="str">
            <v>Cabo telefônico CCE, diâmetro do condutor 0,50mm, para 2 pares. FORNECIMENTO e COLOCAÇÃO</v>
          </cell>
          <cell r="C7913" t="str">
            <v>m</v>
          </cell>
        </row>
        <row r="7914">
          <cell r="A7914" t="str">
            <v>15.010.0061-0</v>
          </cell>
          <cell r="B7914" t="str">
            <v>Cabo telefônico CCE, diâmetro do condutor 0,50mm, para 4 pares. FORNECIMENTO e COLOCAÇÃO</v>
          </cell>
          <cell r="C7914" t="str">
            <v>m</v>
          </cell>
        </row>
        <row r="7915">
          <cell r="A7915" t="str">
            <v>15.010.0062-0</v>
          </cell>
          <cell r="B7915" t="str">
            <v>Cabo telefônico CCE, diâmetro do condutor 0,50mm, para 5 pares. FORNECIMENTO e COLOCAÇÃO</v>
          </cell>
          <cell r="C7915" t="str">
            <v>m</v>
          </cell>
        </row>
        <row r="7916">
          <cell r="A7916" t="str">
            <v>15.010.0063-0</v>
          </cell>
          <cell r="B7916" t="str">
            <v>Cabo telefônico CCE, diâmetro do condutor 0,50mm, para 6 pares. FORNECIMENTO e COLOCAÇÃO</v>
          </cell>
          <cell r="C7916" t="str">
            <v>m</v>
          </cell>
        </row>
        <row r="7917">
          <cell r="A7917" t="str">
            <v>15.010.0064-0</v>
          </cell>
          <cell r="B7917" t="str">
            <v>Cabo telefônico CCE, diâmetro do condutor 0,65mm, para 2 pares. FORNECIMENTO e COLOCAÇÃO</v>
          </cell>
          <cell r="C7917" t="str">
            <v>m</v>
          </cell>
        </row>
        <row r="7918">
          <cell r="A7918" t="str">
            <v>15.010.0065-0</v>
          </cell>
          <cell r="B7918" t="str">
            <v>Cabo telefônico CCE, diâmetro do condutor 0,65mm, para 4 pares. FORNECIMENTO e COLOCAÇÃO</v>
          </cell>
          <cell r="C7918" t="str">
            <v>m</v>
          </cell>
        </row>
        <row r="7919">
          <cell r="A7919" t="str">
            <v>15.010.0066-0</v>
          </cell>
          <cell r="B7919" t="str">
            <v>Cabo telefônico CCE, diâmetro do condutor 0,65mm, para 5 pares. FORNECIMENTO e COLOCAÇÃO</v>
          </cell>
          <cell r="C7919" t="str">
            <v>m</v>
          </cell>
        </row>
        <row r="7920">
          <cell r="A7920" t="str">
            <v>15.010.0067-0</v>
          </cell>
          <cell r="B7920" t="str">
            <v>Cabo telefônico CCE, diâmetro do condutor 0,65mm, para 6 pares. FORNECIMENTO e COLOCAÇÃO</v>
          </cell>
          <cell r="C7920" t="str">
            <v>m</v>
          </cell>
        </row>
        <row r="7921">
          <cell r="A7921" t="str">
            <v>15.010.0070-0</v>
          </cell>
          <cell r="B7921" t="str">
            <v>Cabo telefônico CCI, diâmetro do condutor 0,50mm, para 2 pares. FORNECIMENTO e COLOCAÇÃO</v>
          </cell>
          <cell r="C7921" t="str">
            <v>m</v>
          </cell>
        </row>
        <row r="7922">
          <cell r="A7922" t="str">
            <v>15.010.0071-0</v>
          </cell>
          <cell r="B7922" t="str">
            <v>Cabo telefônico CCI, diâmetro do condutor 0,50mm, para 4 pares. FORNECIMENTO e COLOCAÇÃO</v>
          </cell>
          <cell r="C7922" t="str">
            <v>m</v>
          </cell>
        </row>
        <row r="7923">
          <cell r="A7923" t="str">
            <v>15.010.0072-0</v>
          </cell>
          <cell r="B7923" t="str">
            <v>Cabo telefônico CCI, diâmetro do condutor 0,50mm, para 5 pares. FORNECIMENTO e COLOCAÇÃO</v>
          </cell>
          <cell r="C7923" t="str">
            <v>m</v>
          </cell>
        </row>
        <row r="7924">
          <cell r="A7924" t="str">
            <v>15.010.0073-0</v>
          </cell>
          <cell r="B7924" t="str">
            <v>Cabo telefônico CCI, diâmetro do condutor 0,50mm, para 6 pares. FORNECIMENTO e COLOCAÇÃO</v>
          </cell>
          <cell r="C7924" t="str">
            <v>m</v>
          </cell>
        </row>
        <row r="7925">
          <cell r="A7925" t="str">
            <v>15.010.0100-0</v>
          </cell>
          <cell r="B7925" t="str">
            <v>Obs.: Para aparelhos de CFTV ver família 18.037 - Cabo coaxial RG-59, alcance máximo 300m, para instalação CFTV. FORNECIMENTO e COLOCAÇÃO</v>
          </cell>
          <cell r="C7925" t="str">
            <v>m</v>
          </cell>
        </row>
        <row r="7926">
          <cell r="A7926" t="str">
            <v>15.010.0110-0</v>
          </cell>
          <cell r="B7926" t="str">
            <v>Cabo coaxial RG-06, alcance máximo 450m, para instalação CFTV. FORNECIMENTO e COLOCAÇÃO</v>
          </cell>
          <cell r="C7926" t="str">
            <v>m</v>
          </cell>
        </row>
        <row r="7927">
          <cell r="A7927" t="str">
            <v>15.011.0009-0</v>
          </cell>
          <cell r="B7927" t="str">
            <v>Nota: Subestação Simplificada, Padrão AMPLA, vide itens 15.011.0130-0 à 15.011.0160-0 - Entrada de serviço (PC), padrão AMPLA, para medição monofásica, 1 medidor, instalado em muro para carga até 4kW, constando de poste de concreto completo, caixa para instalação do medidor com disjuntor 1 x 40A, caixa de concreto para aterramento, haste de aterramento e demais materiais necessários, exclusive fio de entrada e saída</v>
          </cell>
          <cell r="C7927" t="str">
            <v>un</v>
          </cell>
        </row>
        <row r="7928">
          <cell r="A7928" t="str">
            <v>15.011.0012-0</v>
          </cell>
          <cell r="B7928" t="str">
            <v>Idem item 15.011.0009, para medição bifásica, para carga entre 4 até 8kW, com disjuntor 2 x 40A</v>
          </cell>
          <cell r="C7928" t="str">
            <v>un</v>
          </cell>
        </row>
        <row r="7929">
          <cell r="A7929" t="str">
            <v>15.011.0014-0</v>
          </cell>
          <cell r="B7929" t="str">
            <v>Entrada de serviço (PC), padrão AMPLA, para medição trifásica, 1 medidor, instalado em muro, com carga instalada até 30kW, constando de poste de concreto completo, cabine em alvenaria, com porta, caixa para instalação do medidor, caixa de concreto para aterramento, haste de aterramento e demais materiais necessários, exclusive disjuntor e fio ou cabo de entrada e saída</v>
          </cell>
          <cell r="C7929" t="str">
            <v>un</v>
          </cell>
        </row>
        <row r="7930">
          <cell r="A7930" t="str">
            <v>15.011.0017-A</v>
          </cell>
          <cell r="B7930" t="str">
            <v>Entrada de serviço (PC), padrão AMPLA, para medição trifásica, com transformador de corrente, 1 medidor, instalado em muro, com carga de 35 a 50kW, constando de poste de concreto completo, cabine de alvenaria, com porta, caixa para instalação de medidor, caixa para instalação do transformador de corrente, chave tripolar de 200A, com porta-fusíveis, fusíveis NH de 100 a 160A, caixa de concreto para aterramento, haste de aterramento e demais materiais necessários, exclusive fio ou cabo de entrada e saída</v>
          </cell>
          <cell r="C7930" t="str">
            <v>un</v>
          </cell>
        </row>
        <row r="7931">
          <cell r="A7931" t="str">
            <v>15.011.0021-0</v>
          </cell>
          <cell r="B7931" t="str">
            <v>Entrada de energia individual, padrão light, medição direta, rede aérea, demanda até 8kVA, inclusive caixa transparente para medição (CTM), e caixa de disjuntor monopolar (CDJ1) interna e demais materiais necessários, exclusive poste, disjuntor e fios de entrada e saída</v>
          </cell>
          <cell r="C7931" t="str">
            <v>un</v>
          </cell>
        </row>
        <row r="7932">
          <cell r="A7932" t="str">
            <v>15.011.0024-0</v>
          </cell>
          <cell r="B7932" t="str">
            <v>Idem item 15.011.0021, para demanda antre 8,0 e 23,2kVA, inclusive caixa transparente polifásica (CTP) e caixa de disjuntor trifásica (CDJ3) interna</v>
          </cell>
          <cell r="C7932" t="str">
            <v>un</v>
          </cell>
        </row>
        <row r="7933">
          <cell r="A7933" t="str">
            <v>15.011.0027-A</v>
          </cell>
          <cell r="B7933" t="str">
            <v xml:space="preserve">Entrada de energia individual, padrão light, medição direta, rede aérea, demanda entre 23,2 e 33,1kVA, inclusive caixa transparente polifásica (CTP) e caixa de disjuntor trifásica (CDJ3) interna e demais materiais necessários, exclusive poste, disjuntor e fios de entrada e saída                     </v>
          </cell>
          <cell r="C7933" t="str">
            <v>un</v>
          </cell>
        </row>
        <row r="7934">
          <cell r="A7934" t="str">
            <v>15.011.0030-0</v>
          </cell>
          <cell r="B7934" t="str">
            <v>Idem item 15.011.0021, para demanda entre 33,1 e 66,3kVA, inclusive caixa seccionadora até 200A (CSM200) e caixa de proteção até 225A (CPG-225) interna</v>
          </cell>
          <cell r="C7934" t="str">
            <v>un</v>
          </cell>
        </row>
        <row r="7935">
          <cell r="A7935" t="str">
            <v>15.011.0070-A</v>
          </cell>
          <cell r="B7935" t="str">
            <v>Subestação simplificada, padrão LIGHT, com transformador trifásico de 75kVA, 13,8kV-220/127V, exclusive cabine de medição</v>
          </cell>
          <cell r="C7935" t="str">
            <v>un</v>
          </cell>
        </row>
        <row r="7936">
          <cell r="A7936" t="str">
            <v>15.011.0071-0</v>
          </cell>
          <cell r="B7936" t="str">
            <v>Idem item 15.011.0070, para 112,5kVA</v>
          </cell>
          <cell r="C7936" t="str">
            <v>un</v>
          </cell>
        </row>
        <row r="7937">
          <cell r="A7937" t="str">
            <v>15.011.0072-0</v>
          </cell>
          <cell r="B7937" t="str">
            <v>Idem item 15.011.0070, para 150kVA</v>
          </cell>
          <cell r="C7937" t="str">
            <v>un</v>
          </cell>
        </row>
        <row r="7938">
          <cell r="A7938" t="str">
            <v>15.011.0073-0</v>
          </cell>
          <cell r="B7938" t="str">
            <v>Idem item 15.011.0070, para 225kVA</v>
          </cell>
          <cell r="C7938" t="str">
            <v>un</v>
          </cell>
        </row>
        <row r="7939">
          <cell r="A7939" t="str">
            <v>15.011.0074-0</v>
          </cell>
          <cell r="B7939" t="str">
            <v>Idem item 15.011.0070, para 300kVA</v>
          </cell>
          <cell r="C7939" t="str">
            <v>un</v>
          </cell>
        </row>
        <row r="7940">
          <cell r="A7940" t="str">
            <v>15.011.0075-0</v>
          </cell>
          <cell r="B7940" t="str">
            <v>Subestação simplificada, padrão LIGHT, com transformador trifásico de 75kVA, 13,8kV-220/127V, inclusive cabine de medição</v>
          </cell>
          <cell r="C7940" t="str">
            <v>un</v>
          </cell>
        </row>
        <row r="7941">
          <cell r="A7941" t="str">
            <v>15.011.0076-0</v>
          </cell>
          <cell r="B7941" t="str">
            <v>Idem item 15.011.0075, para 112,5kVA</v>
          </cell>
          <cell r="C7941" t="str">
            <v>un</v>
          </cell>
        </row>
        <row r="7942">
          <cell r="A7942" t="str">
            <v>15.011.0077-0</v>
          </cell>
          <cell r="B7942" t="str">
            <v>Idem item 15.011.0075, para 150kVA</v>
          </cell>
          <cell r="C7942" t="str">
            <v>un</v>
          </cell>
        </row>
        <row r="7943">
          <cell r="A7943" t="str">
            <v>15.011.0078-0</v>
          </cell>
          <cell r="B7943" t="str">
            <v>Idem item 15.011.0075, para 225kVA</v>
          </cell>
          <cell r="C7943" t="str">
            <v>un</v>
          </cell>
        </row>
        <row r="7944">
          <cell r="A7944" t="str">
            <v>15.011.0079-0</v>
          </cell>
          <cell r="B7944" t="str">
            <v>Idem item 15.011.0075, para 300kVA</v>
          </cell>
          <cell r="C7944" t="str">
            <v>un</v>
          </cell>
        </row>
        <row r="7945">
          <cell r="A7945" t="str">
            <v>15.011.0081-0</v>
          </cell>
          <cell r="B7945" t="str">
            <v>Entrada de energia individual padrão LIGHT, medição direta, rede subterrânea, demanda até 8kVA, inclusive caixa seccionadora (CS100) e caixa transparente para medição (CTM) com caixa de disjuntor monopolar (CDJ1) interna e demais materiais necessários, exclusive disjuntor e fios de entrada e saída</v>
          </cell>
          <cell r="C7945" t="str">
            <v>un</v>
          </cell>
        </row>
        <row r="7946">
          <cell r="A7946" t="str">
            <v>15.011.0084-0</v>
          </cell>
          <cell r="B7946" t="str">
            <v>Idem item 15.011.0081, demanda entre 8,0 e 23,3kVA, inclusive caixa seccionadora (CS100) e caixa transparente para medição (CTM), caixa de disjuntor polifásico (CTP) e caixa de disjuntor trifásico (CDJ3)</v>
          </cell>
          <cell r="C7946" t="str">
            <v>un</v>
          </cell>
        </row>
        <row r="7947">
          <cell r="A7947" t="str">
            <v>15.011.0087-0</v>
          </cell>
          <cell r="B7947" t="str">
            <v>Idem item 15.011.0081, demanda antre 23,2 e 33,1kVA, inclusive caixa seccionadora (CS100) e caixa transparente para medição (CTM) com caixa de disjuntor polifásico (CTP) e caixa de disjuntor trifásico (CDJ3)</v>
          </cell>
          <cell r="C7947" t="str">
            <v>un</v>
          </cell>
        </row>
        <row r="7948">
          <cell r="A7948" t="str">
            <v>15.011.0093-0</v>
          </cell>
          <cell r="B7948" t="str">
            <v>Idem item 15.011.0081, demanda antre 33,1 e 66,3kVA, inclusive caixa seccionadora (CSM200) e caixa de proteção (CPG225) interna</v>
          </cell>
          <cell r="C7948" t="str">
            <v>un</v>
          </cell>
        </row>
        <row r="7949">
          <cell r="A7949" t="str">
            <v>15.011.0130-0</v>
          </cell>
          <cell r="B7949" t="str">
            <v>Subestação simplificada padrão AMPLA, com transformador trifásico de 30kVA, inclusive cabine de medição, em alvenaria, poste e todos os materiais elétricos necessários</v>
          </cell>
          <cell r="C7949" t="str">
            <v>un</v>
          </cell>
        </row>
        <row r="7950">
          <cell r="A7950" t="str">
            <v>15.011.0132-0</v>
          </cell>
          <cell r="B7950" t="str">
            <v>Idem item 15.011.0130, para 45kVA</v>
          </cell>
          <cell r="C7950" t="str">
            <v>un</v>
          </cell>
        </row>
        <row r="7951">
          <cell r="A7951" t="str">
            <v>15.011.0134-0</v>
          </cell>
          <cell r="B7951" t="str">
            <v>Idem item 15.011.0130, para 75kVA</v>
          </cell>
          <cell r="C7951" t="str">
            <v>un</v>
          </cell>
        </row>
        <row r="7952">
          <cell r="A7952" t="str">
            <v>15.011.0136-0</v>
          </cell>
          <cell r="B7952" t="str">
            <v>Idem item 15.011.0130, para 112,5kVA</v>
          </cell>
          <cell r="C7952" t="str">
            <v>un</v>
          </cell>
        </row>
        <row r="7953">
          <cell r="A7953" t="str">
            <v>15.011.0138-0</v>
          </cell>
          <cell r="B7953" t="str">
            <v>Idem item 15.011.0130, para 150kVA</v>
          </cell>
          <cell r="C7953" t="str">
            <v>un</v>
          </cell>
        </row>
        <row r="7954">
          <cell r="A7954" t="str">
            <v>15.011.0150-0</v>
          </cell>
          <cell r="B7954" t="str">
            <v>Subestação simplificada padrão AMPLA, com transformador trifásico de 30kVA, exclusive cabine de medição</v>
          </cell>
          <cell r="C7954" t="str">
            <v>un</v>
          </cell>
        </row>
        <row r="7955">
          <cell r="A7955" t="str">
            <v>15.011.0152-0</v>
          </cell>
          <cell r="B7955" t="str">
            <v>Idem item 15.011.0150, para 45kVA</v>
          </cell>
          <cell r="C7955" t="str">
            <v>un</v>
          </cell>
        </row>
        <row r="7956">
          <cell r="A7956" t="str">
            <v>15.011.0154-0</v>
          </cell>
          <cell r="B7956" t="str">
            <v>Idem item 15.011.0150, para 75kVA</v>
          </cell>
          <cell r="C7956" t="str">
            <v>un</v>
          </cell>
        </row>
        <row r="7957">
          <cell r="A7957" t="str">
            <v>15.011.0156-0</v>
          </cell>
          <cell r="B7957" t="str">
            <v>Idem item 15.011.0150, para 112,5kVA</v>
          </cell>
          <cell r="C7957" t="str">
            <v>un</v>
          </cell>
        </row>
        <row r="7958">
          <cell r="A7958" t="str">
            <v>15.011.0158-0</v>
          </cell>
          <cell r="B7958" t="str">
            <v>Idem item 15.011.0150, para 150kVA</v>
          </cell>
          <cell r="C7958" t="str">
            <v>un</v>
          </cell>
        </row>
        <row r="7959">
          <cell r="A7959" t="str">
            <v>15.011.0160-0</v>
          </cell>
          <cell r="B7959" t="str">
            <v>Subestação de 225KVA, 13,8kV-220/127V, instalada em plataforma ao tempo, padrão AMPLA, inclusive cabine de medição</v>
          </cell>
          <cell r="C7959" t="str">
            <v>un</v>
          </cell>
        </row>
        <row r="7960">
          <cell r="A7960" t="str">
            <v>15.011.0162-0</v>
          </cell>
          <cell r="B7960" t="str">
            <v>Idem item 15.011.0160, exclusive cabine de medição</v>
          </cell>
          <cell r="C7960" t="str">
            <v>un</v>
          </cell>
        </row>
        <row r="7961">
          <cell r="A7961" t="str">
            <v>15.014.0005-0</v>
          </cell>
          <cell r="B7961" t="str">
            <v>Instalação com tubulação de cobre de 15mm, para uso medicinal, inclusive acessórios de fixação, conexões e limpeza, exclusive posto de consumo, painel de alarme, válvula e central de distribuição (vide família 18.050)</v>
          </cell>
          <cell r="C7961" t="str">
            <v>m</v>
          </cell>
        </row>
        <row r="7962">
          <cell r="A7962" t="str">
            <v>15.014.0010-0</v>
          </cell>
          <cell r="B7962" t="str">
            <v>Idem item 15.014.0005, sendo 22mm</v>
          </cell>
          <cell r="C7962" t="str">
            <v>m</v>
          </cell>
        </row>
        <row r="7963">
          <cell r="A7963" t="str">
            <v>15.014.0015-0</v>
          </cell>
          <cell r="B7963" t="str">
            <v>Idem item 15.014.0005, sendo 28mm</v>
          </cell>
          <cell r="C7963" t="str">
            <v>m</v>
          </cell>
        </row>
        <row r="7964">
          <cell r="A7964" t="str">
            <v>15.014.0020-0</v>
          </cell>
          <cell r="B7964" t="str">
            <v>Idem item 15.014.0005, sendo 35mm</v>
          </cell>
          <cell r="C7964" t="str">
            <v>m</v>
          </cell>
        </row>
        <row r="7965">
          <cell r="A7965" t="str">
            <v>15.014.0025-0</v>
          </cell>
          <cell r="B7965" t="str">
            <v>Idem item 15.014.0005, sendo 42mm</v>
          </cell>
          <cell r="C7965" t="str">
            <v>m</v>
          </cell>
        </row>
        <row r="7966">
          <cell r="A7966" t="str">
            <v>15.014.0030-0</v>
          </cell>
          <cell r="B7966" t="str">
            <v>Idem item 15.014.0005, sendo 54mm</v>
          </cell>
          <cell r="C7966" t="str">
            <v>m</v>
          </cell>
        </row>
        <row r="7967">
          <cell r="A7967" t="str">
            <v>15.014.0035-0</v>
          </cell>
          <cell r="B7967" t="str">
            <v>Idem item 15.014.0005, sendo 66mm</v>
          </cell>
          <cell r="C7967" t="str">
            <v>m</v>
          </cell>
        </row>
        <row r="7968">
          <cell r="A7968" t="str">
            <v>15.014.0100-0</v>
          </cell>
          <cell r="B7968" t="str">
            <v>Instalação de sistema de aquecimento solar, para 100 e 200l e 1 coletor vertical ou horizontal, exclusive reservatórios e placas coletoras (ver família 18.210)</v>
          </cell>
          <cell r="C7968" t="str">
            <v>un</v>
          </cell>
        </row>
        <row r="7969">
          <cell r="A7969" t="str">
            <v>15.014.0105-0</v>
          </cell>
          <cell r="B7969" t="str">
            <v>Idem item 15.014.0100, para 300le 2 coletores verticais ou horizontais</v>
          </cell>
          <cell r="C7969" t="str">
            <v>un</v>
          </cell>
        </row>
        <row r="7970">
          <cell r="A7970" t="str">
            <v>15.014.0110-0</v>
          </cell>
          <cell r="B7970" t="str">
            <v>Idem item 15.014.0100, para 300l, sendo 1 coletor horizontal e 1 vertical</v>
          </cell>
          <cell r="C7970" t="str">
            <v>un</v>
          </cell>
        </row>
        <row r="7971">
          <cell r="A7971" t="str">
            <v>15.014.0115-0</v>
          </cell>
          <cell r="B7971" t="str">
            <v>Idem item 15.014.0100, para 400l, e 2 coletores verticais ou horizontais</v>
          </cell>
          <cell r="C7971" t="str">
            <v>un</v>
          </cell>
        </row>
        <row r="7972">
          <cell r="A7972" t="str">
            <v>15.014.0120-0</v>
          </cell>
          <cell r="B7972" t="str">
            <v>Idem item 15.014.0100, para 500l, e 3 coletores verticais ou horizontais</v>
          </cell>
          <cell r="C7972" t="str">
            <v>un</v>
          </cell>
        </row>
        <row r="7973">
          <cell r="A7973" t="str">
            <v>15.014.0125-0</v>
          </cell>
          <cell r="B7973" t="str">
            <v>Idem item 15.014.0100, para 500l, e 2 coletores horizontais e 1 vertical</v>
          </cell>
          <cell r="C7973" t="str">
            <v>un</v>
          </cell>
        </row>
        <row r="7974">
          <cell r="A7974" t="str">
            <v>15.014.0130-0</v>
          </cell>
          <cell r="B7974" t="str">
            <v>Idem item 15.014.0100, para 600l, e 3 coletores verticais ou horizontais</v>
          </cell>
          <cell r="C7974" t="str">
            <v>un</v>
          </cell>
        </row>
        <row r="7975">
          <cell r="A7975" t="str">
            <v>15.014.0135-0</v>
          </cell>
          <cell r="B7975" t="str">
            <v>Idem item 15.014.0100, para 600l, e 2 coletores horizontais e 1 vertical</v>
          </cell>
          <cell r="C7975" t="str">
            <v>un</v>
          </cell>
        </row>
        <row r="7976">
          <cell r="A7976" t="str">
            <v>15.014.0140-0</v>
          </cell>
          <cell r="B7976" t="str">
            <v>Idem item 15.014.0100, para 800l, e 4 coletores verticais ou horizontais</v>
          </cell>
          <cell r="C7976" t="str">
            <v>un</v>
          </cell>
        </row>
        <row r="7977">
          <cell r="A7977" t="str">
            <v>15.014.0145-0</v>
          </cell>
          <cell r="B7977" t="str">
            <v>Idem item 15.014.0100, para 1000l, e 5 coletores verticais ou horizontais</v>
          </cell>
          <cell r="C7977" t="str">
            <v>un</v>
          </cell>
        </row>
        <row r="7978">
          <cell r="A7978" t="str">
            <v>15.015.0020-A</v>
          </cell>
          <cell r="B7978" t="str">
            <v>Instalação de ponto de luz, embutido na laje, equivalente a 2 varas de eletroduto de PVC rígido de 3/4”, 12,00m de fio 2,5mm², caixas, conexões, luvas, curva e interruptor de embutir com placa fosforescente, inclusive abertura e fechamento de rasgo em alvenaria</v>
          </cell>
          <cell r="C7978" t="str">
            <v>un</v>
          </cell>
        </row>
        <row r="7979">
          <cell r="A7979" t="str">
            <v>15.015.0021-0</v>
          </cell>
          <cell r="B7979" t="str">
            <v>Idem item 15.015.0020, sendo a instalação aparente</v>
          </cell>
          <cell r="C7979" t="str">
            <v>un</v>
          </cell>
        </row>
        <row r="7980">
          <cell r="A7980" t="str">
            <v>15.015.0022-0</v>
          </cell>
          <cell r="B7980" t="str">
            <v>Idem item 15.015.0020, considerando instalação aparente com canaleta perfurada, sendo esta ligada à eletrocalha principal (exclusive esta)</v>
          </cell>
          <cell r="C7980" t="str">
            <v>un</v>
          </cell>
        </row>
        <row r="7981">
          <cell r="A7981" t="str">
            <v>15.015.0025-0</v>
          </cell>
          <cell r="B7981" t="str">
            <v>Instalação de ponto de luz, embutido na laje, equivalente a 2 varas de eletroduto de PVC rígido de 1/2”, 12,00m de fio 2,5mm², caixas, conexões, luvas, curva e interruptor de embutir com placa fosforescente, inclusive abertura e fechamento de rasgo em alvenaria</v>
          </cell>
          <cell r="C7981" t="str">
            <v>un</v>
          </cell>
        </row>
        <row r="7982">
          <cell r="A7982" t="str">
            <v>15.015.0026-0</v>
          </cell>
          <cell r="B7982" t="str">
            <v>Idem item 15.015.0025, sendo a instalação aparente</v>
          </cell>
          <cell r="C7982" t="str">
            <v>un</v>
          </cell>
        </row>
        <row r="7983">
          <cell r="A7983" t="str">
            <v>15.015.0027-0</v>
          </cell>
          <cell r="B7983" t="str">
            <v>Idem item 15.015.0025, considerando instalação aparente com canaleta perfurada, sendo esta ligada à eletrocalha principal (exclusive esta)</v>
          </cell>
          <cell r="C7983" t="str">
            <v>un</v>
          </cell>
        </row>
        <row r="7984">
          <cell r="A7984" t="str">
            <v>15.015.0035-0</v>
          </cell>
          <cell r="B7984" t="str">
            <v>Instalação de um conjunto de 2 pontos de luz, embutido na laje, equivalente a 5 varas de eletroduto de PVC rígido de 3/4”, 33,00m de fio 2,5mm², caixas, conexões, luvas, curva e interruptor de embutir com placa fosforescente, inclusive abertura e fechamento de rasgo em alvenaria</v>
          </cell>
          <cell r="C7984" t="str">
            <v>un</v>
          </cell>
        </row>
        <row r="7985">
          <cell r="A7985" t="str">
            <v>15.015.0036-0</v>
          </cell>
          <cell r="B7985" t="str">
            <v>Idem item 15.015.0035, sendo a instalação aparente</v>
          </cell>
          <cell r="C7985" t="str">
            <v>un</v>
          </cell>
        </row>
        <row r="7986">
          <cell r="A7986" t="str">
            <v>15.015.0037-0</v>
          </cell>
          <cell r="B7986" t="str">
            <v>Idem item 15.015.0035, considerando instalação aparente com canaleta perfurada, sendo esta ligada à eletrocalha principal (exclusive esta)</v>
          </cell>
          <cell r="C7986" t="str">
            <v>un</v>
          </cell>
        </row>
        <row r="7987">
          <cell r="A7987" t="str">
            <v>15.015.0040-0</v>
          </cell>
          <cell r="B7987" t="str">
            <v>Instalação de um conjunto de 2 pontos de luz, embutido na laje, equivalente a 5 varas de eletroduto de PVC rígido de 1/2”, 33,00m de fio 2,5mm², caixas, conexões, luvas, curva e interruptor de embutir com placa fosforescente, inclusive abertura e fechamento de rasgo em alvenaria</v>
          </cell>
          <cell r="C7987" t="str">
            <v>un</v>
          </cell>
        </row>
        <row r="7988">
          <cell r="A7988" t="str">
            <v>15.015.0041-0</v>
          </cell>
          <cell r="B7988" t="str">
            <v>Idem item 15.015.0040, sendo a instalação aparente</v>
          </cell>
          <cell r="C7988" t="str">
            <v>un</v>
          </cell>
        </row>
        <row r="7989">
          <cell r="A7989" t="str">
            <v>15.015.0042-0</v>
          </cell>
          <cell r="B7989" t="str">
            <v>Idem item 15.015.0040, considerando instalação aparente com canaleta perfurada, sendo esta ligada à eletrocalha principal (exclusive esta)</v>
          </cell>
          <cell r="C7989" t="str">
            <v>un</v>
          </cell>
        </row>
        <row r="7990">
          <cell r="A7990" t="str">
            <v>15.015.0050-0</v>
          </cell>
          <cell r="B7990" t="str">
            <v>Instalação de um conjunto de 3 pontos de luz, embutido na laje, equivalente a 6 varas de eletroduto de PVC rígido de 3/4”, 50,00m de fio 2,5mm², caixas, conexões, luvas, curva e interruptor de embutir com placa fosforescente, inclusive abertura e fechamento de rasgo em alvenaria</v>
          </cell>
          <cell r="C7990" t="str">
            <v>un</v>
          </cell>
        </row>
        <row r="7991">
          <cell r="A7991" t="str">
            <v>15.015.0051-0</v>
          </cell>
          <cell r="B7991" t="str">
            <v>Idem item 15.015.0050, sendo a instalação aparente</v>
          </cell>
          <cell r="C7991" t="str">
            <v>un</v>
          </cell>
        </row>
        <row r="7992">
          <cell r="A7992" t="str">
            <v>15.015.0052-0</v>
          </cell>
          <cell r="B7992" t="str">
            <v>Idem item 15.015.0050, considerando instalação aparente com canaleta perfurada, sendo esta ligada à eletrocalha principal (exclusive esta)</v>
          </cell>
          <cell r="C7992" t="str">
            <v>un</v>
          </cell>
        </row>
        <row r="7993">
          <cell r="A7993" t="str">
            <v>15.015.0055-0</v>
          </cell>
          <cell r="B7993" t="str">
            <v>Instalação de um conjunto de 3 pontos de luz, embutido na laje, equivalente a 6 varas de eletroduto de PVC rígido de 1/2”, 50,00m de fio 2,5mm², caixas, conexões, luvas, curva e interruptor de embutir com placa fosforescente, inclusive abertura e fechamento de rasgo em alvenaria</v>
          </cell>
          <cell r="C7993" t="str">
            <v>un</v>
          </cell>
        </row>
        <row r="7994">
          <cell r="A7994" t="str">
            <v>15.015.0056-0</v>
          </cell>
          <cell r="B7994" t="str">
            <v>Idem item 15.015.0055, sendo a instalação aparente</v>
          </cell>
          <cell r="C7994" t="str">
            <v>un</v>
          </cell>
        </row>
        <row r="7995">
          <cell r="A7995" t="str">
            <v>15.015.0057-0</v>
          </cell>
          <cell r="B7995" t="str">
            <v>Idem item 15.015.0055, considerando instalação aparente com canaleta perfurada, sendo esta ligada à eletrocalha principal (exclusive esta)</v>
          </cell>
          <cell r="C7995" t="str">
            <v>un</v>
          </cell>
        </row>
        <row r="7996">
          <cell r="A7996" t="str">
            <v>15.015.0065-0</v>
          </cell>
          <cell r="B7996" t="str">
            <v>Instalação de um conjunto de 4 pontos de luz, embutido na laje, equivalente a 7 varas de eletroduto de PVC rígido de 3/4”, 50,00m de fio 2,5mm², caixas, conexões, luvas, curva e interruptor de embutir com placa fosforescente, inclusive abertura e fechamento de rasgo em alvenaria</v>
          </cell>
          <cell r="C7996" t="str">
            <v>un</v>
          </cell>
        </row>
        <row r="7997">
          <cell r="A7997" t="str">
            <v>15.015.0066-0</v>
          </cell>
          <cell r="B7997" t="str">
            <v>Idem item 15.015.0065, sendo a instalação aparente</v>
          </cell>
          <cell r="C7997" t="str">
            <v>un</v>
          </cell>
        </row>
        <row r="7998">
          <cell r="A7998" t="str">
            <v>15.015.0067-0</v>
          </cell>
          <cell r="B7998" t="str">
            <v>Idem item 15.015.0065, considerando instalação aparente com canaleta perfurada, sendo esta ligada à eletrocalha principal (exclusive esta)</v>
          </cell>
          <cell r="C7998" t="str">
            <v>un</v>
          </cell>
        </row>
        <row r="7999">
          <cell r="A7999" t="str">
            <v>15.015.0070-0</v>
          </cell>
          <cell r="B7999" t="str">
            <v>Instalação de um conjunto de 4 pontos de luz, embutido na laje, equivalente a 7 varas de eletroduto de PVC rígido de 1/2”, 50,00m de fio 2,5mm², caixas, conexões, luvas, curva e interruptor de embutir com placa fosforescente, inclusive abertura e fechamento de rasgo em alvenaria</v>
          </cell>
          <cell r="C7999" t="str">
            <v>un</v>
          </cell>
        </row>
        <row r="8000">
          <cell r="A8000" t="str">
            <v>15.015.0071-0</v>
          </cell>
          <cell r="B8000" t="str">
            <v>Idem item 15.015.0070, sendo a instalação aparente</v>
          </cell>
          <cell r="C8000" t="str">
            <v>un</v>
          </cell>
        </row>
        <row r="8001">
          <cell r="A8001" t="str">
            <v>15.015.0072-0</v>
          </cell>
          <cell r="B8001" t="str">
            <v>Idem item 15.015.0070, considerando instalação aparente com canaleta perfurada, sendo esta ligada à eletrocalha principal (exclusive esta)</v>
          </cell>
          <cell r="C8001" t="str">
            <v>un</v>
          </cell>
        </row>
        <row r="8002">
          <cell r="A8002" t="str">
            <v>15.015.0080-0</v>
          </cell>
          <cell r="B8002" t="str">
            <v>Instalação de um conjunto de 5 pontos de luz, embutido na laje, equivalente a 8 varas de eletroduto de PVC rígido de 3/4”, 57,00m de fio 2,5mm², caixas, conexões, luvas, curva e interruptor de embutir com placa fosforescente, inclusive abertura e fechamento de rasgo em alvenaria</v>
          </cell>
          <cell r="C8002" t="str">
            <v>un</v>
          </cell>
        </row>
        <row r="8003">
          <cell r="A8003" t="str">
            <v>15.015.0081-0</v>
          </cell>
          <cell r="B8003" t="str">
            <v>Idem item 15.015.0080, sendo a instalação aparente</v>
          </cell>
          <cell r="C8003" t="str">
            <v>un</v>
          </cell>
        </row>
        <row r="8004">
          <cell r="A8004" t="str">
            <v>15.015.0082-0</v>
          </cell>
          <cell r="B8004" t="str">
            <v>Idem item 15.015.0080, considerando instalação aparente com canaleta perfurada, sendo esta ligada à eletrocalha principal (exclusive esta)</v>
          </cell>
          <cell r="C8004" t="str">
            <v>un</v>
          </cell>
        </row>
        <row r="8005">
          <cell r="A8005" t="str">
            <v>15.015.0085-0</v>
          </cell>
          <cell r="B8005" t="str">
            <v>Instalação de um conjunto de 5 pontos de luz, embutido na laje, equivalente a 8 varas de eletroduto de PVC rígido de 1/2”, 57,00m de fio 2,5mm², caixas, conexões, luvas, curva e interruptor de embutir com placa fosforescente, inclusive abertura e fechamento de rasgo em alvenaria</v>
          </cell>
          <cell r="C8005" t="str">
            <v>un</v>
          </cell>
        </row>
        <row r="8006">
          <cell r="A8006" t="str">
            <v>15.015.0086-0</v>
          </cell>
          <cell r="B8006" t="str">
            <v>Idem item 15.015.0085, sendo a instalação aparente</v>
          </cell>
          <cell r="C8006" t="str">
            <v>un</v>
          </cell>
        </row>
        <row r="8007">
          <cell r="A8007" t="str">
            <v>15.015.0087-0</v>
          </cell>
          <cell r="B8007" t="str">
            <v>Idem item 15.015.0085, considerando instalação aparente com canaleta perfurada, sendo esta ligada à eletrocalha principal (exclusive esta)</v>
          </cell>
          <cell r="C8007" t="str">
            <v>un</v>
          </cell>
        </row>
        <row r="8008">
          <cell r="A8008" t="str">
            <v>15.015.0095-0</v>
          </cell>
          <cell r="B8008" t="str">
            <v>Instalação de um conjunto de 6 pontos de luz, embutido na laje, equivalente a 9 varas de eletroduto de PVC rígido de 3/4”, 66,00m de fio 2,5mm², caixas, conexões, luvas, curva e interruptor de embutir com placa fosforescente, inclusive abertura e fechamento de rasgo em alvenaria</v>
          </cell>
          <cell r="C8008" t="str">
            <v>un</v>
          </cell>
        </row>
        <row r="8009">
          <cell r="A8009" t="str">
            <v>15.015.0096-0</v>
          </cell>
          <cell r="B8009" t="str">
            <v>Idem item 15.015.0095, sendo a instalação aparente</v>
          </cell>
          <cell r="C8009" t="str">
            <v>un</v>
          </cell>
        </row>
        <row r="8010">
          <cell r="A8010" t="str">
            <v>15.015.0097-0</v>
          </cell>
          <cell r="B8010" t="str">
            <v>Idem item 15.015.0095, considerando instalação aparente com canaleta perfurada, sendo esta ligada à eletrocalha principal (exclusive esta)</v>
          </cell>
          <cell r="C8010" t="str">
            <v>un</v>
          </cell>
        </row>
        <row r="8011">
          <cell r="A8011" t="str">
            <v>15.015.0100-0</v>
          </cell>
          <cell r="B8011" t="str">
            <v>Instalação de um conjunto de 6 pontos de luz, embutido na laje, equivalente a 9 varas de eletroduto de PVC rígido de 1/2”, 66,00m de fio 2,5mm², caixas, conexões, luvas, curva e interruptor de embutir com placa fosforescente, inclusive abertura e fechamento de rasgo em alvenaria</v>
          </cell>
          <cell r="C8011" t="str">
            <v>un</v>
          </cell>
        </row>
        <row r="8012">
          <cell r="A8012" t="str">
            <v>15.015.0101-0</v>
          </cell>
          <cell r="B8012" t="str">
            <v>Idem item 15.015.0100, sendo a instalação aparente</v>
          </cell>
          <cell r="C8012" t="str">
            <v>un</v>
          </cell>
        </row>
        <row r="8013">
          <cell r="A8013" t="str">
            <v>15.015.0102-0</v>
          </cell>
          <cell r="B8013" t="str">
            <v>Idem item 15.015.0100, considerando instalação aparente com canaleta perfurada, sendo esta ligada à eletrocalha principal (exclusive esta)</v>
          </cell>
          <cell r="C8013" t="str">
            <v>un</v>
          </cell>
        </row>
        <row r="8014">
          <cell r="A8014" t="str">
            <v>15.015.0104-0</v>
          </cell>
          <cell r="B8014" t="str">
            <v>Instalação de um conjunto de 8 pontos de luz, embutido na laje, equivalente a 10 varas de eletroduto de PVC rígido de 3/4”, 80,00m de fio 2,5mm², caixas, conexões, luvas, curva e interruptor de embutir com placa fosforescente, inclusive abertura e fechamento de rasgo em alvenaria</v>
          </cell>
          <cell r="C8014" t="str">
            <v>un</v>
          </cell>
        </row>
        <row r="8015">
          <cell r="A8015" t="str">
            <v>15.015.0105-0</v>
          </cell>
          <cell r="B8015" t="str">
            <v>Idem item 15.015.0104, sendo a instalação aparente</v>
          </cell>
          <cell r="C8015" t="str">
            <v>un</v>
          </cell>
        </row>
        <row r="8016">
          <cell r="A8016" t="str">
            <v>15.015.0106-0</v>
          </cell>
          <cell r="B8016" t="str">
            <v>Idem item 15.015.0104, considerando instalação aparente com canaleta perfurada, sendo esta ligada à eletrocalha principal (exclusive esta)</v>
          </cell>
          <cell r="C8016" t="str">
            <v>un</v>
          </cell>
        </row>
        <row r="8017">
          <cell r="A8017" t="str">
            <v>15.015.0107-0</v>
          </cell>
          <cell r="B8017" t="str">
            <v>Instalação de um conjunto de 2 pontos de luz, embutido na laje, equivalente a 3 varas de eletroduto de PVC rígido de 3/4”, 20,00m de fio 2,5mm², caixas, conexões, luvas e considerando o controle dos pontos direto no Q.D.L, inclusive  abertura e fechamento de rasgo em alvenaria</v>
          </cell>
          <cell r="C8017" t="str">
            <v>un</v>
          </cell>
        </row>
        <row r="8018">
          <cell r="A8018" t="str">
            <v>15.015.0108-0</v>
          </cell>
          <cell r="B8018" t="str">
            <v>Idem item 15.015.0107, sendo a instalação aparente</v>
          </cell>
          <cell r="C8018" t="str">
            <v>un</v>
          </cell>
        </row>
        <row r="8019">
          <cell r="A8019" t="str">
            <v>15.015.0109-0</v>
          </cell>
          <cell r="B8019" t="str">
            <v>Idem item 15.015.0107, considerando instalação aparente com canaleta perfurada, sendo esta ligada à eletrocalha principal (exclusive esta)</v>
          </cell>
          <cell r="C8019" t="str">
            <v>un</v>
          </cell>
        </row>
        <row r="8020">
          <cell r="A8020" t="str">
            <v>15.015.0114-0</v>
          </cell>
          <cell r="B8020" t="str">
            <v>Instalação de um conjunto de 2 pontos de luz, embutido na laje, equivalente a 3 varas de eletroduto de PVC rígido de 1/2”, 20,00m de fio 2,5mm², caixas, conexões, luvas e considerando o controle dos pontos direto no Q.D.L, inclusive  abertura e fechamento de rasgo em alvenaria</v>
          </cell>
          <cell r="C8020" t="str">
            <v>un</v>
          </cell>
        </row>
        <row r="8021">
          <cell r="A8021" t="str">
            <v>15.015.0117-0</v>
          </cell>
          <cell r="B8021" t="str">
            <v>Idem item 15.015.0114, sendo a instalação aparente</v>
          </cell>
          <cell r="C8021" t="str">
            <v>un</v>
          </cell>
        </row>
        <row r="8022">
          <cell r="A8022" t="str">
            <v>15.015.0118-0</v>
          </cell>
          <cell r="B8022" t="str">
            <v>Idem item 15.015.0114, considerando instalação aparente com canaleta perfurada, sendo esta ligada à eletrocalha principal (exclusive esta)</v>
          </cell>
          <cell r="C8022" t="str">
            <v>un</v>
          </cell>
        </row>
        <row r="8023">
          <cell r="A8023" t="str">
            <v>15.015.0119-0</v>
          </cell>
          <cell r="B8023" t="str">
            <v>Instalação de um conjunto de 3 pontos de luz, embutido na laje, equivalente a 5 varas de eletroduto de PVC rígido de 3/4”, 30,00m de fio 2,5mm², caixas, conexões, luvas e considerando o controle dos pontos direto no Q.D.L, inclusive  abertura e fechamento de rasgo em alvenaria</v>
          </cell>
          <cell r="C8023" t="str">
            <v>un</v>
          </cell>
        </row>
        <row r="8024">
          <cell r="A8024" t="str">
            <v>15.015.0121-0</v>
          </cell>
          <cell r="B8024" t="str">
            <v>Idem item 15.015.0119, sendo a instalação aparente</v>
          </cell>
          <cell r="C8024" t="str">
            <v>un</v>
          </cell>
        </row>
        <row r="8025">
          <cell r="A8025" t="str">
            <v>15.015.0122-0</v>
          </cell>
          <cell r="B8025" t="str">
            <v>Idem item 15.015.0119, considerando instalação aparente com canaleta perfurada, sendo esta ligada à eletrocalha principal (exclusive esta)</v>
          </cell>
          <cell r="C8025" t="str">
            <v>un</v>
          </cell>
        </row>
        <row r="8026">
          <cell r="A8026" t="str">
            <v>15.015.0123-0</v>
          </cell>
          <cell r="B8026" t="str">
            <v>Instalação de um conjunto de 3 pontos de luz, embutido na laje, equivalente a 5 varas de eletroduto de PVC rígido de 1/2”, 30,00m de fio 2,5mm², caixas, conexões, luvas e considerando o controle dos pontos direto no Q.D.L, inclusive  abertura e fechamento de rasgo em alvenaria</v>
          </cell>
          <cell r="C8026" t="str">
            <v>un</v>
          </cell>
        </row>
        <row r="8027">
          <cell r="A8027" t="str">
            <v>15.015.0124-0</v>
          </cell>
          <cell r="B8027" t="str">
            <v>Idem item 15.015.0123, sendo a instalação aparente</v>
          </cell>
          <cell r="C8027" t="str">
            <v>un</v>
          </cell>
        </row>
        <row r="8028">
          <cell r="A8028" t="str">
            <v>15.015.0126-0</v>
          </cell>
          <cell r="B8028" t="str">
            <v>Idem item 15.015.0123, considerando instalação aparente com canaleta perfurada, sendo esta ligada à eletrocalha principal (exclusive esta)</v>
          </cell>
          <cell r="C8028" t="str">
            <v>un</v>
          </cell>
        </row>
        <row r="8029">
          <cell r="A8029" t="str">
            <v>15.015.0127-0</v>
          </cell>
          <cell r="B8029" t="str">
            <v>Instalação de um conjunto de 4 pontos de luz, embutido na laje, equivalente a 6 varas de eletroduto de PVC rígido de 3/4”, 40,00m de fio 2,5mm², caixas, conexões, luvas e considerando o controle dos pontos direto no Q.D.L, inclusive  abertura e fechamento de rasgo em alvenaria</v>
          </cell>
          <cell r="C8029" t="str">
            <v>un</v>
          </cell>
        </row>
        <row r="8030">
          <cell r="A8030" t="str">
            <v>15.015.0128-0</v>
          </cell>
          <cell r="B8030" t="str">
            <v>Idem item 15.015.0127, sendo a instalação aparente</v>
          </cell>
          <cell r="C8030" t="str">
            <v>un</v>
          </cell>
        </row>
        <row r="8031">
          <cell r="A8031" t="str">
            <v>15.015.0129-0</v>
          </cell>
          <cell r="B8031" t="str">
            <v>Idem item 15.015.0127, considerando instalação aparente com canaleta perfurada, sendo esta ligada à eletrocalha principal (exclusive esta)</v>
          </cell>
          <cell r="C8031" t="str">
            <v>un</v>
          </cell>
        </row>
        <row r="8032">
          <cell r="A8032" t="str">
            <v>15.015.0130-0</v>
          </cell>
          <cell r="B8032" t="str">
            <v>Instalação de um conjunto de 4 pontos de luz, embutido na laje, equivalente a 6 varas de eletroduto de PVC rígido de 1/2”, 40,00m de fio 2,5mm², caixas, conexões, luvas e considerando o controle dos pontos direto no Q.D.L, inclusive  abertura e fechamento de rasgo em alvenaria</v>
          </cell>
          <cell r="C8032" t="str">
            <v>un</v>
          </cell>
        </row>
        <row r="8033">
          <cell r="A8033" t="str">
            <v>15.015.0131-0</v>
          </cell>
          <cell r="B8033" t="str">
            <v>Idem item 15.015.0130, sendo a instalação aparente</v>
          </cell>
          <cell r="C8033" t="str">
            <v>un</v>
          </cell>
        </row>
        <row r="8034">
          <cell r="A8034" t="str">
            <v>15.015.0132-0</v>
          </cell>
          <cell r="B8034" t="str">
            <v>Idem item 15.015.0130, considerando instalação aparente com canaleta perfurada, sendo esta ligada à eletrocalha principal (exclusive esta)</v>
          </cell>
          <cell r="C8034" t="str">
            <v>un</v>
          </cell>
        </row>
        <row r="8035">
          <cell r="A8035" t="str">
            <v>15.015.0135-0</v>
          </cell>
          <cell r="B8035" t="str">
            <v>Instalação de um conjunto de 5 pontos de luz, embutido na laje, equivalente a 7 varas de eletroduto de PVC rígido de 3/4”, 45,00m de fio 2,5mm², caixas, conexões, luvas e considerando o controle dos pontos direto no Q.D.L, inclusive  abertura e fechamento de rasgo em alvenaria</v>
          </cell>
          <cell r="C8035" t="str">
            <v>un</v>
          </cell>
        </row>
        <row r="8036">
          <cell r="A8036" t="str">
            <v>15.015.0136-0</v>
          </cell>
          <cell r="B8036" t="str">
            <v>Idem item 15.015.0135, sendo a instalação aparente</v>
          </cell>
          <cell r="C8036" t="str">
            <v>un</v>
          </cell>
        </row>
        <row r="8037">
          <cell r="A8037" t="str">
            <v>15.015.0137-0</v>
          </cell>
          <cell r="B8037" t="str">
            <v>Idem item 15.015.0135, considerando instalação aparente com canaleta perfurada, sendo esta ligada à eletrocalha principal (exclusive esta)</v>
          </cell>
          <cell r="C8037" t="str">
            <v>un</v>
          </cell>
        </row>
        <row r="8038">
          <cell r="A8038" t="str">
            <v>15.015.0140-0</v>
          </cell>
          <cell r="B8038" t="str">
            <v>Instalação de um conjunto de 5 pontos de luz, embutido na laje, equivalente a 7 varas de eletroduto de PVC rígido de 1/2”, 45,00m de fio 2,5mm², caixas, conexões, luvas e considerando o controle dos pontos direto no Q.D.L, inclusive  abertura e fechamento de rasgo em alvenaria</v>
          </cell>
          <cell r="C8038" t="str">
            <v>un</v>
          </cell>
        </row>
        <row r="8039">
          <cell r="A8039" t="str">
            <v>15.015.0141-0</v>
          </cell>
          <cell r="B8039" t="str">
            <v>Idem item 15.015.0140, sendo a instalação aparente</v>
          </cell>
          <cell r="C8039" t="str">
            <v>un</v>
          </cell>
        </row>
        <row r="8040">
          <cell r="A8040" t="str">
            <v>15.015.0142-0</v>
          </cell>
          <cell r="B8040" t="str">
            <v>Idem item 15.015.0140, considerando instalação aparente com canaleta perfurada, sendo esta ligada à eletrocalha principal (exclusive esta)</v>
          </cell>
          <cell r="C8040" t="str">
            <v>un</v>
          </cell>
        </row>
        <row r="8041">
          <cell r="A8041" t="str">
            <v>15.015.0150-0</v>
          </cell>
          <cell r="B8041" t="str">
            <v>Instalação de um conjunto de 6 pontos de luz, embutido na laje, equivalente a 8 varas de eletroduto de PVC rígido de 3/4”, 53,00m de fio 2,5mm², caixas, conexões, luvas e considerando o controle dos pontos direto no Q.D.L, inclusive  abertura e fechamento de rasgo em alvenaria</v>
          </cell>
          <cell r="C8041" t="str">
            <v>un</v>
          </cell>
        </row>
        <row r="8042">
          <cell r="A8042" t="str">
            <v>15.015.0151-0</v>
          </cell>
          <cell r="B8042" t="str">
            <v>Idem item 15.015.0150, sendo a instalação aparente</v>
          </cell>
          <cell r="C8042" t="str">
            <v>un</v>
          </cell>
        </row>
        <row r="8043">
          <cell r="A8043" t="str">
            <v>15.015.0152-0</v>
          </cell>
          <cell r="B8043" t="str">
            <v>Idem item 15.015.0150, considerando instalação aparente com canaleta perfurada, sendo esta ligada à eletrocalha principal (exclusive esta)</v>
          </cell>
          <cell r="C8043" t="str">
            <v>un</v>
          </cell>
        </row>
        <row r="8044">
          <cell r="A8044" t="str">
            <v>15.015.0155-0</v>
          </cell>
          <cell r="B8044" t="str">
            <v>Instalação de um conjunto de 6 pontos de luz, embutido na laje, equivalente a 8 varas de eletroduto de PVC rígido de 1/2”, 53,00m de fio 2,5mm², caixas, conexões, luvas e considerando o controle dos pontos direto no Q.D.L, inclusive  abertura e fechamento de rasgo em alvenaria</v>
          </cell>
          <cell r="C8044" t="str">
            <v>un</v>
          </cell>
        </row>
        <row r="8045">
          <cell r="A8045" t="str">
            <v>15.015.0156-0</v>
          </cell>
          <cell r="B8045" t="str">
            <v>Idem item 15.015.0155, sendo a instalação aparente</v>
          </cell>
          <cell r="C8045" t="str">
            <v>un</v>
          </cell>
        </row>
        <row r="8046">
          <cell r="A8046" t="str">
            <v>15.015.0157-0</v>
          </cell>
          <cell r="B8046" t="str">
            <v>Idem item 15.015.0155, considerando instalação aparente com canaleta perfurada, sendo esta ligada à eletrocalha principal (exclusive esta)</v>
          </cell>
          <cell r="C8046" t="str">
            <v>un</v>
          </cell>
        </row>
        <row r="8047">
          <cell r="A8047" t="str">
            <v>15.015.0160-0</v>
          </cell>
          <cell r="B8047" t="str">
            <v>Instalação de um conjunto de 8 pontos de luz, embutido na laje, equivalente a 9 varas de eletroduto de PVC rígido de 3/4”, 57,00m de fio 2,5mm², caixas, conexões, luvas e considerando o controle dos pontos direto no Q.D.L, inclusive  abertura e fechamento de rasgo em alvenaria</v>
          </cell>
          <cell r="C8047" t="str">
            <v>un</v>
          </cell>
        </row>
        <row r="8048">
          <cell r="A8048" t="str">
            <v>15.015.0161-0</v>
          </cell>
          <cell r="B8048" t="str">
            <v>Idem item 15.015.0160, sendo a instalação aparente</v>
          </cell>
          <cell r="C8048" t="str">
            <v>un</v>
          </cell>
        </row>
        <row r="8049">
          <cell r="A8049" t="str">
            <v>15.015.0162-0</v>
          </cell>
          <cell r="B8049" t="str">
            <v>Idem item 15.015.0160, considerando instalação aparente com canaleta perfurada, sendo esta ligada à eletrocalha principal (exclusive esta)</v>
          </cell>
          <cell r="C8049" t="str">
            <v>un</v>
          </cell>
        </row>
        <row r="8050">
          <cell r="A8050" t="str">
            <v>15.015.0171-0</v>
          </cell>
          <cell r="B8050" t="str">
            <v>Instalação de ponto de força até 2cv, equivalente a 2 varas de eletroduto de PVC rígido de 1/2”, 20,00m de fio 2,5mm², caixas e conexões</v>
          </cell>
          <cell r="C8050" t="str">
            <v>un</v>
          </cell>
        </row>
        <row r="8051">
          <cell r="A8051" t="str">
            <v>15.015.0173-0</v>
          </cell>
          <cell r="B8051" t="str">
            <v>Instalação de ponto de força até 4cv, equivalente a 2 varas de eletroduto de PVC rígido de 3/4”, 20,00m de fio 4mm², caixas e conexões</v>
          </cell>
          <cell r="C8051" t="str">
            <v>un</v>
          </cell>
        </row>
        <row r="8052">
          <cell r="A8052" t="str">
            <v>15.015.0175-0</v>
          </cell>
          <cell r="B8052" t="str">
            <v>Instalação de ponto de força para 5cv, equivalente a 2 varas de eletroduto de PVC rígido de 3/4”, 20,00m de fio 4mm², caixas e conexões</v>
          </cell>
          <cell r="C8052" t="str">
            <v>un</v>
          </cell>
        </row>
        <row r="8053">
          <cell r="A8053" t="str">
            <v>15.015.0177-0</v>
          </cell>
          <cell r="B8053" t="str">
            <v>Instalação de ponto de força para 10cv, equivalente a 2 varas de eletroduto de PVC rígido de 1”, 20,00m de fio 6mm², caixas e conexões</v>
          </cell>
          <cell r="C8053" t="str">
            <v>un</v>
          </cell>
        </row>
        <row r="8054">
          <cell r="A8054" t="str">
            <v>15.015.0179-0</v>
          </cell>
          <cell r="B8054" t="str">
            <v>Instalação de ponto de força para 15cv, equivalente a 2 varas de eletroduto de PVC rígido de 1.1/2”, 20,00m de fio 10mm², caixas e conexões</v>
          </cell>
          <cell r="C8054" t="str">
            <v>un</v>
          </cell>
        </row>
        <row r="8055">
          <cell r="A8055" t="str">
            <v>15.015.0199-0</v>
          </cell>
          <cell r="B8055" t="str">
            <v>Instalação de conjunto de telefone e lógica, compreendendo: 6 varas de eletroduto de 3/4", conexões e caixas</v>
          </cell>
          <cell r="C8055" t="str">
            <v>un</v>
          </cell>
        </row>
        <row r="8056">
          <cell r="A8056" t="str">
            <v>15.015.0203-0</v>
          </cell>
          <cell r="B8056" t="str">
            <v>Instalação de ponto de telefone ou lógica, compreendendo:  5 varas de eletroduto de 3/4”, conexões e caixas</v>
          </cell>
          <cell r="C8056" t="str">
            <v>un</v>
          </cell>
        </row>
        <row r="8057">
          <cell r="A8057" t="str">
            <v>15.015.0204-0</v>
          </cell>
          <cell r="B8057" t="str">
            <v>Idem item 15.015.0203, para antena de TV</v>
          </cell>
          <cell r="C8057" t="str">
            <v>un</v>
          </cell>
        </row>
        <row r="8058">
          <cell r="A8058" t="str">
            <v>15.015.0205-0</v>
          </cell>
          <cell r="B8058" t="str">
            <v>Instalação de ponto de campainha, compreendendo:  2 varas de eletroduto de 1/2”, 18,00m de fio 0,75mm², botão e cigarra</v>
          </cell>
          <cell r="C8058" t="str">
            <v>un</v>
          </cell>
        </row>
        <row r="8059">
          <cell r="A8059" t="str">
            <v>15.015.0207-0</v>
          </cell>
          <cell r="B8059" t="str">
            <v>Instalação de ponto de campainha de alta potência, compreendendo: 5 varas de eletroduto de 3/4”, 50,00m de fio 1,5mm², botoeira e campainha propriamente dita</v>
          </cell>
          <cell r="C8059" t="str">
            <v>un</v>
          </cell>
        </row>
        <row r="8060">
          <cell r="A8060" t="str">
            <v>15.015.0208-0</v>
          </cell>
          <cell r="B8060" t="str">
            <v>Gongo campainha de 6 polegadas, para sistema de instalação de combate a incêndio. FORNECIMENTO e COLOCAÇÃO</v>
          </cell>
          <cell r="C8060" t="str">
            <v>un</v>
          </cell>
        </row>
        <row r="8061">
          <cell r="A8061" t="str">
            <v>15.015.0213-0 EMOP</v>
          </cell>
          <cell r="B8061" t="str">
            <v>Instalação de ponto de ventilador de teto ou parede, equivalente a 2 varas de eletroduto de PVC rígido de 3/4", embutido na laje, 12,00m de fio 2,5mm², conexões,luvas e curva, exclusive interruptor e espelho, inclusive abertura e fechamento de rasgo em alvenaria</v>
          </cell>
          <cell r="C8061" t="str">
            <v>un</v>
          </cell>
        </row>
        <row r="8062">
          <cell r="A8062" t="str">
            <v>15.015.0214-0</v>
          </cell>
          <cell r="B8062" t="str">
            <v>Idem item 15.015.0213, sendo a instalação aparente</v>
          </cell>
          <cell r="C8062" t="str">
            <v>un</v>
          </cell>
        </row>
        <row r="8063">
          <cell r="A8063" t="str">
            <v>15.015.0215-0</v>
          </cell>
          <cell r="B8063" t="str">
            <v>Idem item 15.015.0213, considerando instalação aparente com canaleta perfurada, sendo esta ligada à eletrocalha principal (exclusive esta)</v>
          </cell>
          <cell r="C8063" t="str">
            <v>un</v>
          </cell>
        </row>
        <row r="8064">
          <cell r="A8064" t="str">
            <v>15.015.0220-0</v>
          </cell>
          <cell r="B8064" t="str">
            <v>Idem item 15.015.0213, para 2 (dois) ventiladores, equivalente a 2,67 varas de eletrodutos de PVC de 3/4”, 25,00m de fio 2,5mm²</v>
          </cell>
          <cell r="C8064" t="str">
            <v>un</v>
          </cell>
        </row>
        <row r="8065">
          <cell r="A8065" t="str">
            <v>15.015.0221-0</v>
          </cell>
          <cell r="B8065" t="str">
            <v>Idem item 15.015.0220, sendo a instalação aparente</v>
          </cell>
          <cell r="C8065" t="str">
            <v>un</v>
          </cell>
        </row>
        <row r="8066">
          <cell r="A8066" t="str">
            <v>15.015.0222-0</v>
          </cell>
          <cell r="B8066" t="str">
            <v>Idem item 15.015.0220, considerando instalação aparente com canaleta perfurada, sendo esta ligada à eletrocalha principal (exclusive esta)</v>
          </cell>
          <cell r="C8066" t="str">
            <v>un</v>
          </cell>
        </row>
        <row r="8067">
          <cell r="A8067" t="str">
            <v>15.015.0225-0</v>
          </cell>
          <cell r="B8067" t="str">
            <v>Idem item 15.015.0213, para 3 (três) ventiladores, equivalente a 3,30 varas de eletrodutos de PVC de 3/4”, 30,00m de fio 2,5mm²</v>
          </cell>
          <cell r="C8067" t="str">
            <v>un</v>
          </cell>
        </row>
        <row r="8068">
          <cell r="A8068" t="str">
            <v>15.015.0226-0</v>
          </cell>
          <cell r="B8068" t="str">
            <v>Idem item 15.015.0225, sendo a instalação aparente</v>
          </cell>
          <cell r="C8068" t="str">
            <v>un</v>
          </cell>
        </row>
        <row r="8069">
          <cell r="A8069" t="str">
            <v>15.015.0227-0</v>
          </cell>
          <cell r="B8069" t="str">
            <v>Idem item 15.015.0225, considerando instalação aparente com canaleta perfurada, sendo esta ligada à eletrocalha principal (exclusive esta)</v>
          </cell>
          <cell r="C8069" t="str">
            <v>un</v>
          </cell>
        </row>
        <row r="8070">
          <cell r="A8070" t="str">
            <v>15.015.0250-A</v>
          </cell>
          <cell r="B8070" t="str">
            <v>Instalação de ponto de tomada, embutido na alvenaria, equivalente a 2 varas de eletroduto de PVC rígido de 3/4”, 12,00m de fio 2,5mm², caixas, conexões e tomada de embutir 2P+T, 10A, padrão brasileiro, com placa fosforescente, inclusive abertura e fechamento de rasgo em alvenaria</v>
          </cell>
          <cell r="C8070" t="str">
            <v>un</v>
          </cell>
        </row>
        <row r="8071">
          <cell r="A8071" t="str">
            <v>15.015.0251-0</v>
          </cell>
          <cell r="B8071" t="str">
            <v>Idem item 15.015.0250, sendo a instalação aparente</v>
          </cell>
          <cell r="C8071" t="str">
            <v>un</v>
          </cell>
        </row>
        <row r="8072">
          <cell r="A8072" t="str">
            <v>15.015.0255-0</v>
          </cell>
          <cell r="B8072" t="str">
            <v xml:space="preserve">Idem item 15.015.0250, com tomada 2P+T, 20A </v>
          </cell>
          <cell r="C8072" t="str">
            <v>un</v>
          </cell>
        </row>
        <row r="8073">
          <cell r="A8073" t="str">
            <v>15.015.0256-0</v>
          </cell>
          <cell r="B8073" t="str">
            <v xml:space="preserve">Idem item 15.015.0250, sendo a instalação aparente com tomada 2P+T, 20A </v>
          </cell>
          <cell r="C8073" t="str">
            <v>un</v>
          </cell>
        </row>
        <row r="8074">
          <cell r="A8074" t="str">
            <v>15.015.0257-0</v>
          </cell>
          <cell r="B8074" t="str">
            <v>Idem item 15.015.0250, considerando a instalação aparente com canaleta perfurada, sendo esta ligada à eletrocalha principal (exclusive esta)</v>
          </cell>
          <cell r="C8074" t="str">
            <v>un</v>
          </cell>
        </row>
        <row r="8075">
          <cell r="A8075" t="str">
            <v>15.015.0258-0</v>
          </cell>
          <cell r="B8075" t="str">
            <v xml:space="preserve">Idem item 15.015.0250, considerando a instalação aparente com canaleta perfurada, sendo esta ligada à eletrocalha principal (exclusive esta) com tomada 2P+T, 20A </v>
          </cell>
          <cell r="C8075" t="str">
            <v>un</v>
          </cell>
        </row>
        <row r="8076">
          <cell r="A8076" t="str">
            <v>15.015.0260-0</v>
          </cell>
          <cell r="B8076" t="str">
            <v>Instalação de ponto de tomada, embutido na alvenaria, equivalente a 2 varas de eletroduto de PVC rígido de 1/2”, 12,00m de fio 2,5mm², caixas, conexões e tomada, de embutir 2P+T, 10A, com placa fosforescente, inclusive abertura e fechamento de rasgo em alvenaria</v>
          </cell>
          <cell r="C8076" t="str">
            <v>un</v>
          </cell>
        </row>
        <row r="8077">
          <cell r="A8077" t="str">
            <v>15.015.0261-0</v>
          </cell>
          <cell r="B8077" t="str">
            <v>Idem item 15.015.0260, sendo a instalação aparente</v>
          </cell>
          <cell r="C8077" t="str">
            <v>un</v>
          </cell>
        </row>
        <row r="8078">
          <cell r="A8078" t="str">
            <v>15.015.0265-0</v>
          </cell>
          <cell r="B8078" t="str">
            <v xml:space="preserve">Idem item 15.015.0260, com tomada 2P+T, 20A </v>
          </cell>
          <cell r="C8078" t="str">
            <v>un</v>
          </cell>
        </row>
        <row r="8079">
          <cell r="A8079" t="str">
            <v>15.015.0266-0</v>
          </cell>
          <cell r="B8079" t="str">
            <v>Idem item 15.015.0260, sendo a instalação aparente com tomada 2P+T, 20A</v>
          </cell>
          <cell r="C8079" t="str">
            <v>un</v>
          </cell>
        </row>
        <row r="8080">
          <cell r="A8080" t="str">
            <v>15.015.0267-0</v>
          </cell>
          <cell r="B8080" t="str">
            <v>Idem item 15.015.0260, considerando a instalação aparente com canaleta perfurada, sendo esta ligada à eletrocalha principal (exclusive esta)</v>
          </cell>
          <cell r="C8080" t="str">
            <v>un</v>
          </cell>
        </row>
        <row r="8081">
          <cell r="A8081" t="str">
            <v>15.015.0268-0</v>
          </cell>
          <cell r="B8081" t="str">
            <v xml:space="preserve">Idem item 15.015.0260, considerando a instalação aparente com canaleta perfurada, sendo esta ligada à eletrocalha principal (exclusive esta) com tomada 2P+T, 20A </v>
          </cell>
          <cell r="C8081" t="str">
            <v>un</v>
          </cell>
        </row>
        <row r="8082">
          <cell r="A8082" t="str">
            <v>15.015.0270-0</v>
          </cell>
          <cell r="B8082" t="str">
            <v>Instalação de um conjunto de 2 tomadas, embutido na alvenaria, equivalente a 3 varas de eletroduto de PVC rígido de 3/4”, 18,00m de fio 2,5mm², caixas, conexões e tomadas de embutir 2P+T, 10A, com placa fosforescente, inclusive abertura e fechamento de rasgo em alvenaria</v>
          </cell>
          <cell r="C8082" t="str">
            <v>un</v>
          </cell>
        </row>
        <row r="8083">
          <cell r="A8083" t="str">
            <v>15.015.0271-0</v>
          </cell>
          <cell r="B8083" t="str">
            <v>Idem item 15.015.0270, sendo a instalação aparente</v>
          </cell>
          <cell r="C8083" t="str">
            <v>un</v>
          </cell>
        </row>
        <row r="8084">
          <cell r="A8084" t="str">
            <v>15.015.0275-0</v>
          </cell>
          <cell r="B8084" t="str">
            <v xml:space="preserve">Idem item 15.015.0270, com tomada 2P+T, 20A </v>
          </cell>
          <cell r="C8084" t="str">
            <v>un</v>
          </cell>
        </row>
        <row r="8085">
          <cell r="A8085" t="str">
            <v>15.015.0276-0</v>
          </cell>
          <cell r="B8085" t="str">
            <v>Idem item 15.015.0270, sendo a instalação aparente com tomada 2P+T, 20A</v>
          </cell>
          <cell r="C8085" t="str">
            <v>un</v>
          </cell>
        </row>
        <row r="8086">
          <cell r="A8086" t="str">
            <v>15.015.0277-0</v>
          </cell>
          <cell r="B8086" t="str">
            <v>Idem item 15.015.0270, considerando a instalação aparente com canaleta perfurada, sendo esta ligada à eletrocalha principal (exclusive esta)</v>
          </cell>
          <cell r="C8086" t="str">
            <v>un</v>
          </cell>
        </row>
        <row r="8087">
          <cell r="A8087" t="str">
            <v>15.015.0278-0</v>
          </cell>
          <cell r="B8087" t="str">
            <v>Idem item 15.015.0270, considerando a instalação aparente com canaleta perfurada, sendo esta ligada à eletrocalha principal (exclusive esta) com tomada 2P+T, 20A</v>
          </cell>
          <cell r="C8087" t="str">
            <v>un</v>
          </cell>
        </row>
        <row r="8088">
          <cell r="A8088" t="str">
            <v>15.015.0280-0</v>
          </cell>
          <cell r="B8088" t="str">
            <v>Instalação de um conjunto de 2 tomadas, embutido na alvenaria, equivalente a 3 varas de eletroduto de PVC rígido de 1/2”, 18,00m de fio 2,5mm², caixas, conexões e tomadas de embutir 2P+T, 10A,  com placa fosforescente, inclusive abertura e fechamento de rasgo em alvenaria</v>
          </cell>
          <cell r="C8088" t="str">
            <v>un</v>
          </cell>
        </row>
        <row r="8089">
          <cell r="A8089" t="str">
            <v>15.015.0281-0</v>
          </cell>
          <cell r="B8089" t="str">
            <v>Idem item 15.015.0280, sendo a instalação aparente</v>
          </cell>
          <cell r="C8089" t="str">
            <v>un</v>
          </cell>
        </row>
        <row r="8090">
          <cell r="A8090" t="str">
            <v>15.015.0285-0</v>
          </cell>
          <cell r="B8090" t="str">
            <v xml:space="preserve">Idem item 15.015.0280, com tomada 2P+T, 20A </v>
          </cell>
          <cell r="C8090" t="str">
            <v>un</v>
          </cell>
        </row>
        <row r="8091">
          <cell r="A8091" t="str">
            <v>15.015.0286-0</v>
          </cell>
          <cell r="B8091" t="str">
            <v>Idem item 15.015.0280, sendo a instalação aparente com tomada 2P+T, 20A</v>
          </cell>
          <cell r="C8091" t="str">
            <v>un</v>
          </cell>
        </row>
        <row r="8092">
          <cell r="A8092" t="str">
            <v>15.015.0287-0</v>
          </cell>
          <cell r="B8092" t="str">
            <v>Idem item 15.015.0280, considerando a instalação aparente com canaleta perfurada, sendo esta ligada à eletrocalha principal (exclusive esta)</v>
          </cell>
          <cell r="C8092" t="str">
            <v>un</v>
          </cell>
        </row>
        <row r="8093">
          <cell r="A8093" t="str">
            <v>15.015.0288-0</v>
          </cell>
          <cell r="B8093" t="str">
            <v xml:space="preserve">Idem item 15.015.0280, considerando a instalação aparente com canaleta perfurada, sendo esta ligada à eletrocalha principal (exclusive esta) com tomada 2P+T, 20A </v>
          </cell>
          <cell r="C8093" t="str">
            <v>un</v>
          </cell>
        </row>
        <row r="8094">
          <cell r="A8094" t="str">
            <v>15.015.0290-0</v>
          </cell>
          <cell r="B8094" t="str">
            <v>Instalação de um conjunto de 3 tomadas, embutido na alvenaria, equivalente a 4 varas de eletroduto de PVC rígido de 3/4”, 25,00m de fio 2,5mm², caixas, conexões e tomadas de embutir 2P+T, 10A, com placa fosforescente, inclusive abertura e fechamento de rasgo em alvenaria</v>
          </cell>
          <cell r="C8094" t="str">
            <v>un</v>
          </cell>
        </row>
        <row r="8095">
          <cell r="A8095" t="str">
            <v>15.015.0291-0</v>
          </cell>
          <cell r="B8095" t="str">
            <v>Idem item 15.015.0290, sendo a instalação aparente</v>
          </cell>
          <cell r="C8095" t="str">
            <v>un</v>
          </cell>
        </row>
        <row r="8096">
          <cell r="A8096" t="str">
            <v>15.015.0295-0</v>
          </cell>
          <cell r="B8096" t="str">
            <v>Idem item 15.015.0290, com tomada 2P+T, 20A</v>
          </cell>
          <cell r="C8096" t="str">
            <v>un</v>
          </cell>
        </row>
        <row r="8097">
          <cell r="A8097" t="str">
            <v>15.015.0296-0</v>
          </cell>
          <cell r="B8097" t="str">
            <v>Idem item 15.015.0290, sendo a instalação aparente com tomada 2P+T, 20A</v>
          </cell>
          <cell r="C8097" t="str">
            <v>un</v>
          </cell>
        </row>
        <row r="8098">
          <cell r="A8098" t="str">
            <v>15.015.0297-0</v>
          </cell>
          <cell r="B8098" t="str">
            <v>Idem item 15.015.0290, considerando a instalação aparente com canaleta perfurada, sendo esta ligada à eletrocalha principal (exclusive esta)</v>
          </cell>
          <cell r="C8098" t="str">
            <v>un</v>
          </cell>
        </row>
        <row r="8099">
          <cell r="A8099" t="str">
            <v>15.015.0298-0</v>
          </cell>
          <cell r="B8099" t="str">
            <v>Idem item 15.015.0290, considerando a instalação aparente com canaleta perfurada, sendo esta ligada à eletrocalha principal (exclusive esta) com tomada 2P+T, 20A</v>
          </cell>
          <cell r="C8099" t="str">
            <v>un</v>
          </cell>
        </row>
        <row r="8100">
          <cell r="A8100" t="str">
            <v>15.015.0300-0</v>
          </cell>
          <cell r="B8100" t="str">
            <v>Instalação de um conjunto de 3 tomadas, embutido na alvenaria, equivalente a 4 varas de eletroduto de PVC rígido de 1/2”, 25,00m de fio 2,5mm², caixas, conexões e tomadas de embutir 2P+T, 10A, com placa fosforescente, inclusive abertura e fechamento de rasgo em alvenaria</v>
          </cell>
          <cell r="C8100" t="str">
            <v>un</v>
          </cell>
        </row>
        <row r="8101">
          <cell r="A8101" t="str">
            <v>15.015.0301-0</v>
          </cell>
          <cell r="B8101" t="str">
            <v>Idem item 15.015.0300, sendo a instalação aparente</v>
          </cell>
          <cell r="C8101" t="str">
            <v>un</v>
          </cell>
        </row>
        <row r="8102">
          <cell r="A8102" t="str">
            <v>15.015.0305-0</v>
          </cell>
          <cell r="B8102" t="str">
            <v>Idem item 15.015.0300, com tomada 2P+T, 20A</v>
          </cell>
          <cell r="C8102" t="str">
            <v>un</v>
          </cell>
        </row>
        <row r="8103">
          <cell r="A8103" t="str">
            <v>15.015.0306-0</v>
          </cell>
          <cell r="B8103" t="str">
            <v>Idem item 15.015.0300, sendo a instalação aparente com tomada 2P+T, 20A</v>
          </cell>
          <cell r="C8103" t="str">
            <v>un</v>
          </cell>
        </row>
        <row r="8104">
          <cell r="A8104" t="str">
            <v>15.015.0307-0</v>
          </cell>
          <cell r="B8104" t="str">
            <v>Idem item 15.015.0300, considerando a instalação aparente com canaleta perfurada, sendo esta ligada à eletrocalha principal (exclusive esta)</v>
          </cell>
          <cell r="C8104" t="str">
            <v>un</v>
          </cell>
        </row>
        <row r="8105">
          <cell r="A8105" t="str">
            <v>15.015.0308-0</v>
          </cell>
          <cell r="B8105" t="str">
            <v>Idem item 15.015.0300, considerando a instalação aparente com canaleta perfurada, sendo esta ligada à eletrocalha principal (exclusive esta) com tomada 2P+T, 20A</v>
          </cell>
          <cell r="C8105" t="str">
            <v>un</v>
          </cell>
        </row>
        <row r="8106">
          <cell r="A8106" t="str">
            <v>15.015.0310-0</v>
          </cell>
          <cell r="B8106" t="str">
            <v>Instalação de um conjunto de 4 tomadas, embutido na alvenaria, equivalente a 5 varas de eletroduto de PVC rígido de 3/4”, 30,00m de fio 2,5mm², caixas, conexões e tomadas de embutir 2P+T, 10A, com placa fosforescente, inclusive abertura e fechamento de rasgo em alvenaria</v>
          </cell>
          <cell r="C8106" t="str">
            <v>un</v>
          </cell>
        </row>
        <row r="8107">
          <cell r="A8107" t="str">
            <v>15.015.0311-0</v>
          </cell>
          <cell r="B8107" t="str">
            <v>Idem item 15.015.0310, sendo a instalação aparente</v>
          </cell>
          <cell r="C8107" t="str">
            <v>un</v>
          </cell>
        </row>
        <row r="8108">
          <cell r="A8108" t="str">
            <v>15.015.0315-0</v>
          </cell>
          <cell r="B8108" t="str">
            <v xml:space="preserve">Idem item 15.015.0310, com tomada 2P+T, 20A </v>
          </cell>
          <cell r="C8108" t="str">
            <v>un</v>
          </cell>
        </row>
        <row r="8109">
          <cell r="A8109" t="str">
            <v>15.015.0316-0</v>
          </cell>
          <cell r="B8109" t="str">
            <v>Idem item 15.015.0310, sendo a instalação aparente com tomada 2P+T, 20A</v>
          </cell>
          <cell r="C8109" t="str">
            <v>un</v>
          </cell>
        </row>
        <row r="8110">
          <cell r="A8110" t="str">
            <v>15.015.0317-0</v>
          </cell>
          <cell r="B8110" t="str">
            <v>Idem item 15.015.0310, considerando a instalação aparente com canaleta perfurada, sendo esta ligada à eletrocalha principal (exclusive esta)</v>
          </cell>
          <cell r="C8110" t="str">
            <v>un</v>
          </cell>
        </row>
        <row r="8111">
          <cell r="A8111" t="str">
            <v>15.015.0318-0</v>
          </cell>
          <cell r="B8111" t="str">
            <v>Idem item 15.015.0310, considerando a instalação aparente com canaleta perfurada, sendo esta ligada à eletrocalha principal (exclusive esta) com tomada 2P+T, 20A</v>
          </cell>
          <cell r="C8111" t="str">
            <v>un</v>
          </cell>
        </row>
        <row r="8112">
          <cell r="A8112" t="str">
            <v>15.015.0320-0</v>
          </cell>
          <cell r="B8112" t="str">
            <v>Instalação de um conjunto de 4 tomadas, embutido na alvenaria, equivalente a 5 varas de eletroduto de PVC rígido de 1/2”, 30,00m de fio 2,5mm², caixas, conexões e tomadas de embutir 2P+T, 10A, com placa fosforescente, inclusive abertura e fechamento de rasgo em alvenaria</v>
          </cell>
          <cell r="C8112" t="str">
            <v>un</v>
          </cell>
        </row>
        <row r="8113">
          <cell r="A8113" t="str">
            <v>15.015.0321-0</v>
          </cell>
          <cell r="B8113" t="str">
            <v>Idem item 15.015.0320, sendo a instalação aparente</v>
          </cell>
          <cell r="C8113" t="str">
            <v>un</v>
          </cell>
        </row>
        <row r="8114">
          <cell r="A8114" t="str">
            <v>15.015.0325-0</v>
          </cell>
          <cell r="B8114" t="str">
            <v>Idem item 15.015.0320, com tomada 2P+T, 20A</v>
          </cell>
          <cell r="C8114" t="str">
            <v>un</v>
          </cell>
        </row>
        <row r="8115">
          <cell r="A8115" t="str">
            <v>15.015.0326-0</v>
          </cell>
          <cell r="B8115" t="str">
            <v>Idem item 15.015.0320, sendo a instalação aparente com tomada 2P+T, 20A</v>
          </cell>
          <cell r="C8115" t="str">
            <v>un</v>
          </cell>
        </row>
        <row r="8116">
          <cell r="A8116" t="str">
            <v>15.015.0327-0</v>
          </cell>
          <cell r="B8116" t="str">
            <v>Idem item 15.015.0320, considerando a instalação aparente com canaleta perfurada, sendo esta ligada à eletrocalha principal (exclusive esta)</v>
          </cell>
          <cell r="C8116" t="str">
            <v>un</v>
          </cell>
        </row>
        <row r="8117">
          <cell r="A8117" t="str">
            <v>15.015.0328-0</v>
          </cell>
          <cell r="B8117" t="str">
            <v>Idem item 15.015.0320, considerando a instalação aparente com canaleta perfurada, sendo esta ligada à eletrocalha principal (exclusive esta) com tomada 2P+T, 20A</v>
          </cell>
          <cell r="C8117" t="str">
            <v>un</v>
          </cell>
        </row>
        <row r="8118">
          <cell r="A8118" t="str">
            <v>15.015.0400-0</v>
          </cell>
          <cell r="B8118" t="str">
            <v>Instalação de ponto para sonofletor de teto sobre rebaixo a partir da eletrocalha/perfilado, exclusive sonofletor (vide item 18.037.0200) e fios, inclusive acessórios de fixação</v>
          </cell>
          <cell r="C8118" t="str">
            <v>un</v>
          </cell>
        </row>
        <row r="8119">
          <cell r="A8119" t="str">
            <v>15.016.0010-0</v>
          </cell>
          <cell r="B8119" t="str">
            <v>Instalação de ponto de luz, aparente, equivalente a 2 varas de eletroduto rígido, de aço carbono esmaltado, de 3/4”, 12,00m de fio 2,5mm², caixas, conexões, luvas, curva e interruptor de sobrepor com placa fosforescente</v>
          </cell>
          <cell r="C8119" t="str">
            <v>un</v>
          </cell>
        </row>
        <row r="8120">
          <cell r="A8120" t="str">
            <v>15.016.0015-0</v>
          </cell>
          <cell r="B8120" t="str">
            <v>Instalação de ponto de luz, aparente, equivalente a 2 varas de eletroduto rígido, de aço carbono esmaltado, de 1/2”, 12,00m de fio 1,5mm², caixas, conexões, luvas, curva e interruptor de sobrepor com placa fosforescente</v>
          </cell>
          <cell r="C8120" t="str">
            <v>un</v>
          </cell>
        </row>
        <row r="8121">
          <cell r="A8121" t="str">
            <v>15.016.0030-0</v>
          </cell>
          <cell r="B8121" t="str">
            <v>Instalação de um conjunto de 2 pontos de luz, aparente, equivalente a 5 varas de eletroduto rígido, de aço carbono esmaltado, de 3/4”, 33,00m de fio 2,5mm², caixas, conexões, luvas, curva e interruptor de sobrepor com placa fosforescente</v>
          </cell>
          <cell r="C8121" t="str">
            <v>un</v>
          </cell>
        </row>
        <row r="8122">
          <cell r="A8122" t="str">
            <v>15.016.0045-0</v>
          </cell>
          <cell r="B8122" t="str">
            <v>Instalação de um conjunto de 3 pontos de luz, aparente, equivalente a 6 varas de eletroduto rígido, de aço carbono esmaltado, de 3/4”, 50,00m de fio 2,5mm², caixas, conexões, luvas, curva e interruptor de sobrepor com placa fosforescente</v>
          </cell>
          <cell r="C8122" t="str">
            <v>un</v>
          </cell>
        </row>
        <row r="8123">
          <cell r="A8123" t="str">
            <v>15.016.0060-0</v>
          </cell>
          <cell r="B8123" t="str">
            <v>Instalação de um conjunto de 4 pontos de luz, aparente, equivalente a 7 varas deeletroduto rígido, de aço carbono esmaltado, de 3/4”, 50,00m de fio 2,5mm², caixas, conexões, luvas, curva e interruptor de sobrepor com placa fosforescente</v>
          </cell>
          <cell r="C8123" t="str">
            <v>un</v>
          </cell>
        </row>
        <row r="8124">
          <cell r="A8124" t="str">
            <v>15.016.0075-0</v>
          </cell>
          <cell r="B8124" t="str">
            <v>Instalação de um conjunto de 5 pontos de luz, aparente, equivalente a 8 varas de eletroduto rígido, de aço carbono esmaltado, de 3/4”, 57,00m de fio 2,5mm², caixas, conexões, luvas, curva e interruptor de sobrepor com placa fosforescente</v>
          </cell>
          <cell r="C8124" t="str">
            <v>un</v>
          </cell>
        </row>
        <row r="8125">
          <cell r="A8125" t="str">
            <v>15.016.0090-0</v>
          </cell>
          <cell r="B8125" t="str">
            <v>Instalação de um conjunto de 6 pontos de luz, aparente, equivalente a 9 varas de eletroduto rígido, de aço carbono esmaltado, de 3/4”, 66,00m de fio 2,5mm², caixas, conexões, luvas, curva e interruptor de sobrepor com placa fosforescente</v>
          </cell>
          <cell r="C8125" t="str">
            <v>un</v>
          </cell>
        </row>
        <row r="8126">
          <cell r="A8126" t="str">
            <v>15.016.0105-0</v>
          </cell>
          <cell r="B8126" t="str">
            <v>Instalação de um conjunto de 8 pontos de luz, aparente, equivalente a 10 varas de eletroduto rígido, de aço carbono esmaltado, de 3/4”, 80,00m de fio 2,5mm², caixas, conexões, luvas, curva e interruptor de sobrepor com placa fosforescente</v>
          </cell>
          <cell r="C8126" t="str">
            <v>un</v>
          </cell>
        </row>
        <row r="8127">
          <cell r="A8127" t="str">
            <v>15.016.0111-0</v>
          </cell>
          <cell r="B8127" t="str">
            <v>Instalação de um conjunto de 2 pontos de luz, aparente, equivalente a 3 varas de eletroduto rígido, de aço carbono esmaltado, de 3/4”, 20,00m de fio 2,5mm², caixas, conexões, luvas e considerando o controle dos pontos direto no Q.D.L</v>
          </cell>
          <cell r="C8127" t="str">
            <v>un</v>
          </cell>
        </row>
        <row r="8128">
          <cell r="A8128" t="str">
            <v>15.016.0114-0</v>
          </cell>
          <cell r="B8128" t="str">
            <v>Instalação de um conjunto de 3 pontos de luz, aparente, equivalente a 5 varas de eletroduto rígido, de aço carbono esmaltado, de 3/4”, 30,00m de fio 2,5mm², caixas, conexões, luvas e considerando o controle dos pontos direto no Q.D.L</v>
          </cell>
          <cell r="C8128" t="str">
            <v>un</v>
          </cell>
        </row>
        <row r="8129">
          <cell r="A8129" t="str">
            <v>15.016.0119-0</v>
          </cell>
          <cell r="B8129" t="str">
            <v>Instalação de um conjunto de 4 pontos de luz, aparente, equivalente a 6 varas de eletroduto rígido, de aço carbono esmaltado, de 3/4”, 40,00m de fio 2,5mm², caixas, conexões, luvas e considerando o controle dos pontos direto no Q.D.L</v>
          </cell>
          <cell r="C8129" t="str">
            <v>un</v>
          </cell>
        </row>
        <row r="8130">
          <cell r="A8130" t="str">
            <v>15.016.0130-0</v>
          </cell>
          <cell r="B8130" t="str">
            <v>Instalação de um conjunto de 5 pontos de luz, aparente, equivalente a 7 varas de eletroduto rígido, de aço carbono esmaltado, de 3/4”, 45,00m de fio 2,5mm², caixas, conexões, luvas e considerando o controle dos pontos direto no Q.D.L</v>
          </cell>
          <cell r="C8130" t="str">
            <v>un</v>
          </cell>
        </row>
        <row r="8131">
          <cell r="A8131" t="str">
            <v>15.016.0145-0</v>
          </cell>
          <cell r="B8131" t="str">
            <v>Instalação de um conjunto de 6 pontos de luz, aparente, equivalente a 8 varas de eletroduto rígido, de aço carbono esmaltado, de 3/4”, 53,00m de fio 2,5mm², caixas, conexões, luvas e considerando o controle dos pontos direto no Q.D.L</v>
          </cell>
          <cell r="C8131" t="str">
            <v>un</v>
          </cell>
        </row>
        <row r="8132">
          <cell r="A8132" t="str">
            <v>15.016.0160-0</v>
          </cell>
          <cell r="B8132" t="str">
            <v>Instalação de um conjunto de 8 pontos de luz, aparente, equivalente a 9 varas de eletroduto rígido, de aço carbono esmaltado, de 3/4”, 57,00m de fio 2,5mm², caixas, conexões, luvas e considerando o controle dos pontos direto no Q.D.L</v>
          </cell>
          <cell r="C8132" t="str">
            <v>un</v>
          </cell>
        </row>
        <row r="8133">
          <cell r="A8133" t="str">
            <v>15.016.0170-0</v>
          </cell>
          <cell r="B8133" t="str">
            <v>Instalação de ponto de força até 2cv equivalente a 2 varas de eletroduto rígido, de aço carbono esmaltado, de 1/2”, 20,00m de fio 2,5mm², caixas, abraçadeiras e conexões</v>
          </cell>
          <cell r="C8133" t="str">
            <v>un</v>
          </cell>
        </row>
        <row r="8134">
          <cell r="A8134" t="str">
            <v>15.016.0172-0</v>
          </cell>
          <cell r="B8134" t="str">
            <v>Instalação de ponto de força até 4cv equivalente a 2 varas de eletroduto rígido, de aço carbono esmaltado, de 3/4”, 20,00m de fio 4mm², caixas, abraçadeiras e conexões</v>
          </cell>
          <cell r="C8134" t="str">
            <v>un</v>
          </cell>
        </row>
        <row r="8135">
          <cell r="A8135" t="str">
            <v>15.016.0174-0</v>
          </cell>
          <cell r="B8135" t="str">
            <v>Instalação de ponto de força para 5cv equivalente a 2 varas de eletroduto rígido, de aço carbono esmaltado, de 3/4”, 20,00m de fio 4mm², caixas, abraçadeiras e conexões</v>
          </cell>
          <cell r="C8135" t="str">
            <v>un</v>
          </cell>
        </row>
        <row r="8136">
          <cell r="A8136" t="str">
            <v>15.016.0176-0</v>
          </cell>
          <cell r="B8136" t="str">
            <v>Instalação de ponto de força para 10cv equivalente a 2 varas de eletroduto rígido, de aço carbono esmaltado, de 1”, 20,00m de fio 6mm², caixas, abraçadeiras e conexões</v>
          </cell>
          <cell r="C8136" t="str">
            <v>un</v>
          </cell>
        </row>
        <row r="8137">
          <cell r="A8137" t="str">
            <v>15.016.0178-0</v>
          </cell>
          <cell r="B8137" t="str">
            <v>Instalação de ponto de força para 15cv equivalente a 2 varas de eletroduto rígido, de aço carbono esmaltado, de 1.1/2”, 20,00m de fio 10mm², caixas, abraçadeiras e conexões</v>
          </cell>
          <cell r="C8137" t="str">
            <v>un</v>
          </cell>
        </row>
        <row r="8138">
          <cell r="A8138" t="str">
            <v>15.016.0190-0</v>
          </cell>
          <cell r="B8138" t="str">
            <v>Instalação de ponto de tomada, equivalente a 2 varas de eletroduto rígido, de aço carbono esmaltado, de 3/4”, 12,00m de fio 2,5mm², caixas, abraçadeiras, conexões e tomada de sobrepor com placa fosforescente</v>
          </cell>
          <cell r="C8138" t="str">
            <v>un</v>
          </cell>
        </row>
        <row r="8139">
          <cell r="A8139" t="str">
            <v>15.016.0193-0</v>
          </cell>
          <cell r="B8139" t="str">
            <v>Instalação de um conjunto de 2 tomadas, equivalente a 3 varas de eletroduto rígido, de aço carbono esmaltado, de 3/4”, 18,00m de fio 2,5mm², caixas, abraçadeiras, conexões e tomada de sobrepor com placa fosforescente</v>
          </cell>
          <cell r="C8139" t="str">
            <v>un</v>
          </cell>
        </row>
        <row r="8140">
          <cell r="A8140" t="str">
            <v>15.016.0196-0</v>
          </cell>
          <cell r="B8140" t="str">
            <v>Instalação de um conjunto de 3 tomadas, equivalente a 4 varas de eletroduto rígido, de aço carbono esmaltado, de 3/4”, 25,00m de fio 2,5mm², caixas, abraçadeiras, conexões e tomada de sobrepor com placa fosforescente</v>
          </cell>
          <cell r="C8140" t="str">
            <v>un</v>
          </cell>
        </row>
        <row r="8141">
          <cell r="A8141" t="str">
            <v>15.016.0199-0</v>
          </cell>
          <cell r="B8141" t="str">
            <v>Instalação de um conjunto de 4 tomadas, equivalente a 5 varas de eletroduto rígido, de aço carbono esmaltado, de 3/4”, 30,00m de fio 2,5mm², caixas, abraçadeiras, conexões e tomada de sobrepor com placa fosforescente</v>
          </cell>
          <cell r="C8141" t="str">
            <v>un</v>
          </cell>
        </row>
        <row r="8142">
          <cell r="A8142" t="str">
            <v>15.017.0155-0</v>
          </cell>
          <cell r="B8142" t="str">
            <v>Terminal mecânico de pressão para ligação de um cabo a barramento, fabricado em bronze, com bitolas de 1,5 a 10mm². FORNECIMENTO e COLOCAÇÃO</v>
          </cell>
          <cell r="C8142" t="str">
            <v>un</v>
          </cell>
        </row>
        <row r="8143">
          <cell r="A8143" t="str">
            <v>15.017.0160-0</v>
          </cell>
          <cell r="B8143" t="str">
            <v>Idem item 15.017.0155, com bitolas de 10 a 25mm²</v>
          </cell>
          <cell r="C8143" t="str">
            <v>un</v>
          </cell>
        </row>
        <row r="8144">
          <cell r="A8144" t="str">
            <v>15.017.0165-0</v>
          </cell>
          <cell r="B8144" t="str">
            <v>Idem item 15.017.0155, com bitolas de 25 a 35mm²</v>
          </cell>
          <cell r="C8144" t="str">
            <v>un</v>
          </cell>
        </row>
        <row r="8145">
          <cell r="A8145" t="str">
            <v>15.017.0170-0</v>
          </cell>
          <cell r="B8145" t="str">
            <v>Idem item 15.017.0155, com bitolas de 50 a 70mm²</v>
          </cell>
          <cell r="C8145" t="str">
            <v>un</v>
          </cell>
        </row>
        <row r="8146">
          <cell r="A8146" t="str">
            <v>15.017.0175-0</v>
          </cell>
          <cell r="B8146" t="str">
            <v>Idem item 15.017.0155, com bitolas de 95mm²</v>
          </cell>
          <cell r="C8146" t="str">
            <v>un</v>
          </cell>
        </row>
        <row r="8147">
          <cell r="A8147" t="str">
            <v>15.017.0180-0</v>
          </cell>
          <cell r="B8147" t="str">
            <v>Idem item 15.017.0155, com bitolas de 120 a 185mm²</v>
          </cell>
          <cell r="C8147" t="str">
            <v>un</v>
          </cell>
        </row>
        <row r="8148">
          <cell r="A8148" t="str">
            <v>15.017.0185-0</v>
          </cell>
          <cell r="B8148" t="str">
            <v>Idem item 15.017.0155, com bitolas de 185 a 240mm²</v>
          </cell>
          <cell r="C8148" t="str">
            <v>un</v>
          </cell>
        </row>
        <row r="8149">
          <cell r="A8149" t="str">
            <v>15.017.0190-0</v>
          </cell>
          <cell r="B8149" t="str">
            <v>Idem item 15.017.0155, com bitolas de 300 a 400mm²</v>
          </cell>
          <cell r="C8149" t="str">
            <v>un</v>
          </cell>
        </row>
        <row r="8150">
          <cell r="A8150" t="str">
            <v>15.017.0195-0</v>
          </cell>
          <cell r="B8150" t="str">
            <v>Terminal mecânico de pressão para ligação de dois cabos a barramento, fabricado em bronze, com bitolas de 25 a 35mm². FORNECIMENTO e COLOCAÇÃO</v>
          </cell>
          <cell r="C8150" t="str">
            <v>un</v>
          </cell>
        </row>
        <row r="8151">
          <cell r="A8151" t="str">
            <v>15.017.0200-0</v>
          </cell>
          <cell r="B8151" t="str">
            <v>Idem item 15.017.0195, com bitolas de 50 a 70mm²</v>
          </cell>
          <cell r="C8151" t="str">
            <v>un</v>
          </cell>
        </row>
        <row r="8152">
          <cell r="A8152" t="str">
            <v>15.017.0205-0</v>
          </cell>
          <cell r="B8152" t="str">
            <v>Idem item 15.017.0195, com bitolas de 95mm²</v>
          </cell>
          <cell r="C8152" t="str">
            <v>un</v>
          </cell>
        </row>
        <row r="8153">
          <cell r="A8153" t="str">
            <v>15.017.0210-0</v>
          </cell>
          <cell r="B8153" t="str">
            <v>Idem item 15.017.0195, com bitolas de 120 a 185mm²</v>
          </cell>
          <cell r="C8153" t="str">
            <v>un</v>
          </cell>
        </row>
        <row r="8154">
          <cell r="A8154" t="str">
            <v>15.017.0215-0</v>
          </cell>
          <cell r="B8154" t="str">
            <v>Idem item 15.017.0195, com bitolas de 185 a 240mm²</v>
          </cell>
          <cell r="C8154" t="str">
            <v>un</v>
          </cell>
        </row>
        <row r="8155">
          <cell r="A8155" t="str">
            <v>15.017.0220-0</v>
          </cell>
          <cell r="B8155" t="str">
            <v>Idem item 15.017.0195, com bitolas de 300 a 400mm²</v>
          </cell>
          <cell r="C8155" t="str">
            <v>un</v>
          </cell>
        </row>
        <row r="8156">
          <cell r="A8156" t="str">
            <v>15.017.0225-0</v>
          </cell>
          <cell r="B8156" t="str">
            <v>Conector fabricado em bronze para aterramento, para fixação de um ou dois condutores a superficie plana, para cabos com bitolas de 2,5 a 6mm². FORNECIMENTO e COLOCAÇÃO</v>
          </cell>
          <cell r="C8156" t="str">
            <v>un</v>
          </cell>
        </row>
        <row r="8157">
          <cell r="A8157" t="str">
            <v>15.017.0230-A</v>
          </cell>
          <cell r="B8157" t="str">
            <v>Conector fabricado em bronze para aterramento, para fixação de um ou dois condutores a superficie plana, para cabos com bitolas de 6 a 35mm². FORNECIMENTO e COLOCAÇÃO</v>
          </cell>
          <cell r="C8157" t="str">
            <v>un</v>
          </cell>
        </row>
        <row r="8158">
          <cell r="A8158" t="str">
            <v>15.017.0235-0</v>
          </cell>
          <cell r="B8158" t="str">
            <v>Idem item 15.017.0225, com bitolas de 35 a 185mm²</v>
          </cell>
          <cell r="C8158" t="str">
            <v>un</v>
          </cell>
        </row>
        <row r="8159">
          <cell r="A8159" t="str">
            <v>15.017.0240-0</v>
          </cell>
          <cell r="B8159" t="str">
            <v>Terminal mecânico a compressão, fabricado em cobre, para cabo de 1,5mm². FORNECIMENTO e COLOCAÇÃO</v>
          </cell>
          <cell r="C8159" t="str">
            <v>un</v>
          </cell>
        </row>
        <row r="8160">
          <cell r="A8160" t="str">
            <v>15.017.0245-0</v>
          </cell>
          <cell r="B8160" t="str">
            <v>Idem item 15.017.0240, para cabo de 2,5mm²</v>
          </cell>
          <cell r="C8160" t="str">
            <v>un</v>
          </cell>
        </row>
        <row r="8161">
          <cell r="A8161" t="str">
            <v>15.017.0250-0</v>
          </cell>
          <cell r="B8161" t="str">
            <v>Idem item 15.017.0240, para cabo de 4mm²</v>
          </cell>
          <cell r="C8161" t="str">
            <v>un</v>
          </cell>
        </row>
        <row r="8162">
          <cell r="A8162" t="str">
            <v>15.017.0255-0</v>
          </cell>
          <cell r="B8162" t="str">
            <v>Idem item 15.017.0240, para cabo de 6mm²</v>
          </cell>
          <cell r="C8162" t="str">
            <v>un</v>
          </cell>
        </row>
        <row r="8163">
          <cell r="A8163" t="str">
            <v>15.017.0260-0</v>
          </cell>
          <cell r="B8163" t="str">
            <v>Idem item 15.017.0240, para cabo de 10mm²</v>
          </cell>
          <cell r="C8163" t="str">
            <v>un</v>
          </cell>
        </row>
        <row r="8164">
          <cell r="A8164" t="str">
            <v>15.017.0265-0</v>
          </cell>
          <cell r="B8164" t="str">
            <v>Idem item 15.017.0240, para cabo de 16mm²</v>
          </cell>
          <cell r="C8164" t="str">
            <v>un</v>
          </cell>
        </row>
        <row r="8165">
          <cell r="A8165" t="str">
            <v>15.017.0270-0</v>
          </cell>
          <cell r="B8165" t="str">
            <v>Idem item 15.017.0240, para cabo de 25mm²</v>
          </cell>
          <cell r="C8165" t="str">
            <v>un</v>
          </cell>
        </row>
        <row r="8166">
          <cell r="A8166" t="str">
            <v>15.017.0275-0</v>
          </cell>
          <cell r="B8166" t="str">
            <v>Idem item 15.017.0240, para cabo de 35mm²</v>
          </cell>
          <cell r="C8166" t="str">
            <v>un</v>
          </cell>
        </row>
        <row r="8167">
          <cell r="A8167" t="str">
            <v>15.017.0280-0</v>
          </cell>
          <cell r="B8167" t="str">
            <v>Idem item 15.017.0240, para cabo de 50mm²</v>
          </cell>
          <cell r="C8167" t="str">
            <v>un</v>
          </cell>
        </row>
        <row r="8168">
          <cell r="A8168" t="str">
            <v>15.017.0285-0</v>
          </cell>
          <cell r="B8168" t="str">
            <v>Idem item 15.017.0240, para cabo de 70mm²</v>
          </cell>
          <cell r="C8168" t="str">
            <v>un</v>
          </cell>
        </row>
        <row r="8169">
          <cell r="A8169" t="str">
            <v>15.017.0290-0</v>
          </cell>
          <cell r="B8169" t="str">
            <v>Idem item 15.017.0240, para cabo de 95mm²</v>
          </cell>
          <cell r="C8169" t="str">
            <v>un</v>
          </cell>
        </row>
        <row r="8170">
          <cell r="A8170" t="str">
            <v>15.017.0295-0</v>
          </cell>
          <cell r="B8170" t="str">
            <v>Idem item 15.017.0240, para cabo de 120mm²</v>
          </cell>
          <cell r="C8170" t="str">
            <v>un</v>
          </cell>
        </row>
        <row r="8171">
          <cell r="A8171" t="str">
            <v>15.017.0300-0</v>
          </cell>
          <cell r="B8171" t="str">
            <v>Idem item 15.017.0240, para cabo de 150mm²</v>
          </cell>
          <cell r="C8171" t="str">
            <v>un</v>
          </cell>
        </row>
        <row r="8172">
          <cell r="A8172" t="str">
            <v>15.017.0305-0</v>
          </cell>
          <cell r="B8172" t="str">
            <v>Idem item 15.017.0240, para cabo de 185mm²</v>
          </cell>
          <cell r="C8172" t="str">
            <v>un</v>
          </cell>
        </row>
        <row r="8173">
          <cell r="A8173" t="str">
            <v>15.017.0310-0</v>
          </cell>
          <cell r="B8173" t="str">
            <v>Idem item 15.017.0240, para cabo de 240mm²</v>
          </cell>
          <cell r="C8173" t="str">
            <v>un</v>
          </cell>
        </row>
        <row r="8174">
          <cell r="A8174" t="str">
            <v>15.017.0315-0</v>
          </cell>
          <cell r="B8174" t="str">
            <v>Idem item 15.017.0240, para cabo de 300mm²</v>
          </cell>
          <cell r="C8174" t="str">
            <v>un</v>
          </cell>
        </row>
        <row r="8175">
          <cell r="A8175" t="str">
            <v>15.017.0320-0</v>
          </cell>
          <cell r="B8175" t="str">
            <v>Conector mecânico parafuso fendido (split-bolt), corpo e porca fabricado em cobre, para cabo de 10mm². FORNECIMENTO e COLOCAÇÃO</v>
          </cell>
          <cell r="C8175" t="str">
            <v>un</v>
          </cell>
        </row>
        <row r="8176">
          <cell r="A8176" t="str">
            <v>15.017.0325-0</v>
          </cell>
          <cell r="B8176" t="str">
            <v>Idem item 15.017.0320, para cabo de 16mm²</v>
          </cell>
          <cell r="C8176" t="str">
            <v>un</v>
          </cell>
        </row>
        <row r="8177">
          <cell r="A8177" t="str">
            <v>15.017.0327-0</v>
          </cell>
          <cell r="B8177" t="str">
            <v>Idem item 15.017.0320, para cabo de 25mm²</v>
          </cell>
          <cell r="C8177" t="str">
            <v>un</v>
          </cell>
        </row>
        <row r="8178">
          <cell r="A8178" t="str">
            <v>15.017.0330-0</v>
          </cell>
          <cell r="B8178" t="str">
            <v>Idem item 15.017.0320, para cabo de 35mm²</v>
          </cell>
          <cell r="C8178" t="str">
            <v>un</v>
          </cell>
        </row>
        <row r="8179">
          <cell r="A8179" t="str">
            <v>15.017.0331-0</v>
          </cell>
          <cell r="B8179" t="str">
            <v>Idem item 15.017.0320, para cabo de 50mm²</v>
          </cell>
          <cell r="C8179" t="str">
            <v>un</v>
          </cell>
        </row>
        <row r="8180">
          <cell r="A8180" t="str">
            <v>15.017.0332-0</v>
          </cell>
          <cell r="B8180" t="str">
            <v>Idem item 15.017.0320, para cabo de 70mm²</v>
          </cell>
          <cell r="C8180" t="str">
            <v>un</v>
          </cell>
        </row>
        <row r="8181">
          <cell r="A8181" t="str">
            <v>15.017.0333-0</v>
          </cell>
          <cell r="B8181" t="str">
            <v>Idem item 15.017.0320, para cabo de 95mm²</v>
          </cell>
          <cell r="C8181" t="str">
            <v>un</v>
          </cell>
        </row>
        <row r="8182">
          <cell r="A8182" t="str">
            <v>15.017.0335-0</v>
          </cell>
          <cell r="B8182" t="str">
            <v>Idem item 15.017.0320, para cabo de 120mm²</v>
          </cell>
          <cell r="C8182" t="str">
            <v>un</v>
          </cell>
        </row>
        <row r="8183">
          <cell r="A8183" t="str">
            <v>15.017.0337-0</v>
          </cell>
          <cell r="B8183" t="str">
            <v>Idem item 15.017.0320, para cabo de 150mm²</v>
          </cell>
          <cell r="C8183" t="str">
            <v>un</v>
          </cell>
        </row>
        <row r="8184">
          <cell r="A8184" t="str">
            <v>15.017.0338-0</v>
          </cell>
          <cell r="B8184" t="str">
            <v>Idem item 15.017.0320, para cabo de 185mm²</v>
          </cell>
          <cell r="C8184" t="str">
            <v>un</v>
          </cell>
        </row>
        <row r="8185">
          <cell r="A8185" t="str">
            <v>15.017.0340-0</v>
          </cell>
          <cell r="B8185" t="str">
            <v>Idem item 15.017.0320, para cabo de 240mm²</v>
          </cell>
          <cell r="C8185" t="str">
            <v>un</v>
          </cell>
        </row>
        <row r="8186">
          <cell r="A8186" t="str">
            <v>15.018.0010-0</v>
          </cell>
          <cell r="B8186" t="str">
            <v>Caixa de ligação de alumínio silício, tipo conduletes, no formato B, diâmetro de 1/2”.  FORNECIMENTO e COLOCAÇÃO</v>
          </cell>
          <cell r="C8186" t="str">
            <v>un</v>
          </cell>
        </row>
        <row r="8187">
          <cell r="A8187" t="str">
            <v>15.018.0015-0</v>
          </cell>
          <cell r="B8187" t="str">
            <v>Caixa de ligação de alumínio silício, tipo conduletes, no formato B, diâmetro de 3/4”.  FORNECIMENTO e COLOCAÇÃO</v>
          </cell>
          <cell r="C8187" t="str">
            <v>un</v>
          </cell>
        </row>
        <row r="8188">
          <cell r="A8188" t="str">
            <v>15.018.0020-0</v>
          </cell>
          <cell r="B8188" t="str">
            <v>Caixa de ligação de alumínio silício, tipo conduletes, no formato B, diâmetro de  1”.  FORNECIMENTO e COLOCAÇÃO</v>
          </cell>
          <cell r="C8188" t="str">
            <v>un</v>
          </cell>
        </row>
        <row r="8189">
          <cell r="A8189" t="str">
            <v>15.018.0025-0</v>
          </cell>
          <cell r="B8189" t="str">
            <v>Caixa de ligação de alumínio silício, tipo conduletes, no formato C, diâmetro de  1/2”.  FORNECIMENTO e COLOCAÇÃO</v>
          </cell>
          <cell r="C8189" t="str">
            <v>un</v>
          </cell>
        </row>
        <row r="8190">
          <cell r="A8190" t="str">
            <v>15.018.0030-0</v>
          </cell>
          <cell r="B8190" t="str">
            <v>Caixa de ligação de alumínio silício, tipo conduletes, no formato C, diâmetro de  3/4”.  FORNECIMENTO e COLOCAÇÃO</v>
          </cell>
          <cell r="C8190" t="str">
            <v>un</v>
          </cell>
        </row>
        <row r="8191">
          <cell r="A8191" t="str">
            <v>15.018.0035-0</v>
          </cell>
          <cell r="B8191" t="str">
            <v>Caixa de ligação de alumínio silício, tipo conduletes, no formato C, diâmetro de  1”.  FORNECIMENTO e COLOCAÇÃO</v>
          </cell>
          <cell r="C8191" t="str">
            <v>un</v>
          </cell>
        </row>
        <row r="8192">
          <cell r="A8192" t="str">
            <v>15.018.0040-0</v>
          </cell>
          <cell r="B8192" t="str">
            <v>Caixa de ligação de alumínio silício, tipo conduletes, no formato E, diâmetro de  1/2”.  FORNECIMENTO e COLOCAÇÃO</v>
          </cell>
          <cell r="C8192" t="str">
            <v>un</v>
          </cell>
        </row>
        <row r="8193">
          <cell r="A8193" t="str">
            <v>15.018.0050-0</v>
          </cell>
          <cell r="B8193" t="str">
            <v>Caixa de ligação de alumínio silício, tipo conduletes, no formato E, diâmetro de  3/4”.  FORNECIMENTO e COLOCAÇÃO</v>
          </cell>
          <cell r="C8193" t="str">
            <v>un</v>
          </cell>
        </row>
        <row r="8194">
          <cell r="A8194" t="str">
            <v>15.018.0055-0</v>
          </cell>
          <cell r="B8194" t="str">
            <v>Caixa de ligação de alumínio silício, tipo conduletes, no formato E, diâmetro de  1”.  FORNECIMENTO e COLOCAÇÃO</v>
          </cell>
          <cell r="C8194" t="str">
            <v>un</v>
          </cell>
        </row>
        <row r="8195">
          <cell r="A8195" t="str">
            <v>15.018.0060-0</v>
          </cell>
          <cell r="B8195" t="str">
            <v>Caixa de ligação de alumínio silício, tipo conduletes, no formato LB, diâmetro de  1/2”.  FORNECIMENTO e COLOCAÇÃO</v>
          </cell>
          <cell r="C8195" t="str">
            <v>un</v>
          </cell>
        </row>
        <row r="8196">
          <cell r="A8196" t="str">
            <v>15.018.0065-0</v>
          </cell>
          <cell r="B8196" t="str">
            <v>Caixa de ligação de alumínio silício, tipo conduletes, no formato LB, diâmetro de  3/4”.  FORNECIMENTO e COLOCAÇÃO</v>
          </cell>
          <cell r="C8196" t="str">
            <v>un</v>
          </cell>
        </row>
        <row r="8197">
          <cell r="A8197" t="str">
            <v>15.018.0070-0</v>
          </cell>
          <cell r="B8197" t="str">
            <v>Caixa de ligação de alumínio silício, tipo conduletes, no formato LB, diâmetro de  1”.  FORNECIMENTO e COLOCAÇÃO</v>
          </cell>
          <cell r="C8197" t="str">
            <v>un</v>
          </cell>
        </row>
        <row r="8198">
          <cell r="A8198" t="str">
            <v>15.018.0075-0</v>
          </cell>
          <cell r="B8198" t="str">
            <v>Caixa de ligação de alumínio silício, tipo conduletes, no formato LL, diâmetro de  1/2”.  FORNECIMENTO e COLOCAÇÃO</v>
          </cell>
          <cell r="C8198" t="str">
            <v>un</v>
          </cell>
        </row>
        <row r="8199">
          <cell r="A8199" t="str">
            <v>15.018.0080-0</v>
          </cell>
          <cell r="B8199" t="str">
            <v>Caixa de ligação de alumínio silício, tipo conduletes, no formato LL, diâmetro de  3/4”.  FORNECIMENTO e COLOCAÇÃO</v>
          </cell>
          <cell r="C8199" t="str">
            <v>un</v>
          </cell>
        </row>
        <row r="8200">
          <cell r="A8200" t="str">
            <v>15.018.0085-0</v>
          </cell>
          <cell r="B8200" t="str">
            <v>Caixa de ligação de alumínio silício, tipo conduletes, no formato LL, diâmetro de  1”.  FORNECIMENTO e COLOCAÇÃO</v>
          </cell>
          <cell r="C8200" t="str">
            <v>un</v>
          </cell>
        </row>
        <row r="8201">
          <cell r="A8201" t="str">
            <v>15.018.0090-0</v>
          </cell>
          <cell r="B8201" t="str">
            <v>Caixa de ligação de alumínio silício, tipo conduletes, no formato X, diâmetro de  1/2”.  FORNECIMENTO e COLOCAÇÃO</v>
          </cell>
          <cell r="C8201" t="str">
            <v>un</v>
          </cell>
        </row>
        <row r="8202">
          <cell r="A8202" t="str">
            <v>15.018.0095-0</v>
          </cell>
          <cell r="B8202" t="str">
            <v>Caixa de ligação de alumínio silício, tipo conduletes, no formato X, diâmetro de  3/4”.  FORNECIMENTO e COLOCAÇÃO</v>
          </cell>
          <cell r="C8202" t="str">
            <v>un</v>
          </cell>
        </row>
        <row r="8203">
          <cell r="A8203" t="str">
            <v>15.018.0100-0</v>
          </cell>
          <cell r="B8203" t="str">
            <v>Caixa de ligação de alumínio silício, tipo conduletes, no formato X, diâmetro de  1”.  FORNECIMENTO e COLOCAÇÃO</v>
          </cell>
          <cell r="C8203" t="str">
            <v>un</v>
          </cell>
        </row>
        <row r="8204">
          <cell r="A8204" t="str">
            <v>15.018.0105-0</v>
          </cell>
          <cell r="B8204" t="str">
            <v>Caixa de ligação de alumínio silício, tipo conduletes, no formato T, diâmetro de  1/2”.  FORNECIMENTO e COLOCAÇÃO</v>
          </cell>
          <cell r="C8204" t="str">
            <v>un</v>
          </cell>
        </row>
        <row r="8205">
          <cell r="A8205" t="str">
            <v>15.018.0110-0</v>
          </cell>
          <cell r="B8205" t="str">
            <v>Caixa de ligação de alumínio silício, tipo conduletes, no formato T, diâmetro de  3/4”.  FORNECIMENTO e COLOCAÇÃO</v>
          </cell>
          <cell r="C8205" t="str">
            <v>un</v>
          </cell>
        </row>
        <row r="8206">
          <cell r="A8206" t="str">
            <v>15.018.0115-0</v>
          </cell>
          <cell r="B8206" t="str">
            <v>Caixa de ligação de alumínio silício, tipo conduletes, no formato T, diâmetro de  1”.  FORNECIMENTO e COLOCAÇÃO</v>
          </cell>
          <cell r="C8206" t="str">
            <v>un</v>
          </cell>
        </row>
        <row r="8207">
          <cell r="A8207" t="str">
            <v>15.018.0117-0</v>
          </cell>
          <cell r="B8207" t="str">
            <v>Caixa de ligação de PVC, tipo conduletes, para 5 ou 6 entradas com diâmetro de 1/2”.  FORNECIMENTO e COLOCAÇÃO</v>
          </cell>
          <cell r="C8207" t="str">
            <v>un</v>
          </cell>
        </row>
        <row r="8208">
          <cell r="A8208" t="str">
            <v>15.018.0118-0</v>
          </cell>
          <cell r="B8208" t="str">
            <v>Idem item 15.018.0117, com diâmetro de 3/4”</v>
          </cell>
          <cell r="C8208" t="str">
            <v>un</v>
          </cell>
        </row>
        <row r="8209">
          <cell r="A8209" t="str">
            <v>15.018.0119-0</v>
          </cell>
          <cell r="B8209" t="str">
            <v>Idem item 15.018.0117, com diâmetro de 1”</v>
          </cell>
          <cell r="C8209" t="str">
            <v>un</v>
          </cell>
        </row>
        <row r="8210">
          <cell r="A8210" t="str">
            <v>15.018.0120-0</v>
          </cell>
          <cell r="B8210" t="str">
            <v>Caixa de embutir, em PVC, 2” x 4”, inclusive buchas e arruelas.  FORNECIMENTO e COLOCAÇÃO</v>
          </cell>
          <cell r="C8210" t="str">
            <v>un</v>
          </cell>
        </row>
        <row r="8211">
          <cell r="A8211" t="str">
            <v>15.018.0125-0</v>
          </cell>
          <cell r="B8211" t="str">
            <v>Idem item 15.018.0120, 3” x 3”</v>
          </cell>
          <cell r="C8211" t="str">
            <v>un</v>
          </cell>
        </row>
        <row r="8212">
          <cell r="A8212" t="str">
            <v>15.018.0130-0</v>
          </cell>
          <cell r="B8212" t="str">
            <v>Idem item 15.018.0120, 4” x 4”</v>
          </cell>
          <cell r="C8212" t="str">
            <v>un</v>
          </cell>
        </row>
        <row r="8213">
          <cell r="A8213" t="str">
            <v>15.018.0133-0</v>
          </cell>
          <cell r="B8213" t="str">
            <v>Caixa de aterramento, em PVC, 25 x 25cm. FORNECIMENTO e COLOCAÇÃO</v>
          </cell>
          <cell r="C8213" t="str">
            <v>un</v>
          </cell>
        </row>
        <row r="8214">
          <cell r="A8214" t="str">
            <v>15.018.0136-0</v>
          </cell>
          <cell r="B8214" t="str">
            <v>Caixa de passagem nº 1 para telefone, conforme especificação da TELEBRÁS, nas dimensões de 10 x 10 x 5cm.  FORNECIMENTO e COLOCAÇÃO</v>
          </cell>
          <cell r="C8214" t="str">
            <v>un</v>
          </cell>
        </row>
        <row r="8215">
          <cell r="A8215" t="str">
            <v>15.018.0140-0</v>
          </cell>
          <cell r="B8215" t="str">
            <v>Caixa de passagem nº 2 para telefone, conforme especificação da TELEBRÁS, nas dimensões de 20 x 20 x 13,5cm.  FORNECIMENTO e COLOCAÇÃO</v>
          </cell>
          <cell r="C8215" t="str">
            <v>un</v>
          </cell>
        </row>
        <row r="8216">
          <cell r="A8216" t="str">
            <v>15.018.0145-A</v>
          </cell>
          <cell r="B8216" t="str">
            <v>Caixa de passagem nº 3, para telefone, conforme especificação da TELEBRÁS, nas dimensões de 40 x 40 x 13,5cm.  FORNECIMENTO e COLOCAÇÃO</v>
          </cell>
          <cell r="C8216" t="str">
            <v>un</v>
          </cell>
        </row>
        <row r="8217">
          <cell r="A8217" t="str">
            <v>15.018.0150-0</v>
          </cell>
          <cell r="B8217" t="str">
            <v>Caixa de passagem nº 4, para telefone, conforme especificação da TELEBRÁS, nas dimensões de 60 x 60 x 13,5cm.  FORNECIMENTO e COLOCAÇÃO</v>
          </cell>
          <cell r="C8217" t="str">
            <v>un</v>
          </cell>
        </row>
        <row r="8218">
          <cell r="A8218" t="str">
            <v>15.018.0155-0</v>
          </cell>
          <cell r="B8218" t="str">
            <v>Caixa de passagem nº 5, para telefone, conforme especificação da TELEBRÁS nas dimensões de 80 x 80 x 13,5cm.  FORNECIMENTO e COLOCAÇÃO</v>
          </cell>
          <cell r="C8218" t="str">
            <v>un</v>
          </cell>
        </row>
        <row r="8219">
          <cell r="A8219" t="str">
            <v>15.018.0160-0</v>
          </cell>
          <cell r="B8219" t="str">
            <v>Caixa de passagem nº 6, para telefone, conforme especificação da TELEBRÁS, nas dimensões de 120 x 120 x 13,5cm. FORNECIMENTO e COLOCAÇÃO</v>
          </cell>
          <cell r="C8219" t="str">
            <v>un</v>
          </cell>
        </row>
        <row r="8220">
          <cell r="A8220" t="str">
            <v>15.018.0165-0</v>
          </cell>
          <cell r="B8220" t="str">
            <v>Caixa de passagem nº 7, para telefone, conforme especificação da TELEBRÁS, nas dimensões de 150 x 150 x 17cm. FORNECIMENTO e COLOCAÇÃO</v>
          </cell>
          <cell r="C8220" t="str">
            <v>un</v>
          </cell>
        </row>
        <row r="8221">
          <cell r="A8221" t="str">
            <v>15.018.0170-0</v>
          </cell>
          <cell r="B8221" t="str">
            <v>Caixa de passagem nº 8, para telefone, conforme padrão TELEBRÁS nas dimensões de 200 x 200 x 22cm. FORNECIMENTO e COLOCAÇÃO</v>
          </cell>
          <cell r="C8221" t="str">
            <v>un</v>
          </cell>
        </row>
        <row r="8222">
          <cell r="A8222" t="str">
            <v>15.018.0175-0</v>
          </cell>
          <cell r="B8222" t="str">
            <v>Canaleta perfurada alta (perfilados), medindo (38x38x6000)mm pré-galvanizada, inclusive suporte e conexões. FORNECIMENTO e COLOCAÇÃO</v>
          </cell>
          <cell r="C8222" t="str">
            <v>m</v>
          </cell>
        </row>
        <row r="8223">
          <cell r="A8223" t="str">
            <v>15.018.0180-0</v>
          </cell>
          <cell r="B8223" t="str">
            <v>Instalação de ponto para luminária fluorescente pendente em canaleta (38x38x6000)mm (exclusive luminária) inclusive tomada e 1,00m de cabo de 1,50mm²</v>
          </cell>
          <cell r="C8223" t="str">
            <v>un</v>
          </cell>
        </row>
        <row r="8224">
          <cell r="A8224" t="str">
            <v>15.018.0250-0</v>
          </cell>
          <cell r="B8224" t="str">
            <v>Caixa de passagem de sobrepor, em aço, com tampa parafusada, de 12x12cm. FORNECIMENTO e COLOCAÇÃO</v>
          </cell>
          <cell r="C8224" t="str">
            <v>un</v>
          </cell>
        </row>
        <row r="8225">
          <cell r="A8225" t="str">
            <v>15.018.0255-0</v>
          </cell>
          <cell r="B8225" t="str">
            <v>Idem item 15.018.0250, de 15x15cm</v>
          </cell>
          <cell r="C8225" t="str">
            <v>un</v>
          </cell>
        </row>
        <row r="8226">
          <cell r="A8226" t="str">
            <v>15.018.0260-0</v>
          </cell>
          <cell r="B8226" t="str">
            <v>Idem item 15.018.0250, de 20x20cm</v>
          </cell>
          <cell r="C8226" t="str">
            <v>un</v>
          </cell>
        </row>
        <row r="8227">
          <cell r="A8227" t="str">
            <v>15.018.0265-0</v>
          </cell>
          <cell r="B8227" t="str">
            <v>Idem item 15.018.0250, de 25x25cm</v>
          </cell>
          <cell r="C8227" t="str">
            <v>un</v>
          </cell>
        </row>
        <row r="8228">
          <cell r="A8228" t="str">
            <v>15.018.0270-0</v>
          </cell>
          <cell r="B8228" t="str">
            <v>Idem item 15.018.0250, de 30x30cm</v>
          </cell>
          <cell r="C8228" t="str">
            <v>un</v>
          </cell>
        </row>
        <row r="8229">
          <cell r="A8229" t="str">
            <v>15.018.0275-0</v>
          </cell>
          <cell r="B8229" t="str">
            <v>Idem item 15.018.0250, de 40x40cm</v>
          </cell>
          <cell r="C8229" t="str">
            <v>un</v>
          </cell>
        </row>
        <row r="8230">
          <cell r="A8230" t="str">
            <v>15.018.0280-0</v>
          </cell>
          <cell r="B8230" t="str">
            <v>Idem item 15.018.0250, de 50x50cm</v>
          </cell>
          <cell r="C8230" t="str">
            <v>un</v>
          </cell>
        </row>
        <row r="8231">
          <cell r="A8231" t="str">
            <v>15.018.0450-0</v>
          </cell>
          <cell r="B8231" t="str">
            <v>Interligação de eletrocalha perfurada de largura 100mm, aba 75mm com painel ou quadro de distribuição de energia elétrica, exclusive painel ou quadro e eletrocalha. FORNECIMENTO e COLOCAÇÃO</v>
          </cell>
          <cell r="C8231" t="str">
            <v>un</v>
          </cell>
        </row>
        <row r="8232">
          <cell r="A8232" t="str">
            <v>15.018.0455-0</v>
          </cell>
          <cell r="B8232" t="str">
            <v>Idem item 15.018.0450, com aba de 100mm</v>
          </cell>
          <cell r="C8232" t="str">
            <v>un</v>
          </cell>
        </row>
        <row r="8233">
          <cell r="A8233" t="str">
            <v>15.018.0460-0</v>
          </cell>
          <cell r="B8233" t="str">
            <v>Idem item 15.018.0450, largura de 200mm, aba de 100mm</v>
          </cell>
          <cell r="C8233" t="str">
            <v>un</v>
          </cell>
        </row>
        <row r="8234">
          <cell r="A8234" t="str">
            <v>15.018.0465-0</v>
          </cell>
          <cell r="B8234" t="str">
            <v>Idem item 15.018.0450, largura de 300mm, aba de 100mm</v>
          </cell>
          <cell r="C8234" t="str">
            <v>un</v>
          </cell>
        </row>
        <row r="8235">
          <cell r="A8235" t="str">
            <v>15.018.0466-0</v>
          </cell>
          <cell r="B8235" t="str">
            <v>Eletrocalha perfurada, sem tampa, tipo “U”, 50 x 50mm, tratamento superficial pré-zincado a quente, inclusive conexões, acessórios e fixação superior. FORNECIMENTO e COLOCAÇÃO</v>
          </cell>
          <cell r="C8235" t="str">
            <v>m</v>
          </cell>
        </row>
        <row r="8236">
          <cell r="A8236" t="str">
            <v>15.018.0467-0</v>
          </cell>
          <cell r="B8236" t="str">
            <v>Idem item 15.018.0466, 100 x 50mm</v>
          </cell>
          <cell r="C8236" t="str">
            <v>m</v>
          </cell>
        </row>
        <row r="8237">
          <cell r="A8237" t="str">
            <v>15.018.0468-0</v>
          </cell>
          <cell r="B8237" t="str">
            <v>Idem item 15.018.0466, 150 x 50mm</v>
          </cell>
          <cell r="C8237" t="str">
            <v>m</v>
          </cell>
        </row>
        <row r="8238">
          <cell r="A8238" t="str">
            <v>15.018.0469-0</v>
          </cell>
          <cell r="B8238" t="str">
            <v>Idem item 15.018.0466, 200 x 50mm</v>
          </cell>
          <cell r="C8238" t="str">
            <v>m</v>
          </cell>
        </row>
        <row r="8239">
          <cell r="A8239" t="str">
            <v>15.018.0470-0</v>
          </cell>
          <cell r="B8239" t="str">
            <v>Idem item 15.018.0466, 300 x 50mm</v>
          </cell>
          <cell r="C8239" t="str">
            <v>m</v>
          </cell>
        </row>
        <row r="8240">
          <cell r="A8240" t="str">
            <v>15.018.0471-0</v>
          </cell>
          <cell r="B8240" t="str">
            <v>Idem item 15.018.0466, 400 x 50mm</v>
          </cell>
          <cell r="C8240" t="str">
            <v>m</v>
          </cell>
        </row>
        <row r="8241">
          <cell r="A8241" t="str">
            <v>15.018.0472-0</v>
          </cell>
          <cell r="B8241" t="str">
            <v>Idem item 15.018.0466, 100 x 75mm</v>
          </cell>
          <cell r="C8241" t="str">
            <v>m</v>
          </cell>
        </row>
        <row r="8242">
          <cell r="A8242" t="str">
            <v>15.018.0473-0</v>
          </cell>
          <cell r="B8242" t="str">
            <v>Idem item 15.018.0466, 150 x 75mm</v>
          </cell>
          <cell r="C8242" t="str">
            <v>m</v>
          </cell>
        </row>
        <row r="8243">
          <cell r="A8243" t="str">
            <v>15.018.0474-0</v>
          </cell>
          <cell r="B8243" t="str">
            <v>Idem item 15.018.0466, 200 x 75mm</v>
          </cell>
          <cell r="C8243" t="str">
            <v>m</v>
          </cell>
        </row>
        <row r="8244">
          <cell r="A8244" t="str">
            <v>15.018.0475-0</v>
          </cell>
          <cell r="B8244" t="str">
            <v>Idem item 15.018.0466, 300 x 75mm</v>
          </cell>
          <cell r="C8244" t="str">
            <v>m</v>
          </cell>
        </row>
        <row r="8245">
          <cell r="A8245" t="str">
            <v>15.018.0476-0</v>
          </cell>
          <cell r="B8245" t="str">
            <v>Idem item 15.018.0466, 400 x 75mm</v>
          </cell>
          <cell r="C8245" t="str">
            <v>m</v>
          </cell>
        </row>
        <row r="8246">
          <cell r="A8246" t="str">
            <v>15.018.0477-0</v>
          </cell>
          <cell r="B8246" t="str">
            <v>Idem item 15.018.0466, 100 x 100mm</v>
          </cell>
          <cell r="C8246" t="str">
            <v>m</v>
          </cell>
        </row>
        <row r="8247">
          <cell r="A8247" t="str">
            <v>15.018.0478-0</v>
          </cell>
          <cell r="B8247" t="str">
            <v>Idem item 15.018.0466, 150 x 100mm</v>
          </cell>
          <cell r="C8247" t="str">
            <v>m</v>
          </cell>
        </row>
        <row r="8248">
          <cell r="A8248" t="str">
            <v>15.018.0479-0</v>
          </cell>
          <cell r="B8248" t="str">
            <v>Idem item 15.018.0466, 200 x 100mm</v>
          </cell>
          <cell r="C8248" t="str">
            <v>m</v>
          </cell>
        </row>
        <row r="8249">
          <cell r="A8249" t="str">
            <v>15.018.0480-0</v>
          </cell>
          <cell r="B8249" t="str">
            <v>Idem item 15.018.0466, 300 x 100mm</v>
          </cell>
          <cell r="C8249" t="str">
            <v>m</v>
          </cell>
        </row>
        <row r="8250">
          <cell r="A8250" t="str">
            <v>15.018.0481-0</v>
          </cell>
          <cell r="B8250" t="str">
            <v>Idem item 15.018.0466, 400 x 100mm</v>
          </cell>
          <cell r="C8250" t="str">
            <v>m</v>
          </cell>
        </row>
        <row r="8251">
          <cell r="A8251" t="str">
            <v>15.018.0482-0</v>
          </cell>
          <cell r="B8251" t="str">
            <v>Eletrocalha perfurada, sem tampa, tipo “U”, 50 x 50mm, tratamento superficial pré-zincado a quente, exclusive conexões, acessórios e fixação superior. FORNECIMENTO e COLOCAÇÃO</v>
          </cell>
          <cell r="C8251" t="str">
            <v>m</v>
          </cell>
        </row>
        <row r="8252">
          <cell r="A8252" t="str">
            <v>15.018.0483-0</v>
          </cell>
          <cell r="B8252" t="str">
            <v>Idem item 15.018.0482, 100 x 50mm</v>
          </cell>
          <cell r="C8252" t="str">
            <v>m</v>
          </cell>
        </row>
        <row r="8253">
          <cell r="A8253" t="str">
            <v>15.018.0484-0</v>
          </cell>
          <cell r="B8253" t="str">
            <v>Idem item 15.018.0482, 150 x 50mm</v>
          </cell>
          <cell r="C8253" t="str">
            <v>m</v>
          </cell>
        </row>
        <row r="8254">
          <cell r="A8254" t="str">
            <v>15.018.0485-0</v>
          </cell>
          <cell r="B8254" t="str">
            <v>Idem item 15.018.0482, 200 x 50mm</v>
          </cell>
          <cell r="C8254" t="str">
            <v>m</v>
          </cell>
        </row>
        <row r="8255">
          <cell r="A8255" t="str">
            <v>15.018.0486-0</v>
          </cell>
          <cell r="B8255" t="str">
            <v>Idem item 15.018.0482, 300 x 50mm</v>
          </cell>
          <cell r="C8255" t="str">
            <v>m</v>
          </cell>
        </row>
        <row r="8256">
          <cell r="A8256" t="str">
            <v>15.018.0487-0</v>
          </cell>
          <cell r="B8256" t="str">
            <v>Idem item 15.018.0482, 400 x 50mm</v>
          </cell>
          <cell r="C8256" t="str">
            <v>m</v>
          </cell>
        </row>
        <row r="8257">
          <cell r="A8257" t="str">
            <v>15.018.0488-0</v>
          </cell>
          <cell r="B8257" t="str">
            <v>Idem item 15.018.0482, 100 x 75mm</v>
          </cell>
          <cell r="C8257" t="str">
            <v>m</v>
          </cell>
        </row>
        <row r="8258">
          <cell r="A8258" t="str">
            <v>15.018.0489-0</v>
          </cell>
          <cell r="B8258" t="str">
            <v>Idem item 15.018.0482, 150 x 75mm</v>
          </cell>
          <cell r="C8258" t="str">
            <v>m</v>
          </cell>
        </row>
        <row r="8259">
          <cell r="A8259" t="str">
            <v>15.018.0490-0</v>
          </cell>
          <cell r="B8259" t="str">
            <v>Idem item 15.018.0482, 200 x 75mm</v>
          </cell>
          <cell r="C8259" t="str">
            <v>m</v>
          </cell>
        </row>
        <row r="8260">
          <cell r="A8260" t="str">
            <v>15.018.0491-0</v>
          </cell>
          <cell r="B8260" t="str">
            <v>Idem item 15.018.0482, 300 x 75mm</v>
          </cell>
          <cell r="C8260" t="str">
            <v>m</v>
          </cell>
        </row>
        <row r="8261">
          <cell r="A8261" t="str">
            <v>15.018.0492-0</v>
          </cell>
          <cell r="B8261" t="str">
            <v>Idem item 15.018.0482, 400 x 75mm</v>
          </cell>
          <cell r="C8261" t="str">
            <v>m</v>
          </cell>
        </row>
        <row r="8262">
          <cell r="A8262" t="str">
            <v>15.018.0493-0</v>
          </cell>
          <cell r="B8262" t="str">
            <v>Idem item 15.018.0482, 100 x 100mm</v>
          </cell>
          <cell r="C8262" t="str">
            <v>m</v>
          </cell>
        </row>
        <row r="8263">
          <cell r="A8263" t="str">
            <v>15.018.0494-0</v>
          </cell>
          <cell r="B8263" t="str">
            <v>Idem item 15.018.0482, 150 x 100mm</v>
          </cell>
          <cell r="C8263" t="str">
            <v>m</v>
          </cell>
        </row>
        <row r="8264">
          <cell r="A8264" t="str">
            <v>15.018.0495-0</v>
          </cell>
          <cell r="B8264" t="str">
            <v>Idem item 15.018.0482, 200 x 100mm</v>
          </cell>
          <cell r="C8264" t="str">
            <v>m</v>
          </cell>
        </row>
        <row r="8265">
          <cell r="A8265" t="str">
            <v>15.018.0496-0</v>
          </cell>
          <cell r="B8265" t="str">
            <v>Idem item 15.018.0482, 300 x 100mm</v>
          </cell>
          <cell r="C8265" t="str">
            <v>m</v>
          </cell>
        </row>
        <row r="8266">
          <cell r="A8266" t="str">
            <v>15.018.0497-0</v>
          </cell>
          <cell r="B8266" t="str">
            <v>Idem item 15.018.0482, 400 x 100mm</v>
          </cell>
          <cell r="C8266" t="str">
            <v>m</v>
          </cell>
        </row>
        <row r="8267">
          <cell r="A8267" t="str">
            <v>15.018.0498-0</v>
          </cell>
          <cell r="B8267" t="str">
            <v>Eletrocalha perfurada, com tampa, tipo “U”, 50 x 50mm, tratamento superficial pré-zincado a quente, inclusive conexões, acessórios e fixação superior. FORNECIMENTO e COLOCAÇÃO</v>
          </cell>
          <cell r="C8267" t="str">
            <v>m</v>
          </cell>
        </row>
        <row r="8268">
          <cell r="A8268" t="str">
            <v>15.018.0499-0</v>
          </cell>
          <cell r="B8268" t="str">
            <v>Idem item 15.018.0498, 100 x 50mm</v>
          </cell>
          <cell r="C8268" t="str">
            <v>m</v>
          </cell>
        </row>
        <row r="8269">
          <cell r="A8269" t="str">
            <v>15.018.0500-0</v>
          </cell>
          <cell r="B8269" t="str">
            <v>Idem item 15.018.0498, 150 x 50mm</v>
          </cell>
          <cell r="C8269" t="str">
            <v>m</v>
          </cell>
        </row>
        <row r="8270">
          <cell r="A8270" t="str">
            <v>15.018.0501-0</v>
          </cell>
          <cell r="B8270" t="str">
            <v>Idem item 15.018.0498, 200 x 50mm</v>
          </cell>
          <cell r="C8270" t="str">
            <v>m</v>
          </cell>
        </row>
        <row r="8271">
          <cell r="A8271" t="str">
            <v>15.018.0502-0</v>
          </cell>
          <cell r="B8271" t="str">
            <v>Idem item 15.018.0498, 300 x 50mm</v>
          </cell>
          <cell r="C8271" t="str">
            <v>m</v>
          </cell>
        </row>
        <row r="8272">
          <cell r="A8272" t="str">
            <v>15.018.0503-0</v>
          </cell>
          <cell r="B8272" t="str">
            <v>Idem item 15.018.0498, 400 x 50mm</v>
          </cell>
          <cell r="C8272" t="str">
            <v>m</v>
          </cell>
        </row>
        <row r="8273">
          <cell r="A8273" t="str">
            <v>15.018.0504-0</v>
          </cell>
          <cell r="B8273" t="str">
            <v>Idem item 15.018.0498, 100 x 75mm</v>
          </cell>
          <cell r="C8273" t="str">
            <v>m</v>
          </cell>
        </row>
        <row r="8274">
          <cell r="A8274" t="str">
            <v>15.018.0505-0</v>
          </cell>
          <cell r="B8274" t="str">
            <v>Idem item 15.018.0498, 150 x 75mm</v>
          </cell>
          <cell r="C8274" t="str">
            <v>m</v>
          </cell>
        </row>
        <row r="8275">
          <cell r="A8275" t="str">
            <v>15.018.0506-0</v>
          </cell>
          <cell r="B8275" t="str">
            <v>Idem item 15.018.0498, 200 x 75mm</v>
          </cell>
          <cell r="C8275" t="str">
            <v>m</v>
          </cell>
        </row>
        <row r="8276">
          <cell r="A8276" t="str">
            <v>15.018.0507-0</v>
          </cell>
          <cell r="B8276" t="str">
            <v>Idem item 15.018.0498, 300 x 75mm</v>
          </cell>
          <cell r="C8276" t="str">
            <v>m</v>
          </cell>
        </row>
        <row r="8277">
          <cell r="A8277" t="str">
            <v>15.018.0508-0</v>
          </cell>
          <cell r="B8277" t="str">
            <v>Idem item 15.018.0498, 400 x 75mm</v>
          </cell>
          <cell r="C8277" t="str">
            <v>m</v>
          </cell>
        </row>
        <row r="8278">
          <cell r="A8278" t="str">
            <v>15.018.0509-0</v>
          </cell>
          <cell r="B8278" t="str">
            <v>Idem item 15.018.0498, 100 x 100mm</v>
          </cell>
          <cell r="C8278" t="str">
            <v>m</v>
          </cell>
        </row>
        <row r="8279">
          <cell r="A8279" t="str">
            <v>15.018.0510-0</v>
          </cell>
          <cell r="B8279" t="str">
            <v>Idem item 15.018.0498, 150 x 100mm</v>
          </cell>
          <cell r="C8279" t="str">
            <v>m</v>
          </cell>
        </row>
        <row r="8280">
          <cell r="A8280" t="str">
            <v>15.018.0511-0</v>
          </cell>
          <cell r="B8280" t="str">
            <v>Idem item 15.018.0498, 200 x 100mm</v>
          </cell>
          <cell r="C8280" t="str">
            <v>m</v>
          </cell>
        </row>
        <row r="8281">
          <cell r="A8281" t="str">
            <v>15.018.0512-0</v>
          </cell>
          <cell r="B8281" t="str">
            <v>Idem item 15.018.0498, 300 x 100mm</v>
          </cell>
          <cell r="C8281" t="str">
            <v>m</v>
          </cell>
        </row>
        <row r="8282">
          <cell r="A8282" t="str">
            <v>15.018.0513-0</v>
          </cell>
          <cell r="B8282" t="str">
            <v>Idem item 15.018.0498, 400 x 100mm</v>
          </cell>
          <cell r="C8282" t="str">
            <v>m</v>
          </cell>
        </row>
        <row r="8283">
          <cell r="A8283" t="str">
            <v>15.018.0514-0</v>
          </cell>
          <cell r="B8283" t="str">
            <v>Eletrocalha perfurada, com tampa, tipo “U”, 50 x 50mm, tratamento superficial pré-zincado a quente, exclusive conexões, acessórios e fixação superior. FORNECIMENTO e COLOCAÇÃO</v>
          </cell>
          <cell r="C8283" t="str">
            <v>m</v>
          </cell>
        </row>
        <row r="8284">
          <cell r="A8284" t="str">
            <v>15.018.0515-0</v>
          </cell>
          <cell r="B8284" t="str">
            <v>Idem item 15.018.0514, 100 x 50mm</v>
          </cell>
          <cell r="C8284" t="str">
            <v>m</v>
          </cell>
        </row>
        <row r="8285">
          <cell r="A8285" t="str">
            <v>15.018.0516-0</v>
          </cell>
          <cell r="B8285" t="str">
            <v>Idem item 15.018.0514, 150 x 50mm</v>
          </cell>
          <cell r="C8285" t="str">
            <v>m</v>
          </cell>
        </row>
        <row r="8286">
          <cell r="A8286" t="str">
            <v>15.018.0517-0</v>
          </cell>
          <cell r="B8286" t="str">
            <v>Idem item 15.018.0514, 200 x 50mm</v>
          </cell>
          <cell r="C8286" t="str">
            <v>m</v>
          </cell>
        </row>
        <row r="8287">
          <cell r="A8287" t="str">
            <v>15.018.0518-0</v>
          </cell>
          <cell r="B8287" t="str">
            <v>Idem item 15.018.0514, 300 x 50mm</v>
          </cell>
          <cell r="C8287" t="str">
            <v>m</v>
          </cell>
        </row>
        <row r="8288">
          <cell r="A8288" t="str">
            <v>15.018.0519-0</v>
          </cell>
          <cell r="B8288" t="str">
            <v>Idem item 15.018.0514, 400 x 50mm</v>
          </cell>
          <cell r="C8288" t="str">
            <v>m</v>
          </cell>
        </row>
        <row r="8289">
          <cell r="A8289" t="str">
            <v>15.018.0520-0</v>
          </cell>
          <cell r="B8289" t="str">
            <v>Idem item 15.018.0514, 100 x 75mm</v>
          </cell>
          <cell r="C8289" t="str">
            <v>m</v>
          </cell>
        </row>
        <row r="8290">
          <cell r="A8290" t="str">
            <v>15.018.0521-0</v>
          </cell>
          <cell r="B8290" t="str">
            <v>Idem item 15.018.0514, 150 x 75mm</v>
          </cell>
          <cell r="C8290" t="str">
            <v>m</v>
          </cell>
        </row>
        <row r="8291">
          <cell r="A8291" t="str">
            <v>15.018.0522-0</v>
          </cell>
          <cell r="B8291" t="str">
            <v>Idem item 15.018.0514, 200 x 75mm</v>
          </cell>
          <cell r="C8291" t="str">
            <v>m</v>
          </cell>
        </row>
        <row r="8292">
          <cell r="A8292" t="str">
            <v>15.018.0523-0</v>
          </cell>
          <cell r="B8292" t="str">
            <v>Idem item 15.018.0514, 300 x 75mm</v>
          </cell>
          <cell r="C8292" t="str">
            <v>m</v>
          </cell>
        </row>
        <row r="8293">
          <cell r="A8293" t="str">
            <v>15.018.0524-0</v>
          </cell>
          <cell r="B8293" t="str">
            <v>Idem item 15.018.0514, 400 x 75mm</v>
          </cell>
          <cell r="C8293" t="str">
            <v>m</v>
          </cell>
        </row>
        <row r="8294">
          <cell r="A8294" t="str">
            <v>15.018.0525-0</v>
          </cell>
          <cell r="B8294" t="str">
            <v>Idem item 15.018.0514, 100 x 100mm</v>
          </cell>
          <cell r="C8294" t="str">
            <v>m</v>
          </cell>
        </row>
        <row r="8295">
          <cell r="A8295" t="str">
            <v>15.018.0526-0</v>
          </cell>
          <cell r="B8295" t="str">
            <v>Idem item 15.018.0514, 150 x 100mm</v>
          </cell>
          <cell r="C8295" t="str">
            <v>m</v>
          </cell>
        </row>
        <row r="8296">
          <cell r="A8296" t="str">
            <v>15.018.0527-0</v>
          </cell>
          <cell r="B8296" t="str">
            <v>Idem item 15.018.0514, 200 x 100mm</v>
          </cell>
          <cell r="C8296" t="str">
            <v>m</v>
          </cell>
        </row>
        <row r="8297">
          <cell r="A8297" t="str">
            <v>15.018.0528-0</v>
          </cell>
          <cell r="B8297" t="str">
            <v>Idem item 15.018.0514, 300 x 100mm</v>
          </cell>
          <cell r="C8297" t="str">
            <v>m</v>
          </cell>
        </row>
        <row r="8298">
          <cell r="A8298" t="str">
            <v>15.018.0529-0</v>
          </cell>
          <cell r="B8298" t="str">
            <v>Idem item 15.018.0514, 400 x 100mm</v>
          </cell>
          <cell r="C8298" t="str">
            <v>m</v>
          </cell>
        </row>
        <row r="8299">
          <cell r="A8299" t="str">
            <v>15.018.0540-0</v>
          </cell>
          <cell r="B8299" t="str">
            <v>Eletrocalha lisa, com tampa, tipo “U”, 50 x 50mm, tratamento superficial pré-zincado a quente, inclusive conexões, acessórios e fixação superior. FORNECIMENTO e COLOCAÇÃO</v>
          </cell>
          <cell r="C8299" t="str">
            <v>m</v>
          </cell>
        </row>
        <row r="8300">
          <cell r="A8300" t="str">
            <v>15.018.0550-0</v>
          </cell>
          <cell r="B8300" t="str">
            <v>Idem item 15.018.0540, 100 x 50mm</v>
          </cell>
          <cell r="C8300" t="str">
            <v>m</v>
          </cell>
        </row>
        <row r="8301">
          <cell r="A8301" t="str">
            <v>15.018.0551-0</v>
          </cell>
          <cell r="B8301" t="str">
            <v>Idem item 15.018.0540, 150 x 50mm</v>
          </cell>
          <cell r="C8301" t="str">
            <v>m</v>
          </cell>
        </row>
        <row r="8302">
          <cell r="A8302" t="str">
            <v>15.018.0552-0</v>
          </cell>
          <cell r="B8302" t="str">
            <v>Idem item 15.018.0540, 200 x 50mm</v>
          </cell>
          <cell r="C8302" t="str">
            <v>m</v>
          </cell>
        </row>
        <row r="8303">
          <cell r="A8303" t="str">
            <v>15.018.0554-0</v>
          </cell>
          <cell r="B8303" t="str">
            <v>Idem item 15.018.0540, 300 x 50mm</v>
          </cell>
          <cell r="C8303" t="str">
            <v>m</v>
          </cell>
        </row>
        <row r="8304">
          <cell r="A8304" t="str">
            <v>15.018.0555-0</v>
          </cell>
          <cell r="B8304" t="str">
            <v>Idem item 15.018.0540, 400 x 50mm</v>
          </cell>
          <cell r="C8304" t="str">
            <v>m</v>
          </cell>
        </row>
        <row r="8305">
          <cell r="A8305" t="str">
            <v>15.018.0556-0</v>
          </cell>
          <cell r="B8305" t="str">
            <v>Idem item 15.018.0540, 100 x 75mm</v>
          </cell>
          <cell r="C8305" t="str">
            <v>m</v>
          </cell>
        </row>
        <row r="8306">
          <cell r="A8306" t="str">
            <v>15.018.0557-0</v>
          </cell>
          <cell r="B8306" t="str">
            <v>Idem item 15.018.0540, 150 x 75mm</v>
          </cell>
          <cell r="C8306" t="str">
            <v>m</v>
          </cell>
        </row>
        <row r="8307">
          <cell r="A8307" t="str">
            <v>15.018.0558-0</v>
          </cell>
          <cell r="B8307" t="str">
            <v>Idem item 15.018.0540, 200 x 75mm</v>
          </cell>
          <cell r="C8307" t="str">
            <v>m</v>
          </cell>
        </row>
        <row r="8308">
          <cell r="A8308" t="str">
            <v>15.018.0560-0</v>
          </cell>
          <cell r="B8308" t="str">
            <v>Idem item 15.018.0540, 300 x 75mm</v>
          </cell>
          <cell r="C8308" t="str">
            <v>m</v>
          </cell>
        </row>
        <row r="8309">
          <cell r="A8309" t="str">
            <v>15.018.0561-0</v>
          </cell>
          <cell r="B8309" t="str">
            <v>Idem item 15.018.0540, 400 x 75mm</v>
          </cell>
          <cell r="C8309" t="str">
            <v>m</v>
          </cell>
        </row>
        <row r="8310">
          <cell r="A8310" t="str">
            <v>15.018.0562-0</v>
          </cell>
          <cell r="B8310" t="str">
            <v>Idem item 15.018.0540, 100 x 100mm</v>
          </cell>
          <cell r="C8310" t="str">
            <v>m</v>
          </cell>
        </row>
        <row r="8311">
          <cell r="A8311" t="str">
            <v>15.018.0563-0</v>
          </cell>
          <cell r="B8311" t="str">
            <v>Idem item 15.018.0540, 150 x 100mm</v>
          </cell>
          <cell r="C8311" t="str">
            <v>m</v>
          </cell>
        </row>
        <row r="8312">
          <cell r="A8312" t="str">
            <v>15.018.0564-0</v>
          </cell>
          <cell r="B8312" t="str">
            <v>Idem item 15.018.0540, 200 x 100mm</v>
          </cell>
          <cell r="C8312" t="str">
            <v>m</v>
          </cell>
        </row>
        <row r="8313">
          <cell r="A8313" t="str">
            <v>15.018.0566-0</v>
          </cell>
          <cell r="B8313" t="str">
            <v>Idem item 15.018.0540, 300 x 100mm</v>
          </cell>
          <cell r="C8313" t="str">
            <v>m</v>
          </cell>
        </row>
        <row r="8314">
          <cell r="A8314" t="str">
            <v>15.018.0567-0</v>
          </cell>
          <cell r="B8314" t="str">
            <v>Idem item 15.018.0540, 400 x 100mm</v>
          </cell>
          <cell r="C8314" t="str">
            <v>m</v>
          </cell>
        </row>
        <row r="8315">
          <cell r="A8315" t="str">
            <v>15.018.0568-0</v>
          </cell>
          <cell r="B8315" t="str">
            <v>Eletrocalha lisa, com tampa, tipo “U”, 50 x 50mm, tratamento superficial pré-zincado a quente, exclusive conexões, acessórios e fixação superior. FORNECIMENTO e COLOCAÇÃO</v>
          </cell>
          <cell r="C8315" t="str">
            <v>m</v>
          </cell>
        </row>
        <row r="8316">
          <cell r="A8316" t="str">
            <v>15.018.0570-0</v>
          </cell>
          <cell r="B8316" t="str">
            <v>Idem item 15.018.0568, 100 x 50mm</v>
          </cell>
          <cell r="C8316" t="str">
            <v>m</v>
          </cell>
        </row>
        <row r="8317">
          <cell r="A8317" t="str">
            <v>15.018.0571-0</v>
          </cell>
          <cell r="B8317" t="str">
            <v>Idem item 15.018.0568, 150 x 50mm</v>
          </cell>
          <cell r="C8317" t="str">
            <v>m</v>
          </cell>
        </row>
        <row r="8318">
          <cell r="A8318" t="str">
            <v>15.018.0572-0</v>
          </cell>
          <cell r="B8318" t="str">
            <v>Idem item 15.018.0568, 200 x 50mm</v>
          </cell>
          <cell r="C8318" t="str">
            <v>m</v>
          </cell>
        </row>
        <row r="8319">
          <cell r="A8319" t="str">
            <v>15.018.0574-0</v>
          </cell>
          <cell r="B8319" t="str">
            <v>Idem item 15.018.0568, 300 x 50mm</v>
          </cell>
          <cell r="C8319" t="str">
            <v>m</v>
          </cell>
        </row>
        <row r="8320">
          <cell r="A8320" t="str">
            <v>15.018.0575-0</v>
          </cell>
          <cell r="B8320" t="str">
            <v>Idem item 15.018.0568, 400 x 50mm</v>
          </cell>
          <cell r="C8320" t="str">
            <v>m</v>
          </cell>
        </row>
        <row r="8321">
          <cell r="A8321" t="str">
            <v>15.018.0576-0</v>
          </cell>
          <cell r="B8321" t="str">
            <v>Idem item 15.018.0568, 100 x 75mm</v>
          </cell>
          <cell r="C8321" t="str">
            <v>m</v>
          </cell>
        </row>
        <row r="8322">
          <cell r="A8322" t="str">
            <v>15.018.0577-0</v>
          </cell>
          <cell r="B8322" t="str">
            <v>Idem item 15.018.0568, 150 x 75mm</v>
          </cell>
          <cell r="C8322" t="str">
            <v>m</v>
          </cell>
        </row>
        <row r="8323">
          <cell r="A8323" t="str">
            <v>15.018.0578-0</v>
          </cell>
          <cell r="B8323" t="str">
            <v>Idem item 15.018.0568, 200 x 75mm</v>
          </cell>
          <cell r="C8323" t="str">
            <v>m</v>
          </cell>
        </row>
        <row r="8324">
          <cell r="A8324" t="str">
            <v>15.018.0580-0</v>
          </cell>
          <cell r="B8324" t="str">
            <v>Idem item 15.018.0568, 300 x 75mm</v>
          </cell>
          <cell r="C8324" t="str">
            <v>m</v>
          </cell>
        </row>
        <row r="8325">
          <cell r="A8325" t="str">
            <v>15.018.0581-0</v>
          </cell>
          <cell r="B8325" t="str">
            <v>Idem item 15.018.0568, 400 x 75mm</v>
          </cell>
          <cell r="C8325" t="str">
            <v>m</v>
          </cell>
        </row>
        <row r="8326">
          <cell r="A8326" t="str">
            <v>15.018.0582-0</v>
          </cell>
          <cell r="B8326" t="str">
            <v>Idem item 15.018.0568, 100 x 100mm</v>
          </cell>
          <cell r="C8326" t="str">
            <v>m</v>
          </cell>
        </row>
        <row r="8327">
          <cell r="A8327" t="str">
            <v>15.018.0583-0</v>
          </cell>
          <cell r="B8327" t="str">
            <v>Idem item 15.018.0568, 150 x 100mm</v>
          </cell>
          <cell r="C8327" t="str">
            <v>m</v>
          </cell>
        </row>
        <row r="8328">
          <cell r="A8328" t="str">
            <v>15.018.0584-0</v>
          </cell>
          <cell r="B8328" t="str">
            <v>Idem item 15.018.0568, 200 x 100mm</v>
          </cell>
          <cell r="C8328" t="str">
            <v>m</v>
          </cell>
        </row>
        <row r="8329">
          <cell r="A8329" t="str">
            <v>15.018.0586-0</v>
          </cell>
          <cell r="B8329" t="str">
            <v>Idem item 15.018.0568, 300 x 100mm</v>
          </cell>
          <cell r="C8329" t="str">
            <v>m</v>
          </cell>
        </row>
        <row r="8330">
          <cell r="A8330" t="str">
            <v>15.018.0587-0</v>
          </cell>
          <cell r="B8330" t="str">
            <v>Idem item 15.018.0568, 400 x 100mm</v>
          </cell>
          <cell r="C8330" t="str">
            <v>m</v>
          </cell>
        </row>
        <row r="8331">
          <cell r="A8331" t="str">
            <v>15.018.0588-0</v>
          </cell>
          <cell r="B8331" t="str">
            <v>Curva horizontal, 45º, para eletrocalha perfurada ou lisa, 50 x 50mm. FORNECIMENTO e COLOCAÇÃO</v>
          </cell>
          <cell r="C8331" t="str">
            <v>un</v>
          </cell>
        </row>
        <row r="8332">
          <cell r="A8332" t="str">
            <v>15.018.0590-0</v>
          </cell>
          <cell r="B8332" t="str">
            <v>Idem item 15.018.0588, 100 x 50mm</v>
          </cell>
          <cell r="C8332" t="str">
            <v>un</v>
          </cell>
        </row>
        <row r="8333">
          <cell r="A8333" t="str">
            <v>15.018.0591-0</v>
          </cell>
          <cell r="B8333" t="str">
            <v>Idem item 15.018.0588, 150 x 50mm</v>
          </cell>
          <cell r="C8333" t="str">
            <v>un</v>
          </cell>
        </row>
        <row r="8334">
          <cell r="A8334" t="str">
            <v>15.018.0592-0</v>
          </cell>
          <cell r="B8334" t="str">
            <v>Idem item 15.018.0588, 200 x 50mm</v>
          </cell>
          <cell r="C8334" t="str">
            <v>un</v>
          </cell>
        </row>
        <row r="8335">
          <cell r="A8335" t="str">
            <v>15.018.0594-0</v>
          </cell>
          <cell r="B8335" t="str">
            <v>Idem item 15.018.0588, 300 x 50mm</v>
          </cell>
          <cell r="C8335" t="str">
            <v>un</v>
          </cell>
        </row>
        <row r="8336">
          <cell r="A8336" t="str">
            <v>15.018.0595-0</v>
          </cell>
          <cell r="B8336" t="str">
            <v>Idem item 15.018.0588, 400 x 50mm</v>
          </cell>
          <cell r="C8336" t="str">
            <v>un</v>
          </cell>
        </row>
        <row r="8337">
          <cell r="A8337" t="str">
            <v>15.018.0596-0</v>
          </cell>
          <cell r="B8337" t="str">
            <v>Idem item 15.018.0588, 100 x 75mm</v>
          </cell>
          <cell r="C8337" t="str">
            <v>un</v>
          </cell>
        </row>
        <row r="8338">
          <cell r="A8338" t="str">
            <v>15.018.0597-0</v>
          </cell>
          <cell r="B8338" t="str">
            <v>Idem item 15.018.0588, 150 x 75mm</v>
          </cell>
          <cell r="C8338" t="str">
            <v>un</v>
          </cell>
        </row>
        <row r="8339">
          <cell r="A8339" t="str">
            <v>15.018.0598-0</v>
          </cell>
          <cell r="B8339" t="str">
            <v>Idem item 15.018.0588, 200 x 75mm</v>
          </cell>
          <cell r="C8339" t="str">
            <v>un</v>
          </cell>
        </row>
        <row r="8340">
          <cell r="A8340" t="str">
            <v>15.018.0600-0</v>
          </cell>
          <cell r="B8340" t="str">
            <v>Idem item 15.018.0588, 300 x 75mm</v>
          </cell>
          <cell r="C8340" t="str">
            <v>un</v>
          </cell>
        </row>
        <row r="8341">
          <cell r="A8341" t="str">
            <v>15.018.0601-0</v>
          </cell>
          <cell r="B8341" t="str">
            <v>Idem item 15.018.0588, 400 x 75mm</v>
          </cell>
          <cell r="C8341" t="str">
            <v>un</v>
          </cell>
        </row>
        <row r="8342">
          <cell r="A8342" t="str">
            <v>15.018.0602-0</v>
          </cell>
          <cell r="B8342" t="str">
            <v>Idem item 15.018.0588, 100 x 100mm</v>
          </cell>
          <cell r="C8342" t="str">
            <v>un</v>
          </cell>
        </row>
        <row r="8343">
          <cell r="A8343" t="str">
            <v>15.018.0603-0</v>
          </cell>
          <cell r="B8343" t="str">
            <v>Idem item 15.018.0588, 150 x 100mm</v>
          </cell>
          <cell r="C8343" t="str">
            <v>un</v>
          </cell>
        </row>
        <row r="8344">
          <cell r="A8344" t="str">
            <v>15.018.0604-0</v>
          </cell>
          <cell r="B8344" t="str">
            <v>Idem item 15.018.0588, 200 x 100mm</v>
          </cell>
          <cell r="C8344" t="str">
            <v>un</v>
          </cell>
        </row>
        <row r="8345">
          <cell r="A8345" t="str">
            <v>15.018.0606-0</v>
          </cell>
          <cell r="B8345" t="str">
            <v>Idem item 15.018.0588, 300 x 100mm</v>
          </cell>
          <cell r="C8345" t="str">
            <v>un</v>
          </cell>
        </row>
        <row r="8346">
          <cell r="A8346" t="str">
            <v>15.018.0607-0</v>
          </cell>
          <cell r="B8346" t="str">
            <v>Idem item 15.018.0588, 400 x 100mm</v>
          </cell>
          <cell r="C8346" t="str">
            <v>un</v>
          </cell>
        </row>
        <row r="8347">
          <cell r="A8347" t="str">
            <v>15.018.0608-0</v>
          </cell>
          <cell r="B8347" t="str">
            <v>Curva horizontal, 90º, para eletrocalha perfurada ou lisa, 50 x 50mm. FORNECIMENTO e COLOCAÇÃO</v>
          </cell>
          <cell r="C8347" t="str">
            <v>un</v>
          </cell>
        </row>
        <row r="8348">
          <cell r="A8348" t="str">
            <v>15.018.0610-0</v>
          </cell>
          <cell r="B8348" t="str">
            <v>Idem item 15.018.0608, 100 x 50mm</v>
          </cell>
          <cell r="C8348" t="str">
            <v>un</v>
          </cell>
        </row>
        <row r="8349">
          <cell r="A8349" t="str">
            <v>15.018.0611-0</v>
          </cell>
          <cell r="B8349" t="str">
            <v>Idem item 15.018.0608, 150 x 50mm</v>
          </cell>
          <cell r="C8349" t="str">
            <v>un</v>
          </cell>
        </row>
        <row r="8350">
          <cell r="A8350" t="str">
            <v>15.018.0612-0</v>
          </cell>
          <cell r="B8350" t="str">
            <v>Idem item 15.018.0608, 200 x 50mm</v>
          </cell>
          <cell r="C8350" t="str">
            <v>un</v>
          </cell>
        </row>
        <row r="8351">
          <cell r="A8351" t="str">
            <v>15.018.0614-0</v>
          </cell>
          <cell r="B8351" t="str">
            <v>Idem item 15.018.0608, 300 x 50mm</v>
          </cell>
          <cell r="C8351" t="str">
            <v>un</v>
          </cell>
        </row>
        <row r="8352">
          <cell r="A8352" t="str">
            <v>15.018.0615-0</v>
          </cell>
          <cell r="B8352" t="str">
            <v>Idem item 15.018.0608, 400 x 50mm</v>
          </cell>
          <cell r="C8352" t="str">
            <v>un</v>
          </cell>
        </row>
        <row r="8353">
          <cell r="A8353" t="str">
            <v>15.018.0616-0</v>
          </cell>
          <cell r="B8353" t="str">
            <v>Idem item 15.018.0608, 100 x 75mm</v>
          </cell>
          <cell r="C8353" t="str">
            <v>un</v>
          </cell>
        </row>
        <row r="8354">
          <cell r="A8354" t="str">
            <v>15.018.0617-0</v>
          </cell>
          <cell r="B8354" t="str">
            <v>Idem item 15.018.0608, 150 x 75mm</v>
          </cell>
          <cell r="C8354" t="str">
            <v>un</v>
          </cell>
        </row>
        <row r="8355">
          <cell r="A8355" t="str">
            <v>15.018.0618-0</v>
          </cell>
          <cell r="B8355" t="str">
            <v>Idem item 15.018.0608, 200 x 75mm</v>
          </cell>
          <cell r="C8355" t="str">
            <v>un</v>
          </cell>
        </row>
        <row r="8356">
          <cell r="A8356" t="str">
            <v>15.018.0620-0</v>
          </cell>
          <cell r="B8356" t="str">
            <v>Idem item 15.018.0608, 300 x 75mm</v>
          </cell>
          <cell r="C8356" t="str">
            <v>un</v>
          </cell>
        </row>
        <row r="8357">
          <cell r="A8357" t="str">
            <v>15.018.0621-0</v>
          </cell>
          <cell r="B8357" t="str">
            <v>Idem item 15.018.0608, 400 x 75mm</v>
          </cell>
          <cell r="C8357" t="str">
            <v>un</v>
          </cell>
        </row>
        <row r="8358">
          <cell r="A8358" t="str">
            <v>15.018.0622-0</v>
          </cell>
          <cell r="B8358" t="str">
            <v>Idem item 15.018.0608, 100 x 100mm</v>
          </cell>
          <cell r="C8358" t="str">
            <v>un</v>
          </cell>
        </row>
        <row r="8359">
          <cell r="A8359" t="str">
            <v>15.018.0623-0</v>
          </cell>
          <cell r="B8359" t="str">
            <v>Idem item 15.018.0608, 150 x 100mm</v>
          </cell>
          <cell r="C8359" t="str">
            <v>un</v>
          </cell>
        </row>
        <row r="8360">
          <cell r="A8360" t="str">
            <v>15.018.0624-0</v>
          </cell>
          <cell r="B8360" t="str">
            <v>Idem item 15.018.0608, 200 x 100mm</v>
          </cell>
          <cell r="C8360" t="str">
            <v>un</v>
          </cell>
        </row>
        <row r="8361">
          <cell r="A8361" t="str">
            <v>15.018.0626-0</v>
          </cell>
          <cell r="B8361" t="str">
            <v>Idem item 15.018.0608, 300 x 100mm</v>
          </cell>
          <cell r="C8361" t="str">
            <v>un</v>
          </cell>
        </row>
        <row r="8362">
          <cell r="A8362" t="str">
            <v>15.018.0627-0</v>
          </cell>
          <cell r="B8362" t="str">
            <v>Idem item 15.018.0608, 400 x 100mm</v>
          </cell>
          <cell r="C8362" t="str">
            <v>un</v>
          </cell>
        </row>
        <row r="8363">
          <cell r="A8363" t="str">
            <v>15.018.0628-0</v>
          </cell>
          <cell r="B8363" t="str">
            <v>Curva vertical, externa, 30º, para eletrocalha perfurada ou lisa, 50 x 50mm. FORNECIMENTO e COLOCAÇÃO</v>
          </cell>
          <cell r="C8363" t="str">
            <v>un</v>
          </cell>
        </row>
        <row r="8364">
          <cell r="A8364" t="str">
            <v>15.018.0630-0</v>
          </cell>
          <cell r="B8364" t="str">
            <v>Idem item 15.018.0628, 100 x 50mm</v>
          </cell>
          <cell r="C8364" t="str">
            <v>un</v>
          </cell>
        </row>
        <row r="8365">
          <cell r="A8365" t="str">
            <v>15.018.0631-0</v>
          </cell>
          <cell r="B8365" t="str">
            <v>Idem item 15.018.0628, 150 x 50mm</v>
          </cell>
          <cell r="C8365" t="str">
            <v>un</v>
          </cell>
        </row>
        <row r="8366">
          <cell r="A8366" t="str">
            <v>15.018.0632-0</v>
          </cell>
          <cell r="B8366" t="str">
            <v>Idem item 15.018.0628, 200 x 50mm</v>
          </cell>
          <cell r="C8366" t="str">
            <v>un</v>
          </cell>
        </row>
        <row r="8367">
          <cell r="A8367" t="str">
            <v>15.018.0634-0</v>
          </cell>
          <cell r="B8367" t="str">
            <v>Idem item 15.018.0628, 300 x 50mm</v>
          </cell>
          <cell r="C8367" t="str">
            <v>un</v>
          </cell>
        </row>
        <row r="8368">
          <cell r="A8368" t="str">
            <v>15.018.0635-0</v>
          </cell>
          <cell r="B8368" t="str">
            <v>Idem item 15.018.0628, 400 x 50mm</v>
          </cell>
          <cell r="C8368" t="str">
            <v>un</v>
          </cell>
        </row>
        <row r="8369">
          <cell r="A8369" t="str">
            <v>15.018.0636-0</v>
          </cell>
          <cell r="B8369" t="str">
            <v>Idem item 15.018.0628, 100 x 75mm</v>
          </cell>
          <cell r="C8369" t="str">
            <v>un</v>
          </cell>
        </row>
        <row r="8370">
          <cell r="A8370" t="str">
            <v>15.018.0637-0</v>
          </cell>
          <cell r="B8370" t="str">
            <v>Idem item 15.018.0628, 150 x 75mm</v>
          </cell>
          <cell r="C8370" t="str">
            <v>un</v>
          </cell>
        </row>
        <row r="8371">
          <cell r="A8371" t="str">
            <v>15.018.0638-0</v>
          </cell>
          <cell r="B8371" t="str">
            <v>Idem item 15.018.0628, 200 x 75mm</v>
          </cell>
          <cell r="C8371" t="str">
            <v>un</v>
          </cell>
        </row>
        <row r="8372">
          <cell r="A8372" t="str">
            <v>15.018.0640-0</v>
          </cell>
          <cell r="B8372" t="str">
            <v>Idem item 15.018.0628, 300 x 75mm</v>
          </cell>
          <cell r="C8372" t="str">
            <v>un</v>
          </cell>
        </row>
        <row r="8373">
          <cell r="A8373" t="str">
            <v>15.018.0641-0</v>
          </cell>
          <cell r="B8373" t="str">
            <v>Idem item 15.018.0628, 400 x 75mm</v>
          </cell>
          <cell r="C8373" t="str">
            <v>un</v>
          </cell>
        </row>
        <row r="8374">
          <cell r="A8374" t="str">
            <v>15.018.0642-0</v>
          </cell>
          <cell r="B8374" t="str">
            <v>Idem item 15.018.0628, 100 x 100mm</v>
          </cell>
          <cell r="C8374" t="str">
            <v>un</v>
          </cell>
        </row>
        <row r="8375">
          <cell r="A8375" t="str">
            <v>15.018.0643-0</v>
          </cell>
          <cell r="B8375" t="str">
            <v>Idem item 15.018.0628, 150 x 100mm</v>
          </cell>
          <cell r="C8375" t="str">
            <v>un</v>
          </cell>
        </row>
        <row r="8376">
          <cell r="A8376" t="str">
            <v>15.018.0644-0</v>
          </cell>
          <cell r="B8376" t="str">
            <v>Idem item 15.018.0628, 200 x 100mm</v>
          </cell>
          <cell r="C8376" t="str">
            <v>un</v>
          </cell>
        </row>
        <row r="8377">
          <cell r="A8377" t="str">
            <v>15.018.0646-0</v>
          </cell>
          <cell r="B8377" t="str">
            <v>Idem item 15.018.0628, 300 x 100mm</v>
          </cell>
          <cell r="C8377" t="str">
            <v>un</v>
          </cell>
        </row>
        <row r="8378">
          <cell r="A8378" t="str">
            <v>15.018.0647-0</v>
          </cell>
          <cell r="B8378" t="str">
            <v>Idem item 15.018.0628, 400 x 100mm</v>
          </cell>
          <cell r="C8378" t="str">
            <v>un</v>
          </cell>
        </row>
        <row r="8379">
          <cell r="A8379" t="str">
            <v>15.018.0648-0</v>
          </cell>
          <cell r="B8379" t="str">
            <v>Curva vertical, externa, 45º, para eletrocalha perfurada ou lisa, 50 x 50mm. FORNECIMENTO e COLOCAÇÃO</v>
          </cell>
          <cell r="C8379" t="str">
            <v>un</v>
          </cell>
        </row>
        <row r="8380">
          <cell r="A8380" t="str">
            <v>15.018.0650-0</v>
          </cell>
          <cell r="B8380" t="str">
            <v>Idem item 15.018.0648, 100 x 50mm</v>
          </cell>
          <cell r="C8380" t="str">
            <v>un</v>
          </cell>
        </row>
        <row r="8381">
          <cell r="A8381" t="str">
            <v>15.018.0651-0</v>
          </cell>
          <cell r="B8381" t="str">
            <v>Idem item 15.018.0648, 150 x 50mm</v>
          </cell>
          <cell r="C8381" t="str">
            <v>un</v>
          </cell>
        </row>
        <row r="8382">
          <cell r="A8382" t="str">
            <v>15.018.0652-0</v>
          </cell>
          <cell r="B8382" t="str">
            <v>Idem item 15.018.0648, 200 x 50mm</v>
          </cell>
          <cell r="C8382" t="str">
            <v>un</v>
          </cell>
        </row>
        <row r="8383">
          <cell r="A8383" t="str">
            <v>15.018.0654-0</v>
          </cell>
          <cell r="B8383" t="str">
            <v>Idem item 15.018.0648, 300 x 50mm</v>
          </cell>
          <cell r="C8383" t="str">
            <v>un</v>
          </cell>
        </row>
        <row r="8384">
          <cell r="A8384" t="str">
            <v>15.018.0655-0</v>
          </cell>
          <cell r="B8384" t="str">
            <v>Idem item 15.018.0648, 400 x 50mm</v>
          </cell>
          <cell r="C8384" t="str">
            <v>un</v>
          </cell>
        </row>
        <row r="8385">
          <cell r="A8385" t="str">
            <v>15.018.0656-0</v>
          </cell>
          <cell r="B8385" t="str">
            <v>Idem item 15.018.0648, 100 x 75mm</v>
          </cell>
          <cell r="C8385" t="str">
            <v>un</v>
          </cell>
        </row>
        <row r="8386">
          <cell r="A8386" t="str">
            <v>15.018.0657-0</v>
          </cell>
          <cell r="B8386" t="str">
            <v>Idem item 15.018.0648, 150 x 75mm</v>
          </cell>
          <cell r="C8386" t="str">
            <v>un</v>
          </cell>
        </row>
        <row r="8387">
          <cell r="A8387" t="str">
            <v>15.018.0658-0</v>
          </cell>
          <cell r="B8387" t="str">
            <v>Idem item 15.018.0648, 200 x 75mm</v>
          </cell>
          <cell r="C8387" t="str">
            <v>un</v>
          </cell>
        </row>
        <row r="8388">
          <cell r="A8388" t="str">
            <v>15.018.0660-0</v>
          </cell>
          <cell r="B8388" t="str">
            <v>Idem item 15.018.0648, 300 x 75mm</v>
          </cell>
          <cell r="C8388" t="str">
            <v>un</v>
          </cell>
        </row>
        <row r="8389">
          <cell r="A8389" t="str">
            <v>15.018.0661-0</v>
          </cell>
          <cell r="B8389" t="str">
            <v>Idem item 15.018.0648, 400 x 75mm</v>
          </cell>
          <cell r="C8389" t="str">
            <v>un</v>
          </cell>
        </row>
        <row r="8390">
          <cell r="A8390" t="str">
            <v>15.018.0662-0</v>
          </cell>
          <cell r="B8390" t="str">
            <v>Idem item 15.018.0648, 100 x 100mm</v>
          </cell>
          <cell r="C8390" t="str">
            <v>un</v>
          </cell>
        </row>
        <row r="8391">
          <cell r="A8391" t="str">
            <v>15.018.0663-0</v>
          </cell>
          <cell r="B8391" t="str">
            <v>Idem item 15.018.0648, 150 x 100mm</v>
          </cell>
          <cell r="C8391" t="str">
            <v>un</v>
          </cell>
        </row>
        <row r="8392">
          <cell r="A8392" t="str">
            <v>15.018.0664-0</v>
          </cell>
          <cell r="B8392" t="str">
            <v>Idem item 15.018.0648, 200 x 100mm</v>
          </cell>
          <cell r="C8392" t="str">
            <v>un</v>
          </cell>
        </row>
        <row r="8393">
          <cell r="A8393" t="str">
            <v>15.018.0666-0</v>
          </cell>
          <cell r="B8393" t="str">
            <v>Idem item 15.018.0648, 300 x 100mm</v>
          </cell>
          <cell r="C8393" t="str">
            <v>un</v>
          </cell>
        </row>
        <row r="8394">
          <cell r="A8394" t="str">
            <v>15.018.0667-0</v>
          </cell>
          <cell r="B8394" t="str">
            <v>Idem item 15.018.0648, 400 x 100mm</v>
          </cell>
          <cell r="C8394" t="str">
            <v>un</v>
          </cell>
        </row>
        <row r="8395">
          <cell r="A8395" t="str">
            <v>15.018.0668-0</v>
          </cell>
          <cell r="B8395" t="str">
            <v>Curva vertical, externa, 90º, para eletrocalha perfurada ou lisa, 50 x 50mm. FORNECIMENTO e COLOCAÇÃO</v>
          </cell>
          <cell r="C8395" t="str">
            <v>un</v>
          </cell>
        </row>
        <row r="8396">
          <cell r="A8396" t="str">
            <v>15.018.0670-0</v>
          </cell>
          <cell r="B8396" t="str">
            <v>Idem item 15.018.0668, 100 x 50mm</v>
          </cell>
          <cell r="C8396" t="str">
            <v>un</v>
          </cell>
        </row>
        <row r="8397">
          <cell r="A8397" t="str">
            <v>15.018.0671-0</v>
          </cell>
          <cell r="B8397" t="str">
            <v>Idem item 15.018.0668, 150 x 50mm</v>
          </cell>
          <cell r="C8397" t="str">
            <v>un</v>
          </cell>
        </row>
        <row r="8398">
          <cell r="A8398" t="str">
            <v>15.018.0672-0</v>
          </cell>
          <cell r="B8398" t="str">
            <v>Idem item 15.018.0668, 200 x 50mm</v>
          </cell>
          <cell r="C8398" t="str">
            <v>un</v>
          </cell>
        </row>
        <row r="8399">
          <cell r="A8399" t="str">
            <v>15.018.0674-0</v>
          </cell>
          <cell r="B8399" t="str">
            <v>Idem item 15.018.0668, 300 x 50mm</v>
          </cell>
          <cell r="C8399" t="str">
            <v>un</v>
          </cell>
        </row>
        <row r="8400">
          <cell r="A8400" t="str">
            <v>15.018.0675-0</v>
          </cell>
          <cell r="B8400" t="str">
            <v>Idem item 15.018.0668, 400 x 50mm</v>
          </cell>
          <cell r="C8400" t="str">
            <v>un</v>
          </cell>
        </row>
        <row r="8401">
          <cell r="A8401" t="str">
            <v>15.018.0676-0</v>
          </cell>
          <cell r="B8401" t="str">
            <v>Idem item 15.018.0668, 100 x 75mm</v>
          </cell>
          <cell r="C8401" t="str">
            <v>un</v>
          </cell>
        </row>
        <row r="8402">
          <cell r="A8402" t="str">
            <v>15.018.0677-0</v>
          </cell>
          <cell r="B8402" t="str">
            <v>Idem item 15.018.0668, 150 x 75mm</v>
          </cell>
          <cell r="C8402" t="str">
            <v>un</v>
          </cell>
        </row>
        <row r="8403">
          <cell r="A8403" t="str">
            <v>15.018.0678-0</v>
          </cell>
          <cell r="B8403" t="str">
            <v>Idem item 15.018.0668, 200 x 75mm</v>
          </cell>
          <cell r="C8403" t="str">
            <v>un</v>
          </cell>
        </row>
        <row r="8404">
          <cell r="A8404" t="str">
            <v>15.018.0680-0</v>
          </cell>
          <cell r="B8404" t="str">
            <v>Idem item 15.018.0668, 300 x 75mm</v>
          </cell>
          <cell r="C8404" t="str">
            <v>un</v>
          </cell>
        </row>
        <row r="8405">
          <cell r="A8405" t="str">
            <v>15.018.0681-0</v>
          </cell>
          <cell r="B8405" t="str">
            <v>Idem item 15.018.0668, 400 x 75mm</v>
          </cell>
          <cell r="C8405" t="str">
            <v>un</v>
          </cell>
        </row>
        <row r="8406">
          <cell r="A8406" t="str">
            <v>15.018.0682-0</v>
          </cell>
          <cell r="B8406" t="str">
            <v>Idem item 15.018.0668, 100 x 100mm</v>
          </cell>
          <cell r="C8406" t="str">
            <v>un</v>
          </cell>
        </row>
        <row r="8407">
          <cell r="A8407" t="str">
            <v>15.018.0683-0</v>
          </cell>
          <cell r="B8407" t="str">
            <v>Idem item 15.018.0668, 150 x 100mm</v>
          </cell>
          <cell r="C8407" t="str">
            <v>un</v>
          </cell>
        </row>
        <row r="8408">
          <cell r="A8408" t="str">
            <v>15.018.0684-0</v>
          </cell>
          <cell r="B8408" t="str">
            <v>Idem item 15.018.0668, 200 x 100mm</v>
          </cell>
          <cell r="C8408" t="str">
            <v>un</v>
          </cell>
        </row>
        <row r="8409">
          <cell r="A8409" t="str">
            <v>15.018.0686-0</v>
          </cell>
          <cell r="B8409" t="str">
            <v>Idem item 15.018.0668, 300 x 100mm</v>
          </cell>
          <cell r="C8409" t="str">
            <v>un</v>
          </cell>
        </row>
        <row r="8410">
          <cell r="A8410" t="str">
            <v>15.018.0687-0</v>
          </cell>
          <cell r="B8410" t="str">
            <v>Idem item 15.018.0668, 400 x 100mm</v>
          </cell>
          <cell r="C8410" t="str">
            <v>un</v>
          </cell>
        </row>
        <row r="8411">
          <cell r="A8411" t="str">
            <v>15.018.0688-0</v>
          </cell>
          <cell r="B8411" t="str">
            <v>Curva vertical, interna, 45º, para eletrocalha perfurada ou lisa, 50 x 50mm. FORNECIMENTO e COLOCAÇÃO</v>
          </cell>
          <cell r="C8411" t="str">
            <v>un</v>
          </cell>
        </row>
        <row r="8412">
          <cell r="A8412" t="str">
            <v>15.018.0690-0</v>
          </cell>
          <cell r="B8412" t="str">
            <v>Idem item 15.018.0688, 100 x 50mm</v>
          </cell>
          <cell r="C8412" t="str">
            <v>un</v>
          </cell>
        </row>
        <row r="8413">
          <cell r="A8413" t="str">
            <v>15.018.0691-0</v>
          </cell>
          <cell r="B8413" t="str">
            <v>Idem item 15.018.0688, 150 x 50mm</v>
          </cell>
          <cell r="C8413" t="str">
            <v>un</v>
          </cell>
        </row>
        <row r="8414">
          <cell r="A8414" t="str">
            <v>15.018.0692-0</v>
          </cell>
          <cell r="B8414" t="str">
            <v>Idem item 15.018.0688, 200 x 50mm</v>
          </cell>
          <cell r="C8414" t="str">
            <v>un</v>
          </cell>
        </row>
        <row r="8415">
          <cell r="A8415" t="str">
            <v>15.018.0694-0</v>
          </cell>
          <cell r="B8415" t="str">
            <v>Idem item 15.018.0688, 300 x 50mm</v>
          </cell>
          <cell r="C8415" t="str">
            <v>un</v>
          </cell>
        </row>
        <row r="8416">
          <cell r="A8416" t="str">
            <v>15.018.0695-0</v>
          </cell>
          <cell r="B8416" t="str">
            <v>Idem item 15.018.0688, 400 x 50mm</v>
          </cell>
          <cell r="C8416" t="str">
            <v>un</v>
          </cell>
        </row>
        <row r="8417">
          <cell r="A8417" t="str">
            <v>15.018.0696-0</v>
          </cell>
          <cell r="B8417" t="str">
            <v>Idem item 15.018.0688, 100 x 75mm</v>
          </cell>
          <cell r="C8417" t="str">
            <v>un</v>
          </cell>
        </row>
        <row r="8418">
          <cell r="A8418" t="str">
            <v>15.018.0697-0</v>
          </cell>
          <cell r="B8418" t="str">
            <v>Idem item 15.018.0688, 150 x 75mm</v>
          </cell>
          <cell r="C8418" t="str">
            <v>un</v>
          </cell>
        </row>
        <row r="8419">
          <cell r="A8419" t="str">
            <v>15.018.0698-0</v>
          </cell>
          <cell r="B8419" t="str">
            <v>Idem item 15.018.0688, 200 x 75mm</v>
          </cell>
          <cell r="C8419" t="str">
            <v>un</v>
          </cell>
        </row>
        <row r="8420">
          <cell r="A8420" t="str">
            <v>15.018.0700-0</v>
          </cell>
          <cell r="B8420" t="str">
            <v>Idem item 15.018.0688, 300 x 75mm</v>
          </cell>
          <cell r="C8420" t="str">
            <v>un</v>
          </cell>
        </row>
        <row r="8421">
          <cell r="A8421" t="str">
            <v>15.018.0701-0</v>
          </cell>
          <cell r="B8421" t="str">
            <v>Idem item 15.018.0688, 400 x 75mm</v>
          </cell>
          <cell r="C8421" t="str">
            <v>un</v>
          </cell>
        </row>
        <row r="8422">
          <cell r="A8422" t="str">
            <v>15.018.0702-0</v>
          </cell>
          <cell r="B8422" t="str">
            <v>Idem item 15.018.0688, 100 x 100mm</v>
          </cell>
          <cell r="C8422" t="str">
            <v>un</v>
          </cell>
        </row>
        <row r="8423">
          <cell r="A8423" t="str">
            <v>15.018.0703-0</v>
          </cell>
          <cell r="B8423" t="str">
            <v>Idem item 15.018.0688, 150 x 100mm</v>
          </cell>
          <cell r="C8423" t="str">
            <v>un</v>
          </cell>
        </row>
        <row r="8424">
          <cell r="A8424" t="str">
            <v>15.018.0704-0</v>
          </cell>
          <cell r="B8424" t="str">
            <v>Idem item 15.018.0688, 200 x 100mm</v>
          </cell>
          <cell r="C8424" t="str">
            <v>un</v>
          </cell>
        </row>
        <row r="8425">
          <cell r="A8425" t="str">
            <v>15.018.0706-0</v>
          </cell>
          <cell r="B8425" t="str">
            <v>Idem item 15.018.0688, 300 x 100mm</v>
          </cell>
          <cell r="C8425" t="str">
            <v>un</v>
          </cell>
        </row>
        <row r="8426">
          <cell r="A8426" t="str">
            <v>15.018.0707-0</v>
          </cell>
          <cell r="B8426" t="str">
            <v>Idem item 15.018.0688, 400 x 100mm</v>
          </cell>
          <cell r="C8426" t="str">
            <v>un</v>
          </cell>
        </row>
        <row r="8427">
          <cell r="A8427" t="str">
            <v>15.018.0708-0</v>
          </cell>
          <cell r="B8427" t="str">
            <v>Curva vertical, interna, 90º, para eletrocalha perfurada ou lisa, 50 x 50mm. FORNECIMENTO e COLOCAÇÃO</v>
          </cell>
          <cell r="C8427" t="str">
            <v>un</v>
          </cell>
        </row>
        <row r="8428">
          <cell r="A8428" t="str">
            <v>15.018.0710-0</v>
          </cell>
          <cell r="B8428" t="str">
            <v>Idem item 15.018.0708, 100 x 50mm</v>
          </cell>
          <cell r="C8428" t="str">
            <v>un</v>
          </cell>
        </row>
        <row r="8429">
          <cell r="A8429" t="str">
            <v>15.018.0711-0</v>
          </cell>
          <cell r="B8429" t="str">
            <v>Idem item 15.018.0708, 150 x 50mm</v>
          </cell>
          <cell r="C8429" t="str">
            <v>un</v>
          </cell>
        </row>
        <row r="8430">
          <cell r="A8430" t="str">
            <v>15.018.0712-0</v>
          </cell>
          <cell r="B8430" t="str">
            <v>Idem item 15.018.0708, 200 x 50mm</v>
          </cell>
          <cell r="C8430" t="str">
            <v>un</v>
          </cell>
        </row>
        <row r="8431">
          <cell r="A8431" t="str">
            <v>15.018.0714-0</v>
          </cell>
          <cell r="B8431" t="str">
            <v>Idem item 15.018.0708, 300 x 50mm</v>
          </cell>
          <cell r="C8431" t="str">
            <v>un</v>
          </cell>
        </row>
        <row r="8432">
          <cell r="A8432" t="str">
            <v>15.018.0715-0</v>
          </cell>
          <cell r="B8432" t="str">
            <v>Idem item 15.018.0708, 400 x 50mm</v>
          </cell>
          <cell r="C8432" t="str">
            <v>un</v>
          </cell>
        </row>
        <row r="8433">
          <cell r="A8433" t="str">
            <v>15.018.0716-0</v>
          </cell>
          <cell r="B8433" t="str">
            <v>Idem item 15.018.0708, 100 x 75mm</v>
          </cell>
          <cell r="C8433" t="str">
            <v>un</v>
          </cell>
        </row>
        <row r="8434">
          <cell r="A8434" t="str">
            <v>15.018.0717-0</v>
          </cell>
          <cell r="B8434" t="str">
            <v>Idem item 15.018.0708, 150 x 75mm</v>
          </cell>
          <cell r="C8434" t="str">
            <v>un</v>
          </cell>
        </row>
        <row r="8435">
          <cell r="A8435" t="str">
            <v>15.018.0718-0</v>
          </cell>
          <cell r="B8435" t="str">
            <v>Idem item 15.018.0708, 200 x 75mm</v>
          </cell>
          <cell r="C8435" t="str">
            <v>un</v>
          </cell>
        </row>
        <row r="8436">
          <cell r="A8436" t="str">
            <v>15.018.0720-0</v>
          </cell>
          <cell r="B8436" t="str">
            <v>Idem item 15.018.0708, 300 x 75mm</v>
          </cell>
          <cell r="C8436" t="str">
            <v>un</v>
          </cell>
        </row>
        <row r="8437">
          <cell r="A8437" t="str">
            <v>15.018.0721-0</v>
          </cell>
          <cell r="B8437" t="str">
            <v>Idem item 15.018.0708, 400 x 75mm</v>
          </cell>
          <cell r="C8437" t="str">
            <v>un</v>
          </cell>
        </row>
        <row r="8438">
          <cell r="A8438" t="str">
            <v>15.018.0722-0</v>
          </cell>
          <cell r="B8438" t="str">
            <v>Idem item 15.018.0708, 100 x 100mm</v>
          </cell>
          <cell r="C8438" t="str">
            <v>un</v>
          </cell>
        </row>
        <row r="8439">
          <cell r="A8439" t="str">
            <v>15.018.0723-0</v>
          </cell>
          <cell r="B8439" t="str">
            <v>Idem item 15.018.0708, 150 x 100mm</v>
          </cell>
          <cell r="C8439" t="str">
            <v>un</v>
          </cell>
        </row>
        <row r="8440">
          <cell r="A8440" t="str">
            <v>15.018.0724-0</v>
          </cell>
          <cell r="B8440" t="str">
            <v>Idem item 15.018.0708, 200 x 100mm</v>
          </cell>
          <cell r="C8440" t="str">
            <v>un</v>
          </cell>
        </row>
        <row r="8441">
          <cell r="A8441" t="str">
            <v>15.018.0726-0</v>
          </cell>
          <cell r="B8441" t="str">
            <v>Idem item 15.018.0708, 300 x 100mm</v>
          </cell>
          <cell r="C8441" t="str">
            <v>un</v>
          </cell>
        </row>
        <row r="8442">
          <cell r="A8442" t="str">
            <v>15.018.0727-0</v>
          </cell>
          <cell r="B8442" t="str">
            <v>Idem item 15.018.0708, 400 x 100mm</v>
          </cell>
          <cell r="C8442" t="str">
            <v>un</v>
          </cell>
        </row>
        <row r="8443">
          <cell r="A8443" t="str">
            <v>15.018.0728-0</v>
          </cell>
          <cell r="B8443" t="str">
            <v>Curva de inversão, 90º, para eletrocalha perfurada ou lisa, 50 x 50mm. FORNECIMENTO e COLOCAÇÃO</v>
          </cell>
          <cell r="C8443" t="str">
            <v>un</v>
          </cell>
        </row>
        <row r="8444">
          <cell r="A8444" t="str">
            <v>15.018.0730-0</v>
          </cell>
          <cell r="B8444" t="str">
            <v>Idem item 15.018.0728, 100 x 50mm</v>
          </cell>
          <cell r="C8444" t="str">
            <v>un</v>
          </cell>
        </row>
        <row r="8445">
          <cell r="A8445" t="str">
            <v>15.018.0731-0</v>
          </cell>
          <cell r="B8445" t="str">
            <v>Idem item 15.018.0728, 150 x 50mm</v>
          </cell>
          <cell r="C8445" t="str">
            <v>un</v>
          </cell>
        </row>
        <row r="8446">
          <cell r="A8446" t="str">
            <v>15.018.0732-0</v>
          </cell>
          <cell r="B8446" t="str">
            <v>Idem item 15.018.0728, 200 x 50mm</v>
          </cell>
          <cell r="C8446" t="str">
            <v>un</v>
          </cell>
        </row>
        <row r="8447">
          <cell r="A8447" t="str">
            <v>15.018.0734-0</v>
          </cell>
          <cell r="B8447" t="str">
            <v>Idem item 15.018.0728, 300 x 50mm</v>
          </cell>
          <cell r="C8447" t="str">
            <v>un</v>
          </cell>
        </row>
        <row r="8448">
          <cell r="A8448" t="str">
            <v>15.018.0735-0</v>
          </cell>
          <cell r="B8448" t="str">
            <v>Idem item 15.018.0728, 400 x 50mm</v>
          </cell>
          <cell r="C8448" t="str">
            <v>un</v>
          </cell>
        </row>
        <row r="8449">
          <cell r="A8449" t="str">
            <v>15.018.0736-0</v>
          </cell>
          <cell r="B8449" t="str">
            <v>Idem item 15.018.0728, 100 x 75mm</v>
          </cell>
          <cell r="C8449" t="str">
            <v>un</v>
          </cell>
        </row>
        <row r="8450">
          <cell r="A8450" t="str">
            <v>15.018.0737-0</v>
          </cell>
          <cell r="B8450" t="str">
            <v>Idem item 15.018.0728, 150 x 75mm</v>
          </cell>
          <cell r="C8450" t="str">
            <v>un</v>
          </cell>
        </row>
        <row r="8451">
          <cell r="A8451" t="str">
            <v>15.018.0738-0</v>
          </cell>
          <cell r="B8451" t="str">
            <v>Idem item 15.018.0728, 200 x 75mm</v>
          </cell>
          <cell r="C8451" t="str">
            <v>un</v>
          </cell>
        </row>
        <row r="8452">
          <cell r="A8452" t="str">
            <v>15.018.0740-0</v>
          </cell>
          <cell r="B8452" t="str">
            <v>Idem item 15.018.0728, 300 x 75mm</v>
          </cell>
          <cell r="C8452" t="str">
            <v>un</v>
          </cell>
        </row>
        <row r="8453">
          <cell r="A8453" t="str">
            <v>15.018.0741-0</v>
          </cell>
          <cell r="B8453" t="str">
            <v>Idem item 15.018.0728, 400 x 75mm</v>
          </cell>
          <cell r="C8453" t="str">
            <v>un</v>
          </cell>
        </row>
        <row r="8454">
          <cell r="A8454" t="str">
            <v>15.018.0742-0</v>
          </cell>
          <cell r="B8454" t="str">
            <v>Idem item 15.018.0728, 100 x 100mm</v>
          </cell>
          <cell r="C8454" t="str">
            <v>un</v>
          </cell>
        </row>
        <row r="8455">
          <cell r="A8455" t="str">
            <v>15.018.0743-0</v>
          </cell>
          <cell r="B8455" t="str">
            <v>Idem item 15.018.0728, 150 x 100mm</v>
          </cell>
          <cell r="C8455" t="str">
            <v>un</v>
          </cell>
        </row>
        <row r="8456">
          <cell r="A8456" t="str">
            <v>15.018.0744-0</v>
          </cell>
          <cell r="B8456" t="str">
            <v>Idem item 15.018.0728, 200 x 100mm</v>
          </cell>
          <cell r="C8456" t="str">
            <v>un</v>
          </cell>
        </row>
        <row r="8457">
          <cell r="A8457" t="str">
            <v>15.018.0746-0</v>
          </cell>
          <cell r="B8457" t="str">
            <v>Idem item 15.018.0728, 300 x 100mm</v>
          </cell>
          <cell r="C8457" t="str">
            <v>un</v>
          </cell>
        </row>
        <row r="8458">
          <cell r="A8458" t="str">
            <v>15.018.0747-0</v>
          </cell>
          <cell r="B8458" t="str">
            <v>Idem item 15.018.0728, 400 x 100mm</v>
          </cell>
          <cell r="C8458" t="str">
            <v>un</v>
          </cell>
        </row>
        <row r="8459">
          <cell r="A8459" t="str">
            <v>15.018.0748-0</v>
          </cell>
          <cell r="B8459" t="str">
            <v>Tê horizontal, 90º, para eletrocalha perfurada ou lisa, 50 x 50mm. FORNECIMENTO e COLOCAÇÃO</v>
          </cell>
          <cell r="C8459" t="str">
            <v>un</v>
          </cell>
        </row>
        <row r="8460">
          <cell r="A8460" t="str">
            <v>15.018.0750-0</v>
          </cell>
          <cell r="B8460" t="str">
            <v>Idem item 15.018.0748, 100 x 50mm</v>
          </cell>
          <cell r="C8460" t="str">
            <v>un</v>
          </cell>
        </row>
        <row r="8461">
          <cell r="A8461" t="str">
            <v>15.018.0751-0</v>
          </cell>
          <cell r="B8461" t="str">
            <v>Idem item 15.018.0748, 150 x 50mm</v>
          </cell>
          <cell r="C8461" t="str">
            <v>un</v>
          </cell>
        </row>
        <row r="8462">
          <cell r="A8462" t="str">
            <v>15.018.0752-0</v>
          </cell>
          <cell r="B8462" t="str">
            <v>Idem item 15.018.0748, 200 x 50mm</v>
          </cell>
          <cell r="C8462" t="str">
            <v>un</v>
          </cell>
        </row>
        <row r="8463">
          <cell r="A8463" t="str">
            <v>15.018.0754-0</v>
          </cell>
          <cell r="B8463" t="str">
            <v>Idem item 15.018.0748, 300 x 50mm</v>
          </cell>
          <cell r="C8463" t="str">
            <v>un</v>
          </cell>
        </row>
        <row r="8464">
          <cell r="A8464" t="str">
            <v>15.018.0755-0</v>
          </cell>
          <cell r="B8464" t="str">
            <v>Idem item 15.018.0748, 400 x 50mm</v>
          </cell>
          <cell r="C8464" t="str">
            <v>un</v>
          </cell>
        </row>
        <row r="8465">
          <cell r="A8465" t="str">
            <v>15.018.0756-0</v>
          </cell>
          <cell r="B8465" t="str">
            <v>Idem item 15.018.0748, 100 x 75mm</v>
          </cell>
          <cell r="C8465" t="str">
            <v>un</v>
          </cell>
        </row>
        <row r="8466">
          <cell r="A8466" t="str">
            <v>15.018.0757-0</v>
          </cell>
          <cell r="B8466" t="str">
            <v>Idem item 15.018.0748, 150 x 75mm</v>
          </cell>
          <cell r="C8466" t="str">
            <v>un</v>
          </cell>
        </row>
        <row r="8467">
          <cell r="A8467" t="str">
            <v>15.018.0758-0</v>
          </cell>
          <cell r="B8467" t="str">
            <v>Idem item 15.018.0748, 200 x 75mm</v>
          </cell>
          <cell r="C8467" t="str">
            <v>un</v>
          </cell>
        </row>
        <row r="8468">
          <cell r="A8468" t="str">
            <v>15.018.0760-0</v>
          </cell>
          <cell r="B8468" t="str">
            <v>Idem item 15.018.0748, 300 x 75mm</v>
          </cell>
          <cell r="C8468" t="str">
            <v>un</v>
          </cell>
        </row>
        <row r="8469">
          <cell r="A8469" t="str">
            <v>15.018.0761-0</v>
          </cell>
          <cell r="B8469" t="str">
            <v>Idem item 15.018.0748, 400 x 75mm</v>
          </cell>
          <cell r="C8469" t="str">
            <v>un</v>
          </cell>
        </row>
        <row r="8470">
          <cell r="A8470" t="str">
            <v>15.018.0762-0</v>
          </cell>
          <cell r="B8470" t="str">
            <v>Idem item 15.018.0748, 100 x 100mm</v>
          </cell>
          <cell r="C8470" t="str">
            <v>un</v>
          </cell>
        </row>
        <row r="8471">
          <cell r="A8471" t="str">
            <v>15.018.0763-0</v>
          </cell>
          <cell r="B8471" t="str">
            <v>Idem item 15.018.0748, 150 x 100mm</v>
          </cell>
          <cell r="C8471" t="str">
            <v>un</v>
          </cell>
        </row>
        <row r="8472">
          <cell r="A8472" t="str">
            <v>15.018.0764-0</v>
          </cell>
          <cell r="B8472" t="str">
            <v>Idem item 15.018.0748, 200 x 100mm</v>
          </cell>
          <cell r="C8472" t="str">
            <v>un</v>
          </cell>
        </row>
        <row r="8473">
          <cell r="A8473" t="str">
            <v>15.018.0766-0</v>
          </cell>
          <cell r="B8473" t="str">
            <v>Idem item 15.018.0748, 300 x 100mm</v>
          </cell>
          <cell r="C8473" t="str">
            <v>un</v>
          </cell>
        </row>
        <row r="8474">
          <cell r="A8474" t="str">
            <v>15.018.0767-0</v>
          </cell>
          <cell r="B8474" t="str">
            <v>Idem item 15.018.0748, 400 x 100mm</v>
          </cell>
          <cell r="C8474" t="str">
            <v>un</v>
          </cell>
        </row>
        <row r="8475">
          <cell r="A8475" t="str">
            <v>15.018.0768-0</v>
          </cell>
          <cell r="B8475" t="str">
            <v>Tê vertical de derivação ou lateral, para eletrocalha perfurada ou lisa, 50 x 50mm. FORNECIMENTO e COLOCAÇÃO</v>
          </cell>
          <cell r="C8475" t="str">
            <v>un</v>
          </cell>
        </row>
        <row r="8476">
          <cell r="A8476" t="str">
            <v>15.018.0770-0</v>
          </cell>
          <cell r="B8476" t="str">
            <v>Idem item 15.018.0768, 100 x 50mm</v>
          </cell>
          <cell r="C8476" t="str">
            <v>un</v>
          </cell>
        </row>
        <row r="8477">
          <cell r="A8477" t="str">
            <v>15.018.0771-0</v>
          </cell>
          <cell r="B8477" t="str">
            <v>Idem item 15.018.0768, 150 x 50mm</v>
          </cell>
          <cell r="C8477" t="str">
            <v>un</v>
          </cell>
        </row>
        <row r="8478">
          <cell r="A8478" t="str">
            <v>15.018.0772-0</v>
          </cell>
          <cell r="B8478" t="str">
            <v>Idem item 15.018.0768, 200 x 50mm</v>
          </cell>
          <cell r="C8478" t="str">
            <v>un</v>
          </cell>
        </row>
        <row r="8479">
          <cell r="A8479" t="str">
            <v>15.018.0774-0</v>
          </cell>
          <cell r="B8479" t="str">
            <v>Idem item 15.018.0768, 300 x 50mm</v>
          </cell>
          <cell r="C8479" t="str">
            <v>un</v>
          </cell>
        </row>
        <row r="8480">
          <cell r="A8480" t="str">
            <v>15.018.0775-0</v>
          </cell>
          <cell r="B8480" t="str">
            <v>Idem item 15.018.0768, 400 x 50mm</v>
          </cell>
          <cell r="C8480" t="str">
            <v>un</v>
          </cell>
        </row>
        <row r="8481">
          <cell r="A8481" t="str">
            <v>15.018.0776-0</v>
          </cell>
          <cell r="B8481" t="str">
            <v>Idem item 15.018.0768, 100 x 75mm</v>
          </cell>
          <cell r="C8481" t="str">
            <v>un</v>
          </cell>
        </row>
        <row r="8482">
          <cell r="A8482" t="str">
            <v>15.018.0777-0</v>
          </cell>
          <cell r="B8482" t="str">
            <v>Idem item 15.018.0768, 150 x 75mm</v>
          </cell>
          <cell r="C8482" t="str">
            <v>un</v>
          </cell>
        </row>
        <row r="8483">
          <cell r="A8483" t="str">
            <v>15.018.0778-0</v>
          </cell>
          <cell r="B8483" t="str">
            <v>Idem item 15.018.0768, 200 x 75mm</v>
          </cell>
          <cell r="C8483" t="str">
            <v>un</v>
          </cell>
        </row>
        <row r="8484">
          <cell r="A8484" t="str">
            <v>15.018.0780-0</v>
          </cell>
          <cell r="B8484" t="str">
            <v>Idem item 15.018.0768, 300 x 75mm</v>
          </cell>
          <cell r="C8484" t="str">
            <v>un</v>
          </cell>
        </row>
        <row r="8485">
          <cell r="A8485" t="str">
            <v>15.018.0781-0</v>
          </cell>
          <cell r="B8485" t="str">
            <v>Idem item 15.018.0768, 400 x 75mm</v>
          </cell>
          <cell r="C8485" t="str">
            <v>un</v>
          </cell>
        </row>
        <row r="8486">
          <cell r="A8486" t="str">
            <v>15.018.0782-0</v>
          </cell>
          <cell r="B8486" t="str">
            <v>Idem item 15.018.0768, 100 x 100mm</v>
          </cell>
          <cell r="C8486" t="str">
            <v>un</v>
          </cell>
        </row>
        <row r="8487">
          <cell r="A8487" t="str">
            <v>15.018.0783-0</v>
          </cell>
          <cell r="B8487" t="str">
            <v>Idem item 15.018.0768, 150 x 100mm</v>
          </cell>
          <cell r="C8487" t="str">
            <v>un</v>
          </cell>
        </row>
        <row r="8488">
          <cell r="A8488" t="str">
            <v>15.018.0784-0</v>
          </cell>
          <cell r="B8488" t="str">
            <v>Idem item 15.018.0768, 200 x 100mm</v>
          </cell>
          <cell r="C8488" t="str">
            <v>un</v>
          </cell>
        </row>
        <row r="8489">
          <cell r="A8489" t="str">
            <v>15.018.0786-0</v>
          </cell>
          <cell r="B8489" t="str">
            <v>Idem item 15.018.0768, 300 x 100mm</v>
          </cell>
          <cell r="C8489" t="str">
            <v>un</v>
          </cell>
        </row>
        <row r="8490">
          <cell r="A8490" t="str">
            <v>15.018.0787-0</v>
          </cell>
          <cell r="B8490" t="str">
            <v>Idem item 15.018.0768, 400 x 100mm</v>
          </cell>
          <cell r="C8490" t="str">
            <v>un</v>
          </cell>
        </row>
        <row r="8491">
          <cell r="A8491" t="str">
            <v>15.018.0788-0</v>
          </cell>
          <cell r="B8491" t="str">
            <v>Cruzeta horizontal, 90º, para eletrocalha perfurada ou lisa, 50 x 50mm. FORNECIMENTO e COLOCAÇÃO</v>
          </cell>
          <cell r="C8491" t="str">
            <v>un</v>
          </cell>
        </row>
        <row r="8492">
          <cell r="A8492" t="str">
            <v>15.018.0790-0</v>
          </cell>
          <cell r="B8492" t="str">
            <v>Idem item 15.018.0788, 100 x 50mm</v>
          </cell>
          <cell r="C8492" t="str">
            <v>un</v>
          </cell>
        </row>
        <row r="8493">
          <cell r="A8493" t="str">
            <v>15.018.0791-0</v>
          </cell>
          <cell r="B8493" t="str">
            <v>Idem item 15.018.0788, 150 x 50mm</v>
          </cell>
          <cell r="C8493" t="str">
            <v>un</v>
          </cell>
        </row>
        <row r="8494">
          <cell r="A8494" t="str">
            <v>15.018.0792-0</v>
          </cell>
          <cell r="B8494" t="str">
            <v>Idem item 15.018.0788, 200 x 50mm</v>
          </cell>
          <cell r="C8494" t="str">
            <v>un</v>
          </cell>
        </row>
        <row r="8495">
          <cell r="A8495" t="str">
            <v>15.018.0794-0</v>
          </cell>
          <cell r="B8495" t="str">
            <v>Idem item 15.018.0788, 300 x 50mm</v>
          </cell>
          <cell r="C8495" t="str">
            <v>un</v>
          </cell>
        </row>
        <row r="8496">
          <cell r="A8496" t="str">
            <v>15.018.0795-0</v>
          </cell>
          <cell r="B8496" t="str">
            <v>Idem item 15.018.0788, 400 x 50mm</v>
          </cell>
          <cell r="C8496" t="str">
            <v>un</v>
          </cell>
        </row>
        <row r="8497">
          <cell r="A8497" t="str">
            <v>15.018.0796-0</v>
          </cell>
          <cell r="B8497" t="str">
            <v>Idem item 15.018.0788, 100 x 75mm</v>
          </cell>
          <cell r="C8497" t="str">
            <v>un</v>
          </cell>
        </row>
        <row r="8498">
          <cell r="A8498" t="str">
            <v>15.018.0797-0</v>
          </cell>
          <cell r="B8498" t="str">
            <v>Idem item 15.018.0788, 150 x 75mm</v>
          </cell>
          <cell r="C8498" t="str">
            <v>un</v>
          </cell>
        </row>
        <row r="8499">
          <cell r="A8499" t="str">
            <v>15.018.0798-0</v>
          </cell>
          <cell r="B8499" t="str">
            <v>Idem item 15.018.0788, 200 x 75mm</v>
          </cell>
          <cell r="C8499" t="str">
            <v>un</v>
          </cell>
        </row>
        <row r="8500">
          <cell r="A8500" t="str">
            <v>15.018.0800-0</v>
          </cell>
          <cell r="B8500" t="str">
            <v>Idem item 15.018.0788, 300 x 75mm</v>
          </cell>
          <cell r="C8500" t="str">
            <v>un</v>
          </cell>
        </row>
        <row r="8501">
          <cell r="A8501" t="str">
            <v>15.018.0801-0</v>
          </cell>
          <cell r="B8501" t="str">
            <v>Idem item 15.018.0788, 400 x 75mm</v>
          </cell>
          <cell r="C8501" t="str">
            <v>un</v>
          </cell>
        </row>
        <row r="8502">
          <cell r="A8502" t="str">
            <v>15.018.0802-0</v>
          </cell>
          <cell r="B8502" t="str">
            <v>Idem item 15.018.0788, 100 x 100mm</v>
          </cell>
          <cell r="C8502" t="str">
            <v>un</v>
          </cell>
        </row>
        <row r="8503">
          <cell r="A8503" t="str">
            <v>15.018.0803-0</v>
          </cell>
          <cell r="B8503" t="str">
            <v>Idem item 15.018.0788, 150 x 100mm</v>
          </cell>
          <cell r="C8503" t="str">
            <v>un</v>
          </cell>
        </row>
        <row r="8504">
          <cell r="A8504" t="str">
            <v>15.018.0804-0</v>
          </cell>
          <cell r="B8504" t="str">
            <v>Idem item 15.018.0788, 200 x 100mm</v>
          </cell>
          <cell r="C8504" t="str">
            <v>un</v>
          </cell>
        </row>
        <row r="8505">
          <cell r="A8505" t="str">
            <v>15.018.0806-0</v>
          </cell>
          <cell r="B8505" t="str">
            <v>Idem item 15.018.0788, 300 x 100mm</v>
          </cell>
          <cell r="C8505" t="str">
            <v>un</v>
          </cell>
        </row>
        <row r="8506">
          <cell r="A8506" t="str">
            <v>15.018.0807-0</v>
          </cell>
          <cell r="B8506" t="str">
            <v>Idem item 15.018.0788, 400 x 100mm</v>
          </cell>
          <cell r="C8506" t="str">
            <v>un</v>
          </cell>
        </row>
        <row r="8507">
          <cell r="A8507" t="str">
            <v>15.018.0808-0</v>
          </cell>
          <cell r="B8507" t="str">
            <v>Cotovelo reto, para eletrocalha perfurada ou lisa, 50 x 50mm. FORNECIMENTO e COLOCAÇÃO</v>
          </cell>
          <cell r="C8507" t="str">
            <v>un</v>
          </cell>
        </row>
        <row r="8508">
          <cell r="A8508" t="str">
            <v>15.018.0810-0</v>
          </cell>
          <cell r="B8508" t="str">
            <v>Idem item 15.018.0808, 100 x 50mm</v>
          </cell>
          <cell r="C8508" t="str">
            <v>un</v>
          </cell>
        </row>
        <row r="8509">
          <cell r="A8509" t="str">
            <v>15.018.0811-0</v>
          </cell>
          <cell r="B8509" t="str">
            <v>Idem item 15.018.0808, 150 x 50mm</v>
          </cell>
          <cell r="C8509" t="str">
            <v>un</v>
          </cell>
        </row>
        <row r="8510">
          <cell r="A8510" t="str">
            <v>15.018.0812-0</v>
          </cell>
          <cell r="B8510" t="str">
            <v>Idem item 15.018.0808, 200 x 50mm</v>
          </cell>
          <cell r="C8510" t="str">
            <v>un</v>
          </cell>
        </row>
        <row r="8511">
          <cell r="A8511" t="str">
            <v>15.018.0814-0</v>
          </cell>
          <cell r="B8511" t="str">
            <v>Idem item 15.018.0808, 300 x 50mm</v>
          </cell>
          <cell r="C8511" t="str">
            <v>un</v>
          </cell>
        </row>
        <row r="8512">
          <cell r="A8512" t="str">
            <v>15.018.0815-0</v>
          </cell>
          <cell r="B8512" t="str">
            <v>Idem item 15.018.0808, 400 x 50mm</v>
          </cell>
          <cell r="C8512" t="str">
            <v>un</v>
          </cell>
        </row>
        <row r="8513">
          <cell r="A8513" t="str">
            <v>15.018.0816-0</v>
          </cell>
          <cell r="B8513" t="str">
            <v>Idem item 15.018.0808, 100 x 75mm</v>
          </cell>
          <cell r="C8513" t="str">
            <v>un</v>
          </cell>
        </row>
        <row r="8514">
          <cell r="A8514" t="str">
            <v>15.018.0817-0</v>
          </cell>
          <cell r="B8514" t="str">
            <v>Idem item 15.018.0808, 150 x 75mm</v>
          </cell>
          <cell r="C8514" t="str">
            <v>un</v>
          </cell>
        </row>
        <row r="8515">
          <cell r="A8515" t="str">
            <v>15.018.0818-0</v>
          </cell>
          <cell r="B8515" t="str">
            <v>Idem item 15.018.0808, 200 x 75mm</v>
          </cell>
          <cell r="C8515" t="str">
            <v>un</v>
          </cell>
        </row>
        <row r="8516">
          <cell r="A8516" t="str">
            <v>15.018.0820-0</v>
          </cell>
          <cell r="B8516" t="str">
            <v>Idem item 15.018.0808, 300 x 75mm</v>
          </cell>
          <cell r="C8516" t="str">
            <v>un</v>
          </cell>
        </row>
        <row r="8517">
          <cell r="A8517" t="str">
            <v>15.018.0821-0</v>
          </cell>
          <cell r="B8517" t="str">
            <v>Idem item 15.018.0808, 400 x 75mm</v>
          </cell>
          <cell r="C8517" t="str">
            <v>un</v>
          </cell>
        </row>
        <row r="8518">
          <cell r="A8518" t="str">
            <v>15.018.0822-0</v>
          </cell>
          <cell r="B8518" t="str">
            <v>Idem item 15.018.0808, 100 x 100mm</v>
          </cell>
          <cell r="C8518" t="str">
            <v>un</v>
          </cell>
        </row>
        <row r="8519">
          <cell r="A8519" t="str">
            <v>15.018.0823-0</v>
          </cell>
          <cell r="B8519" t="str">
            <v>Idem item 15.018.0808, 150 x 100mm</v>
          </cell>
          <cell r="C8519" t="str">
            <v>un</v>
          </cell>
        </row>
        <row r="8520">
          <cell r="A8520" t="str">
            <v>15.018.0824-0</v>
          </cell>
          <cell r="B8520" t="str">
            <v>Idem item 15.018.0808, 200 x 100mm</v>
          </cell>
          <cell r="C8520" t="str">
            <v>un</v>
          </cell>
        </row>
        <row r="8521">
          <cell r="A8521" t="str">
            <v>15.018.0826-0</v>
          </cell>
          <cell r="B8521" t="str">
            <v>Idem item 15.018.0808, 300 x 100mm</v>
          </cell>
          <cell r="C8521" t="str">
            <v>un</v>
          </cell>
        </row>
        <row r="8522">
          <cell r="A8522" t="str">
            <v>15.018.0827-0</v>
          </cell>
          <cell r="B8522" t="str">
            <v>Idem item 15.018.0808, 400 x 100mm</v>
          </cell>
          <cell r="C8522" t="str">
            <v>un</v>
          </cell>
        </row>
        <row r="8523">
          <cell r="A8523" t="str">
            <v>15.018.0828-0</v>
          </cell>
          <cell r="B8523" t="str">
            <v>Tê reto, para eletrocalha perfurada ou lisa, 50 x 50mm. FORNECIMENTO e COLOCAÇÃO</v>
          </cell>
          <cell r="C8523" t="str">
            <v>un</v>
          </cell>
        </row>
        <row r="8524">
          <cell r="A8524" t="str">
            <v>15.018.0830-0</v>
          </cell>
          <cell r="B8524" t="str">
            <v>Idem item 15.018.0828, 100 x 50mm</v>
          </cell>
          <cell r="C8524" t="str">
            <v>un</v>
          </cell>
        </row>
        <row r="8525">
          <cell r="A8525" t="str">
            <v>15.018.0831-0</v>
          </cell>
          <cell r="B8525" t="str">
            <v>Idem item 15.018.0828, 150 x 50mm</v>
          </cell>
          <cell r="C8525" t="str">
            <v>un</v>
          </cell>
        </row>
        <row r="8526">
          <cell r="A8526" t="str">
            <v>15.018.0832-0</v>
          </cell>
          <cell r="B8526" t="str">
            <v>Idem item 15.018.0828, 200 x 50mm</v>
          </cell>
          <cell r="C8526" t="str">
            <v>un</v>
          </cell>
        </row>
        <row r="8527">
          <cell r="A8527" t="str">
            <v>15.018.0834-0</v>
          </cell>
          <cell r="B8527" t="str">
            <v>Idem item 15.018.0828, 300 x 50mm</v>
          </cell>
          <cell r="C8527" t="str">
            <v>un</v>
          </cell>
        </row>
        <row r="8528">
          <cell r="A8528" t="str">
            <v>15.018.0835-0</v>
          </cell>
          <cell r="B8528" t="str">
            <v>Idem item 15.018.0828, 400 x 50mm</v>
          </cell>
          <cell r="C8528" t="str">
            <v>un</v>
          </cell>
        </row>
        <row r="8529">
          <cell r="A8529" t="str">
            <v>15.018.0836-0</v>
          </cell>
          <cell r="B8529" t="str">
            <v>Idem item 15.018.0828, 100 x 75mm</v>
          </cell>
          <cell r="C8529" t="str">
            <v>un</v>
          </cell>
        </row>
        <row r="8530">
          <cell r="A8530" t="str">
            <v>15.018.0837-0</v>
          </cell>
          <cell r="B8530" t="str">
            <v>Idem item 15.018.0828, 150 x 75mm</v>
          </cell>
          <cell r="C8530" t="str">
            <v>un</v>
          </cell>
        </row>
        <row r="8531">
          <cell r="A8531" t="str">
            <v>15.018.0838-0</v>
          </cell>
          <cell r="B8531" t="str">
            <v>Idem item 15.018.0828, 200 x 75mm</v>
          </cell>
          <cell r="C8531" t="str">
            <v>un</v>
          </cell>
        </row>
        <row r="8532">
          <cell r="A8532" t="str">
            <v>15.018.0840-0</v>
          </cell>
          <cell r="B8532" t="str">
            <v>Idem item 15.018.0828, 300 x 75mm</v>
          </cell>
          <cell r="C8532" t="str">
            <v>un</v>
          </cell>
        </row>
        <row r="8533">
          <cell r="A8533" t="str">
            <v>15.018.0841-0</v>
          </cell>
          <cell r="B8533" t="str">
            <v>Idem item 15.018.0828, 400 x 75mm</v>
          </cell>
          <cell r="C8533" t="str">
            <v>un</v>
          </cell>
        </row>
        <row r="8534">
          <cell r="A8534" t="str">
            <v>15.018.0842-0</v>
          </cell>
          <cell r="B8534" t="str">
            <v>Idem item 15.018.0828, 100 x 100mm</v>
          </cell>
          <cell r="C8534" t="str">
            <v>un</v>
          </cell>
        </row>
        <row r="8535">
          <cell r="A8535" t="str">
            <v>15.018.0843-0</v>
          </cell>
          <cell r="B8535" t="str">
            <v>Idem item 15.018.0828, 150 x 100mm</v>
          </cell>
          <cell r="C8535" t="str">
            <v>un</v>
          </cell>
        </row>
        <row r="8536">
          <cell r="A8536" t="str">
            <v>15.018.0844-0</v>
          </cell>
          <cell r="B8536" t="str">
            <v>Idem item 15.018.0828, 200 x 100mm</v>
          </cell>
          <cell r="C8536" t="str">
            <v>un</v>
          </cell>
        </row>
        <row r="8537">
          <cell r="A8537" t="str">
            <v>15.018.0846-0</v>
          </cell>
          <cell r="B8537" t="str">
            <v>Idem item 15.018.0828, 300 x 100mm</v>
          </cell>
          <cell r="C8537" t="str">
            <v>un</v>
          </cell>
        </row>
        <row r="8538">
          <cell r="A8538" t="str">
            <v>15.018.0847-0</v>
          </cell>
          <cell r="B8538" t="str">
            <v>Idem item 15.018.0828, 400 x 100mm</v>
          </cell>
          <cell r="C8538" t="str">
            <v>un</v>
          </cell>
        </row>
        <row r="8539">
          <cell r="A8539" t="str">
            <v>15.018.0848-0</v>
          </cell>
          <cell r="B8539" t="str">
            <v>Cruzeta reta, para eletrocalha perfurada ou lisa, 50 x 50mm. FORNECIMENTO e COLOCAÇÃO</v>
          </cell>
          <cell r="C8539" t="str">
            <v>un</v>
          </cell>
        </row>
        <row r="8540">
          <cell r="A8540" t="str">
            <v>15.018.0850-0</v>
          </cell>
          <cell r="B8540" t="str">
            <v>Idem item 15.018.0848, 100 x 50mm</v>
          </cell>
          <cell r="C8540" t="str">
            <v>un</v>
          </cell>
        </row>
        <row r="8541">
          <cell r="A8541" t="str">
            <v>15.018.0851-0</v>
          </cell>
          <cell r="B8541" t="str">
            <v>Idem item 15.018.0848, 150 x 50mm</v>
          </cell>
          <cell r="C8541" t="str">
            <v>un</v>
          </cell>
        </row>
        <row r="8542">
          <cell r="A8542" t="str">
            <v>15.018.0852-0</v>
          </cell>
          <cell r="B8542" t="str">
            <v>Idem item 15.018.0848, 200 x 50mm</v>
          </cell>
          <cell r="C8542" t="str">
            <v>un</v>
          </cell>
        </row>
        <row r="8543">
          <cell r="A8543" t="str">
            <v>15.018.0854-0</v>
          </cell>
          <cell r="B8543" t="str">
            <v>Idem item 15.018.0848, 300 x 50mm</v>
          </cell>
          <cell r="C8543" t="str">
            <v>un</v>
          </cell>
        </row>
        <row r="8544">
          <cell r="A8544" t="str">
            <v>15.018.0855-0</v>
          </cell>
          <cell r="B8544" t="str">
            <v>Idem item 15.018.0848, 400 x 50mm</v>
          </cell>
          <cell r="C8544" t="str">
            <v>un</v>
          </cell>
        </row>
        <row r="8545">
          <cell r="A8545" t="str">
            <v>15.018.0856-0</v>
          </cell>
          <cell r="B8545" t="str">
            <v>Idem item 15.018.0848, 100 x 75mm</v>
          </cell>
          <cell r="C8545" t="str">
            <v>un</v>
          </cell>
        </row>
        <row r="8546">
          <cell r="A8546" t="str">
            <v>15.018.0857-0</v>
          </cell>
          <cell r="B8546" t="str">
            <v>Idem item 15.018.0848, 150 x 75mm</v>
          </cell>
          <cell r="C8546" t="str">
            <v>un</v>
          </cell>
        </row>
        <row r="8547">
          <cell r="A8547" t="str">
            <v>15.018.0858-0</v>
          </cell>
          <cell r="B8547" t="str">
            <v>Idem item 15.018.0848, 200 x 75mm</v>
          </cell>
          <cell r="C8547" t="str">
            <v>un</v>
          </cell>
        </row>
        <row r="8548">
          <cell r="A8548" t="str">
            <v>15.018.0860-0</v>
          </cell>
          <cell r="B8548" t="str">
            <v>Idem item 15.018.0848, 300 x 75mm</v>
          </cell>
          <cell r="C8548" t="str">
            <v>un</v>
          </cell>
        </row>
        <row r="8549">
          <cell r="A8549" t="str">
            <v>15.018.0861-0</v>
          </cell>
          <cell r="B8549" t="str">
            <v>Idem item 15.018.0848, 400 x 75mm</v>
          </cell>
          <cell r="C8549" t="str">
            <v>un</v>
          </cell>
        </row>
        <row r="8550">
          <cell r="A8550" t="str">
            <v>15.018.0862-0</v>
          </cell>
          <cell r="B8550" t="str">
            <v>Idem item 15.018.0848, 100 x 100mm</v>
          </cell>
          <cell r="C8550" t="str">
            <v>un</v>
          </cell>
        </row>
        <row r="8551">
          <cell r="A8551" t="str">
            <v>15.018.0863-0</v>
          </cell>
          <cell r="B8551" t="str">
            <v>Idem item 15.018.0848, 150 x 100mm</v>
          </cell>
          <cell r="C8551" t="str">
            <v>un</v>
          </cell>
        </row>
        <row r="8552">
          <cell r="A8552" t="str">
            <v>15.018.0864-0</v>
          </cell>
          <cell r="B8552" t="str">
            <v>Idem item 15.018.0848, 200 x 100mm</v>
          </cell>
          <cell r="C8552" t="str">
            <v>un</v>
          </cell>
        </row>
        <row r="8553">
          <cell r="A8553" t="str">
            <v>15.018.0866-0</v>
          </cell>
          <cell r="B8553" t="str">
            <v>Idem item 15.018.0848, 300 x 100mm</v>
          </cell>
          <cell r="C8553" t="str">
            <v>un</v>
          </cell>
        </row>
        <row r="8554">
          <cell r="A8554" t="str">
            <v>15.018.0867-0</v>
          </cell>
          <cell r="B8554" t="str">
            <v>Idem item 15.018.0848, 400 x 100mm</v>
          </cell>
          <cell r="C8554" t="str">
            <v>un</v>
          </cell>
        </row>
        <row r="8555">
          <cell r="A8555" t="str">
            <v>15.018.0870-0</v>
          </cell>
          <cell r="B8555" t="str">
            <v>Redução concêntrica, para eletrocalha perfurada ou lisa, 100 x 50mm. FORNECIMENTO e COLOCAÇÃO</v>
          </cell>
          <cell r="C8555" t="str">
            <v>un</v>
          </cell>
        </row>
        <row r="8556">
          <cell r="A8556" t="str">
            <v>15.018.0871-0</v>
          </cell>
          <cell r="B8556" t="str">
            <v>Idem item 15.018.0870, 150 x 100mm</v>
          </cell>
          <cell r="C8556" t="str">
            <v>un</v>
          </cell>
        </row>
        <row r="8557">
          <cell r="A8557" t="str">
            <v>15.018.0872-0</v>
          </cell>
          <cell r="B8557" t="str">
            <v>Idem item 15.018.0870, 150 x 50mm</v>
          </cell>
          <cell r="C8557" t="str">
            <v>un</v>
          </cell>
        </row>
        <row r="8558">
          <cell r="A8558" t="str">
            <v>15.018.0873-0</v>
          </cell>
          <cell r="B8558" t="str">
            <v>Idem item 15.018.0870, 200 x 150mm</v>
          </cell>
          <cell r="C8558" t="str">
            <v>un</v>
          </cell>
        </row>
        <row r="8559">
          <cell r="A8559" t="str">
            <v>15.018.0874-0</v>
          </cell>
          <cell r="B8559" t="str">
            <v>Idem item 15.018.0870, 200 x 100mm</v>
          </cell>
          <cell r="C8559" t="str">
            <v>un</v>
          </cell>
        </row>
        <row r="8560">
          <cell r="A8560" t="str">
            <v>15.018.0875-0</v>
          </cell>
          <cell r="B8560" t="str">
            <v>Idem item 15.018.0870, 200 x 50mm</v>
          </cell>
          <cell r="C8560" t="str">
            <v>un</v>
          </cell>
        </row>
        <row r="8561">
          <cell r="A8561" t="str">
            <v>15.018.0881-0</v>
          </cell>
          <cell r="B8561" t="str">
            <v>Idem item 15.018.0870, 300 x 200mm</v>
          </cell>
          <cell r="C8561" t="str">
            <v>un</v>
          </cell>
        </row>
        <row r="8562">
          <cell r="A8562" t="str">
            <v>15.018.0882-0</v>
          </cell>
          <cell r="B8562" t="str">
            <v>Idem item 15.018.0870, 300 x 150mm</v>
          </cell>
          <cell r="C8562" t="str">
            <v>un</v>
          </cell>
        </row>
        <row r="8563">
          <cell r="A8563" t="str">
            <v>15.018.0883-0</v>
          </cell>
          <cell r="B8563" t="str">
            <v>Idem item 15.018.0870, 300 x 100mm</v>
          </cell>
          <cell r="C8563" t="str">
            <v>un</v>
          </cell>
        </row>
        <row r="8564">
          <cell r="A8564" t="str">
            <v>15.018.0884-0</v>
          </cell>
          <cell r="B8564" t="str">
            <v>Idem item 15.018.0870, 300 x 50mm</v>
          </cell>
          <cell r="C8564" t="str">
            <v>un</v>
          </cell>
        </row>
        <row r="8565">
          <cell r="A8565" t="str">
            <v>15.018.0885-0</v>
          </cell>
          <cell r="B8565" t="str">
            <v>Idem item 15.018.0870, 400 x 300mm</v>
          </cell>
          <cell r="C8565" t="str">
            <v>un</v>
          </cell>
        </row>
        <row r="8566">
          <cell r="A8566" t="str">
            <v>15.018.0887-0</v>
          </cell>
          <cell r="B8566" t="str">
            <v>Idem item 15.018.0870, 400 x 200mm</v>
          </cell>
          <cell r="C8566" t="str">
            <v>un</v>
          </cell>
        </row>
        <row r="8567">
          <cell r="A8567" t="str">
            <v>15.018.0888-0</v>
          </cell>
          <cell r="B8567" t="str">
            <v>Idem item 15.018.0870, 400 x 150mm</v>
          </cell>
          <cell r="C8567" t="str">
            <v>un</v>
          </cell>
        </row>
        <row r="8568">
          <cell r="A8568" t="str">
            <v>15.018.0889-0</v>
          </cell>
          <cell r="B8568" t="str">
            <v>Idem item 15.018.0870, 400 x 100mm</v>
          </cell>
          <cell r="C8568" t="str">
            <v>un</v>
          </cell>
        </row>
        <row r="8569">
          <cell r="A8569" t="str">
            <v>15.018.0890-0</v>
          </cell>
          <cell r="B8569" t="str">
            <v>Idem item 15.018.0870, 400 x 50mm</v>
          </cell>
          <cell r="C8569" t="str">
            <v>un</v>
          </cell>
        </row>
        <row r="8570">
          <cell r="A8570" t="str">
            <v>15.018.0898-0</v>
          </cell>
          <cell r="B8570" t="str">
            <v>Tê vertical (subida), para eletrocalha perfurada ou lisa, 50 x 50mm. FORNECIMENTO e COLOCAÇÃO</v>
          </cell>
          <cell r="C8570" t="str">
            <v>un</v>
          </cell>
        </row>
        <row r="8571">
          <cell r="A8571" t="str">
            <v>15.018.0900-0</v>
          </cell>
          <cell r="B8571" t="str">
            <v>Idem item 15.018.0898, 100 x 50mm</v>
          </cell>
          <cell r="C8571" t="str">
            <v>un</v>
          </cell>
        </row>
        <row r="8572">
          <cell r="A8572" t="str">
            <v>15.018.0901-0</v>
          </cell>
          <cell r="B8572" t="str">
            <v>Idem item 15.018.0898, 150 x 50mm</v>
          </cell>
          <cell r="C8572" t="str">
            <v>un</v>
          </cell>
        </row>
        <row r="8573">
          <cell r="A8573" t="str">
            <v>15.018.0902-0</v>
          </cell>
          <cell r="B8573" t="str">
            <v>Idem item 15.018.0898, 200 x 50mm</v>
          </cell>
          <cell r="C8573" t="str">
            <v>un</v>
          </cell>
        </row>
        <row r="8574">
          <cell r="A8574" t="str">
            <v>15.018.0904-0</v>
          </cell>
          <cell r="B8574" t="str">
            <v>Idem item 15.018.0898, 300 x 50mm</v>
          </cell>
          <cell r="C8574" t="str">
            <v>un</v>
          </cell>
        </row>
        <row r="8575">
          <cell r="A8575" t="str">
            <v>15.018.0905-0</v>
          </cell>
          <cell r="B8575" t="str">
            <v>Idem item 15.018.0898, 400 x 50mm</v>
          </cell>
          <cell r="C8575" t="str">
            <v>un</v>
          </cell>
        </row>
        <row r="8576">
          <cell r="A8576" t="str">
            <v>15.018.0906-0</v>
          </cell>
          <cell r="B8576" t="str">
            <v>Idem item 15.018.0898, 100 x 75mm</v>
          </cell>
          <cell r="C8576" t="str">
            <v>un</v>
          </cell>
        </row>
        <row r="8577">
          <cell r="A8577" t="str">
            <v>15.018.0907-0</v>
          </cell>
          <cell r="B8577" t="str">
            <v>Idem item 15.018.0898, 150 x 75mm</v>
          </cell>
          <cell r="C8577" t="str">
            <v>un</v>
          </cell>
        </row>
        <row r="8578">
          <cell r="A8578" t="str">
            <v>15.018.0908-0</v>
          </cell>
          <cell r="B8578" t="str">
            <v>Idem item 15.018.0898, 200 x 75mm</v>
          </cell>
          <cell r="C8578" t="str">
            <v>un</v>
          </cell>
        </row>
        <row r="8579">
          <cell r="A8579" t="str">
            <v>15.018.0910-0</v>
          </cell>
          <cell r="B8579" t="str">
            <v>Idem item 15.018.0898, 300 x 75mm</v>
          </cell>
          <cell r="C8579" t="str">
            <v>un</v>
          </cell>
        </row>
        <row r="8580">
          <cell r="A8580" t="str">
            <v>15.018.0911-0</v>
          </cell>
          <cell r="B8580" t="str">
            <v>Idem item 15.018.0898, 400 x 75mm</v>
          </cell>
          <cell r="C8580" t="str">
            <v>un</v>
          </cell>
        </row>
        <row r="8581">
          <cell r="A8581" t="str">
            <v>15.018.0912-0</v>
          </cell>
          <cell r="B8581" t="str">
            <v>Idem item 15.018.0898, 100 x 100mm</v>
          </cell>
          <cell r="C8581" t="str">
            <v>un</v>
          </cell>
        </row>
        <row r="8582">
          <cell r="A8582" t="str">
            <v>15.018.0913-0</v>
          </cell>
          <cell r="B8582" t="str">
            <v>Idem item 15.018.0898, 150 x 100mm</v>
          </cell>
          <cell r="C8582" t="str">
            <v>un</v>
          </cell>
        </row>
        <row r="8583">
          <cell r="A8583" t="str">
            <v>15.018.0914-0</v>
          </cell>
          <cell r="B8583" t="str">
            <v>Idem item 15.018.0898, 200 x 100mm</v>
          </cell>
          <cell r="C8583" t="str">
            <v>un</v>
          </cell>
        </row>
        <row r="8584">
          <cell r="A8584" t="str">
            <v>15.018.0916-0</v>
          </cell>
          <cell r="B8584" t="str">
            <v>Idem item 15.018.0898, 300 x 100mm</v>
          </cell>
          <cell r="C8584" t="str">
            <v>un</v>
          </cell>
        </row>
        <row r="8585">
          <cell r="A8585" t="str">
            <v>15.018.0917-0</v>
          </cell>
          <cell r="B8585" t="str">
            <v>Idem item 15.018.0898, 400 x 100mm</v>
          </cell>
          <cell r="C8585" t="str">
            <v>un</v>
          </cell>
        </row>
        <row r="8586">
          <cell r="A8586" t="str">
            <v>15.018.0918-0</v>
          </cell>
          <cell r="B8586" t="str">
            <v>Tê vertical (descida), para eletrocalha perfurada ou lisa, 50 x 50mm. FORNECIMENTO e COLOCAÇÃO</v>
          </cell>
          <cell r="C8586" t="str">
            <v>un</v>
          </cell>
        </row>
        <row r="8587">
          <cell r="A8587" t="str">
            <v>15.018.0920-0</v>
          </cell>
          <cell r="B8587" t="str">
            <v>Idem item 15.018.0918, 100 x 50mm</v>
          </cell>
          <cell r="C8587" t="str">
            <v>un</v>
          </cell>
        </row>
        <row r="8588">
          <cell r="A8588" t="str">
            <v>15.018.0921-0</v>
          </cell>
          <cell r="B8588" t="str">
            <v>Idem item 15.018.0918, 150 x 50mm</v>
          </cell>
          <cell r="C8588" t="str">
            <v>un</v>
          </cell>
        </row>
        <row r="8589">
          <cell r="A8589" t="str">
            <v>15.018.0922-0</v>
          </cell>
          <cell r="B8589" t="str">
            <v>Idem item 15.018.0918, 200 x 50mm</v>
          </cell>
          <cell r="C8589" t="str">
            <v>un</v>
          </cell>
        </row>
        <row r="8590">
          <cell r="A8590" t="str">
            <v>15.018.0924-0</v>
          </cell>
          <cell r="B8590" t="str">
            <v>Idem item 15.018.0918, 300 x 50mm</v>
          </cell>
          <cell r="C8590" t="str">
            <v>un</v>
          </cell>
        </row>
        <row r="8591">
          <cell r="A8591" t="str">
            <v>15.018.0925-0</v>
          </cell>
          <cell r="B8591" t="str">
            <v>Idem item 15.018.0918, 400 x 50mm</v>
          </cell>
          <cell r="C8591" t="str">
            <v>un</v>
          </cell>
        </row>
        <row r="8592">
          <cell r="A8592" t="str">
            <v>15.018.0926-0</v>
          </cell>
          <cell r="B8592" t="str">
            <v>Idem item 15.018.0918, 100 x 75mm</v>
          </cell>
          <cell r="C8592" t="str">
            <v>un</v>
          </cell>
        </row>
        <row r="8593">
          <cell r="A8593" t="str">
            <v>15.018.0927-0</v>
          </cell>
          <cell r="B8593" t="str">
            <v>Idem item 15.018.0918, 150 x 75mm</v>
          </cell>
          <cell r="C8593" t="str">
            <v>un</v>
          </cell>
        </row>
        <row r="8594">
          <cell r="A8594" t="str">
            <v>15.018.0928-0</v>
          </cell>
          <cell r="B8594" t="str">
            <v>Idem item 15.018.0918, 200 x 75mm</v>
          </cell>
          <cell r="C8594" t="str">
            <v>un</v>
          </cell>
        </row>
        <row r="8595">
          <cell r="A8595" t="str">
            <v>15.018.0930-0</v>
          </cell>
          <cell r="B8595" t="str">
            <v>Idem item 15.018.0918, 300 x 75mm</v>
          </cell>
          <cell r="C8595" t="str">
            <v>un</v>
          </cell>
        </row>
        <row r="8596">
          <cell r="A8596" t="str">
            <v>15.018.0931-0</v>
          </cell>
          <cell r="B8596" t="str">
            <v>Idem item 15.018.0918, 400 x 75mm</v>
          </cell>
          <cell r="C8596" t="str">
            <v>un</v>
          </cell>
        </row>
        <row r="8597">
          <cell r="A8597" t="str">
            <v>15.018.0932-0</v>
          </cell>
          <cell r="B8597" t="str">
            <v>Idem item 15.018.0918, 100 x 100mm</v>
          </cell>
          <cell r="C8597" t="str">
            <v>un</v>
          </cell>
        </row>
        <row r="8598">
          <cell r="A8598" t="str">
            <v>15.018.0933-0</v>
          </cell>
          <cell r="B8598" t="str">
            <v>Idem item 15.018.0918, 150 x 100mm</v>
          </cell>
          <cell r="C8598" t="str">
            <v>un</v>
          </cell>
        </row>
        <row r="8599">
          <cell r="A8599" t="str">
            <v>15.018.0934-0</v>
          </cell>
          <cell r="B8599" t="str">
            <v>Idem item 15.018.0918, 200 x 100mm</v>
          </cell>
          <cell r="C8599" t="str">
            <v>un</v>
          </cell>
        </row>
        <row r="8600">
          <cell r="A8600" t="str">
            <v>15.018.0936-0</v>
          </cell>
          <cell r="B8600" t="str">
            <v>Idem item 15.018.0918, 300 x 100mm</v>
          </cell>
          <cell r="C8600" t="str">
            <v>un</v>
          </cell>
        </row>
        <row r="8601">
          <cell r="A8601" t="str">
            <v>15.018.0937-0</v>
          </cell>
          <cell r="B8601" t="str">
            <v>Idem item 15.018.0918, 400 x 100mm</v>
          </cell>
          <cell r="C8601" t="str">
            <v>un</v>
          </cell>
        </row>
        <row r="8602">
          <cell r="A8602" t="str">
            <v>15.018.0938-0</v>
          </cell>
          <cell r="B8602" t="str">
            <v>Terminal de fechamento liso, para eletrocalha perfurada ou lisa, 50 x 50mm. FORNECIMENTO e COLOCAÇÃO</v>
          </cell>
          <cell r="C8602" t="str">
            <v>un</v>
          </cell>
        </row>
        <row r="8603">
          <cell r="A8603" t="str">
            <v>15.018.0940-0</v>
          </cell>
          <cell r="B8603" t="str">
            <v>Idem item 15.018.0938, 100 x 50mm</v>
          </cell>
          <cell r="C8603" t="str">
            <v>un</v>
          </cell>
        </row>
        <row r="8604">
          <cell r="A8604" t="str">
            <v>15.018.0941-0</v>
          </cell>
          <cell r="B8604" t="str">
            <v>Idem item 15.018.0938, 150 x 50mm</v>
          </cell>
          <cell r="C8604" t="str">
            <v>un</v>
          </cell>
        </row>
        <row r="8605">
          <cell r="A8605" t="str">
            <v>15.018.0942-0</v>
          </cell>
          <cell r="B8605" t="str">
            <v>Idem item 15.018.0938, 200 x 50mm</v>
          </cell>
          <cell r="C8605" t="str">
            <v>un</v>
          </cell>
        </row>
        <row r="8606">
          <cell r="A8606" t="str">
            <v>15.018.0944-0</v>
          </cell>
          <cell r="B8606" t="str">
            <v>Idem item 15.018.0938, 300 x 50mm</v>
          </cell>
          <cell r="C8606" t="str">
            <v>un</v>
          </cell>
        </row>
        <row r="8607">
          <cell r="A8607" t="str">
            <v>15.018.0945-0</v>
          </cell>
          <cell r="B8607" t="str">
            <v>Idem item 15.018.0938, 400 x 50mm</v>
          </cell>
          <cell r="C8607" t="str">
            <v>un</v>
          </cell>
        </row>
        <row r="8608">
          <cell r="A8608" t="str">
            <v>15.018.0946-0</v>
          </cell>
          <cell r="B8608" t="str">
            <v>Idem item 15.018.0938, 100 x 75mm</v>
          </cell>
          <cell r="C8608" t="str">
            <v>un</v>
          </cell>
        </row>
        <row r="8609">
          <cell r="A8609" t="str">
            <v>15.018.0947-0</v>
          </cell>
          <cell r="B8609" t="str">
            <v>Idem item 15.018.0938, 150 x 75mm</v>
          </cell>
          <cell r="C8609" t="str">
            <v>un</v>
          </cell>
        </row>
        <row r="8610">
          <cell r="A8610" t="str">
            <v>15.018.0948-0</v>
          </cell>
          <cell r="B8610" t="str">
            <v>Idem item 15.018.0938, 200 x 75mm</v>
          </cell>
          <cell r="C8610" t="str">
            <v>un</v>
          </cell>
        </row>
        <row r="8611">
          <cell r="A8611" t="str">
            <v>15.018.0950-0</v>
          </cell>
          <cell r="B8611" t="str">
            <v>Idem item 15.018.0938, 300 x 75mm</v>
          </cell>
          <cell r="C8611" t="str">
            <v>un</v>
          </cell>
        </row>
        <row r="8612">
          <cell r="A8612" t="str">
            <v>15.018.0951-0</v>
          </cell>
          <cell r="B8612" t="str">
            <v>Idem item 15.018.0938, 400 x 75mm</v>
          </cell>
          <cell r="C8612" t="str">
            <v>un</v>
          </cell>
        </row>
        <row r="8613">
          <cell r="A8613" t="str">
            <v>15.018.0952-0</v>
          </cell>
          <cell r="B8613" t="str">
            <v>Idem item 15.018.0938, 100 x 100mm</v>
          </cell>
          <cell r="C8613" t="str">
            <v>un</v>
          </cell>
        </row>
        <row r="8614">
          <cell r="A8614" t="str">
            <v>15.018.0953-0</v>
          </cell>
          <cell r="B8614" t="str">
            <v>Idem item 15.018.0938, 150 x 100mm</v>
          </cell>
          <cell r="C8614" t="str">
            <v>un</v>
          </cell>
        </row>
        <row r="8615">
          <cell r="A8615" t="str">
            <v>15.018.0954-0</v>
          </cell>
          <cell r="B8615" t="str">
            <v>Idem item 15.018.0938, 200 x 100mm</v>
          </cell>
          <cell r="C8615" t="str">
            <v>un</v>
          </cell>
        </row>
        <row r="8616">
          <cell r="A8616" t="str">
            <v>15.018.0956-0</v>
          </cell>
          <cell r="B8616" t="str">
            <v>Idem item 15.018.0938, 300 x 100mm</v>
          </cell>
          <cell r="C8616" t="str">
            <v>un</v>
          </cell>
        </row>
        <row r="8617">
          <cell r="A8617" t="str">
            <v>15.018.0957-0</v>
          </cell>
          <cell r="B8617" t="str">
            <v>Idem item 15.018.0938, 400 x 100mm</v>
          </cell>
          <cell r="C8617" t="str">
            <v>un</v>
          </cell>
        </row>
        <row r="8618">
          <cell r="A8618" t="str">
            <v>15.018.0958-0</v>
          </cell>
          <cell r="B8618" t="str">
            <v>Terminal de fechamento, para eletrocalha perfurada ou lisa, 50 x 50mm, com saída para tubo. FORNECIMENTO e COLOCAÇÃO</v>
          </cell>
          <cell r="C8618" t="str">
            <v>un</v>
          </cell>
        </row>
        <row r="8619">
          <cell r="A8619" t="str">
            <v>15.018.0960-0</v>
          </cell>
          <cell r="B8619" t="str">
            <v>Idem item 15.018.0958, 100 x 50mm</v>
          </cell>
          <cell r="C8619" t="str">
            <v>un</v>
          </cell>
        </row>
        <row r="8620">
          <cell r="A8620" t="str">
            <v>15.018.0961-0</v>
          </cell>
          <cell r="B8620" t="str">
            <v>Idem item 15.018.0958, 150 x 50mm</v>
          </cell>
          <cell r="C8620" t="str">
            <v>un</v>
          </cell>
        </row>
        <row r="8621">
          <cell r="A8621" t="str">
            <v>15.018.0962-0</v>
          </cell>
          <cell r="B8621" t="str">
            <v>Idem item 15.018.0958, 200 x 50mm</v>
          </cell>
          <cell r="C8621" t="str">
            <v>un</v>
          </cell>
        </row>
        <row r="8622">
          <cell r="A8622" t="str">
            <v>15.018.0964-0</v>
          </cell>
          <cell r="B8622" t="str">
            <v>Idem item 15.018.0958, 300 x 50mm</v>
          </cell>
          <cell r="C8622" t="str">
            <v>un</v>
          </cell>
        </row>
        <row r="8623">
          <cell r="A8623" t="str">
            <v>15.018.0965-0</v>
          </cell>
          <cell r="B8623" t="str">
            <v>Idem item 15.018.0958, 400 x 50mm</v>
          </cell>
          <cell r="C8623" t="str">
            <v>un</v>
          </cell>
        </row>
        <row r="8624">
          <cell r="A8624" t="str">
            <v>15.018.0966-0</v>
          </cell>
          <cell r="B8624" t="str">
            <v>Idem item 15.018.0958, 100 x 75mm</v>
          </cell>
          <cell r="C8624" t="str">
            <v>un</v>
          </cell>
        </row>
        <row r="8625">
          <cell r="A8625" t="str">
            <v>15.018.0967-0</v>
          </cell>
          <cell r="B8625" t="str">
            <v>Idem item 15.018.0958, 150 x 75mm</v>
          </cell>
          <cell r="C8625" t="str">
            <v>un</v>
          </cell>
        </row>
        <row r="8626">
          <cell r="A8626" t="str">
            <v>15.018.0968-0</v>
          </cell>
          <cell r="B8626" t="str">
            <v>Idem item 15.018.0958, 200 x 75mm</v>
          </cell>
          <cell r="C8626" t="str">
            <v>un</v>
          </cell>
        </row>
        <row r="8627">
          <cell r="A8627" t="str">
            <v>15.018.0970-0</v>
          </cell>
          <cell r="B8627" t="str">
            <v>Idem item 15.018.0958, 300 x 75mm</v>
          </cell>
          <cell r="C8627" t="str">
            <v>un</v>
          </cell>
        </row>
        <row r="8628">
          <cell r="A8628" t="str">
            <v>15.018.0971-0</v>
          </cell>
          <cell r="B8628" t="str">
            <v>Idem item 15.018.0958, 400 x 75mm</v>
          </cell>
          <cell r="C8628" t="str">
            <v>un</v>
          </cell>
        </row>
        <row r="8629">
          <cell r="A8629" t="str">
            <v>15.018.0972-0</v>
          </cell>
          <cell r="B8629" t="str">
            <v>Idem item 15.018.0958, 100 x 100mm</v>
          </cell>
          <cell r="C8629" t="str">
            <v>un</v>
          </cell>
        </row>
        <row r="8630">
          <cell r="A8630" t="str">
            <v>15.018.0973-0</v>
          </cell>
          <cell r="B8630" t="str">
            <v>Idem item 15.018.0958, 150 x 100mm</v>
          </cell>
          <cell r="C8630" t="str">
            <v>un</v>
          </cell>
        </row>
        <row r="8631">
          <cell r="A8631" t="str">
            <v>15.018.0974-0</v>
          </cell>
          <cell r="B8631" t="str">
            <v>Idem item 15.018.0958, 200 x 100mm</v>
          </cell>
          <cell r="C8631" t="str">
            <v>un</v>
          </cell>
        </row>
        <row r="8632">
          <cell r="A8632" t="str">
            <v>15.018.0976-0</v>
          </cell>
          <cell r="B8632" t="str">
            <v>Idem item 15.018.0958, 300 x 100mm</v>
          </cell>
          <cell r="C8632" t="str">
            <v>un</v>
          </cell>
        </row>
        <row r="8633">
          <cell r="A8633" t="str">
            <v>15.018.0977-0</v>
          </cell>
          <cell r="B8633" t="str">
            <v>Idem item 15.018.0958, 400 x 100mm</v>
          </cell>
          <cell r="C8633" t="str">
            <v>un</v>
          </cell>
        </row>
        <row r="8634">
          <cell r="A8634" t="str">
            <v>15.018.0978-0</v>
          </cell>
          <cell r="B8634" t="str">
            <v>Acoplamento em painel, para eletrocalha perfurada ou lisa, 50 x 50mm. FORNECIMENTO e COLOCAÇÃO</v>
          </cell>
          <cell r="C8634" t="str">
            <v>un</v>
          </cell>
        </row>
        <row r="8635">
          <cell r="A8635" t="str">
            <v>15.018.0980-0</v>
          </cell>
          <cell r="B8635" t="str">
            <v>Idem item 15.018.0978, 100 x 50mm</v>
          </cell>
          <cell r="C8635" t="str">
            <v>un</v>
          </cell>
        </row>
        <row r="8636">
          <cell r="A8636" t="str">
            <v>15.018.0981-0</v>
          </cell>
          <cell r="B8636" t="str">
            <v>Idem item 15.018.0978, 150 x 50mm</v>
          </cell>
          <cell r="C8636" t="str">
            <v>un</v>
          </cell>
        </row>
        <row r="8637">
          <cell r="A8637" t="str">
            <v>15.018.0982-0</v>
          </cell>
          <cell r="B8637" t="str">
            <v>Idem item 15.018.0978, 200 x 50mm</v>
          </cell>
          <cell r="C8637" t="str">
            <v>un</v>
          </cell>
        </row>
        <row r="8638">
          <cell r="A8638" t="str">
            <v>15.018.0984-0</v>
          </cell>
          <cell r="B8638" t="str">
            <v>Idem item 15.018.0978, 300 x 50mm</v>
          </cell>
          <cell r="C8638" t="str">
            <v>un</v>
          </cell>
        </row>
        <row r="8639">
          <cell r="A8639" t="str">
            <v>15.018.0985-0</v>
          </cell>
          <cell r="B8639" t="str">
            <v>Idem item 15.018.0978, 400 x 50mm</v>
          </cell>
          <cell r="C8639" t="str">
            <v>un</v>
          </cell>
        </row>
        <row r="8640">
          <cell r="A8640" t="str">
            <v>15.018.0986-0</v>
          </cell>
          <cell r="B8640" t="str">
            <v>Idem item 15.018.0978, 100 x 75mm</v>
          </cell>
          <cell r="C8640" t="str">
            <v>un</v>
          </cell>
        </row>
        <row r="8641">
          <cell r="A8641" t="str">
            <v>15.018.0987-0</v>
          </cell>
          <cell r="B8641" t="str">
            <v>Idem item 15.018.0978, 150 x 75mm</v>
          </cell>
          <cell r="C8641" t="str">
            <v>un</v>
          </cell>
        </row>
        <row r="8642">
          <cell r="A8642" t="str">
            <v>15.018.0988-0</v>
          </cell>
          <cell r="B8642" t="str">
            <v>Idem item 15.018.0978, 200 x 75mm</v>
          </cell>
          <cell r="C8642" t="str">
            <v>un</v>
          </cell>
        </row>
        <row r="8643">
          <cell r="A8643" t="str">
            <v>15.018.0990-0</v>
          </cell>
          <cell r="B8643" t="str">
            <v>Idem item 15.018.0978, 300 x 75mm</v>
          </cell>
          <cell r="C8643" t="str">
            <v>un</v>
          </cell>
        </row>
        <row r="8644">
          <cell r="A8644" t="str">
            <v>15.018.0991-0</v>
          </cell>
          <cell r="B8644" t="str">
            <v>Idem item 15.018.0978, 400 x 75mm</v>
          </cell>
          <cell r="C8644" t="str">
            <v>un</v>
          </cell>
        </row>
        <row r="8645">
          <cell r="A8645" t="str">
            <v>15.018.0992-0</v>
          </cell>
          <cell r="B8645" t="str">
            <v>Idem item 15.018.0978, 100 x 100mm</v>
          </cell>
          <cell r="C8645" t="str">
            <v>un</v>
          </cell>
        </row>
        <row r="8646">
          <cell r="A8646" t="str">
            <v>15.018.0993-0</v>
          </cell>
          <cell r="B8646" t="str">
            <v>Idem item 15.018.0978, 150 x 100mm</v>
          </cell>
          <cell r="C8646" t="str">
            <v>un</v>
          </cell>
        </row>
        <row r="8647">
          <cell r="A8647" t="str">
            <v>15.018.0994-0</v>
          </cell>
          <cell r="B8647" t="str">
            <v>Idem item 15.018.0978, 200 x 100mm</v>
          </cell>
          <cell r="C8647" t="str">
            <v>un</v>
          </cell>
        </row>
        <row r="8648">
          <cell r="A8648" t="str">
            <v>15.018.0996-0</v>
          </cell>
          <cell r="B8648" t="str">
            <v>Idem item 15.018.0978, 300 x 100mm</v>
          </cell>
          <cell r="C8648" t="str">
            <v>un</v>
          </cell>
        </row>
        <row r="8649">
          <cell r="A8649" t="str">
            <v>15.018.0997-0</v>
          </cell>
          <cell r="B8649" t="str">
            <v>Idem item 15.018.0978, 400 x 100mm</v>
          </cell>
          <cell r="C8649" t="str">
            <v>un</v>
          </cell>
        </row>
        <row r="8650">
          <cell r="A8650" t="str">
            <v>15.018.0998-0</v>
          </cell>
          <cell r="B8650" t="str">
            <v>Gotejador para eletrocalha perfurada ou lisa, 50 x 50mm. FORNECIMENTO e COLOCAÇÃO</v>
          </cell>
          <cell r="C8650" t="str">
            <v>un</v>
          </cell>
        </row>
        <row r="8651">
          <cell r="A8651" t="str">
            <v>15.018.1000-0</v>
          </cell>
          <cell r="B8651" t="str">
            <v>Idem item 15.018.0998, 100 x 50mm</v>
          </cell>
          <cell r="C8651" t="str">
            <v>un</v>
          </cell>
        </row>
        <row r="8652">
          <cell r="A8652" t="str">
            <v>15.018.1001-0</v>
          </cell>
          <cell r="B8652" t="str">
            <v>Idem item 15.018.0998, 150 x 50mm</v>
          </cell>
          <cell r="C8652" t="str">
            <v>un</v>
          </cell>
        </row>
        <row r="8653">
          <cell r="A8653" t="str">
            <v>15.018.1002-0</v>
          </cell>
          <cell r="B8653" t="str">
            <v>Idem item 15.018.0998, 200 x 50mm</v>
          </cell>
          <cell r="C8653" t="str">
            <v>un</v>
          </cell>
        </row>
        <row r="8654">
          <cell r="A8654" t="str">
            <v>15.018.1004-0</v>
          </cell>
          <cell r="B8654" t="str">
            <v>Idem item 15.018.0998, 300 x 50mm</v>
          </cell>
          <cell r="C8654" t="str">
            <v>un</v>
          </cell>
        </row>
        <row r="8655">
          <cell r="A8655" t="str">
            <v>15.018.1005-0</v>
          </cell>
          <cell r="B8655" t="str">
            <v>Idem item 15.018.0998, 400 x 50mm</v>
          </cell>
          <cell r="C8655" t="str">
            <v>un</v>
          </cell>
        </row>
        <row r="8656">
          <cell r="A8656" t="str">
            <v>15.018.1006-0</v>
          </cell>
          <cell r="B8656" t="str">
            <v>Idem item 15.018.0998, 100 x 75mm</v>
          </cell>
          <cell r="C8656" t="str">
            <v>un</v>
          </cell>
        </row>
        <row r="8657">
          <cell r="A8657" t="str">
            <v>15.018.1007-0</v>
          </cell>
          <cell r="B8657" t="str">
            <v>Idem item 15.018.0998, 150 x 75mm</v>
          </cell>
          <cell r="C8657" t="str">
            <v>un</v>
          </cell>
        </row>
        <row r="8658">
          <cell r="A8658" t="str">
            <v>15.018.1008-0</v>
          </cell>
          <cell r="B8658" t="str">
            <v>Idem item 15.018.0998, 200 x 75mm</v>
          </cell>
          <cell r="C8658" t="str">
            <v>un</v>
          </cell>
        </row>
        <row r="8659">
          <cell r="A8659" t="str">
            <v>15.018.1010-0</v>
          </cell>
          <cell r="B8659" t="str">
            <v>Idem item 15.018.0998, 300 x 75mm</v>
          </cell>
          <cell r="C8659" t="str">
            <v>un</v>
          </cell>
        </row>
        <row r="8660">
          <cell r="A8660" t="str">
            <v>15.018.1011-0</v>
          </cell>
          <cell r="B8660" t="str">
            <v>Idem item 15.018.0998, 400 x 75mm</v>
          </cell>
          <cell r="C8660" t="str">
            <v>un</v>
          </cell>
        </row>
        <row r="8661">
          <cell r="A8661" t="str">
            <v>15.018.1012-0</v>
          </cell>
          <cell r="B8661" t="str">
            <v>Idem item 15.018.0998, 100 x 100mm</v>
          </cell>
          <cell r="C8661" t="str">
            <v>un</v>
          </cell>
        </row>
        <row r="8662">
          <cell r="A8662" t="str">
            <v>15.018.1013-0</v>
          </cell>
          <cell r="B8662" t="str">
            <v>Idem item 15.018.0998, 150 x 100mm</v>
          </cell>
          <cell r="C8662" t="str">
            <v>un</v>
          </cell>
        </row>
        <row r="8663">
          <cell r="A8663" t="str">
            <v>15.018.1014-0</v>
          </cell>
          <cell r="B8663" t="str">
            <v>Idem item 15.018.0998, 200 x 100mm</v>
          </cell>
          <cell r="C8663" t="str">
            <v>un</v>
          </cell>
        </row>
        <row r="8664">
          <cell r="A8664" t="str">
            <v>15.018.1016-0</v>
          </cell>
          <cell r="B8664" t="str">
            <v>Idem item 15.018.0998, 300 x 100mm</v>
          </cell>
          <cell r="C8664" t="str">
            <v>un</v>
          </cell>
        </row>
        <row r="8665">
          <cell r="A8665" t="str">
            <v>15.018.1017-0</v>
          </cell>
          <cell r="B8665" t="str">
            <v>Idem item 15.018.0998, 400 x 100mm</v>
          </cell>
          <cell r="C8665" t="str">
            <v>un</v>
          </cell>
        </row>
        <row r="8666">
          <cell r="A8666" t="str">
            <v>15.019.0010-0</v>
          </cell>
          <cell r="B8666" t="str">
            <v>Tomada de piso, simples, em corpo de alumínio fundido e tampa em latão polido, 30A/380V.  FORNECIMENTO e COLOCAÇÃO</v>
          </cell>
          <cell r="C8666" t="str">
            <v>un</v>
          </cell>
        </row>
        <row r="8667">
          <cell r="A8667" t="str">
            <v>15.019.0015-0</v>
          </cell>
          <cell r="B8667" t="str">
            <v>Tomada dupla de piso, em corpo de alumínio fundido e tampa em latão polido, 30A/380V.  FORNECIMENTO e COLOCAÇÃO</v>
          </cell>
          <cell r="C8667" t="str">
            <v>un</v>
          </cell>
        </row>
        <row r="8668">
          <cell r="A8668" t="str">
            <v>15.019.0020-0</v>
          </cell>
          <cell r="B8668" t="str">
            <v>Interruptor de embutir com 1 tecla simples fosforescente e placa.  FORNECIMENTO e COLOCAÇÃO</v>
          </cell>
          <cell r="C8668" t="str">
            <v>un</v>
          </cell>
        </row>
        <row r="8669">
          <cell r="A8669" t="str">
            <v>15.019.0025-0</v>
          </cell>
          <cell r="B8669" t="str">
            <v>Interruptor de embutir com 2 teclas simples fosforescentes e placa. FORNECIMENTO e COLOCAÇÃO</v>
          </cell>
          <cell r="C8669" t="str">
            <v>un</v>
          </cell>
        </row>
        <row r="8670">
          <cell r="A8670" t="str">
            <v>15.019.0030-0</v>
          </cell>
          <cell r="B8670" t="str">
            <v>Interruptor de embutir com 3 teclas simples fosforescentes e placa. FORNECIMENTO e COLOCAÇÃO</v>
          </cell>
          <cell r="C8670" t="str">
            <v>un</v>
          </cell>
        </row>
        <row r="8671">
          <cell r="A8671" t="str">
            <v>15.019.0035-0</v>
          </cell>
          <cell r="B8671" t="str">
            <v>Interruptor THREE-WAY de embutir com tecla fosforescente, inclusive placa. FORNECIMENTO e COLOCAÇÃO</v>
          </cell>
          <cell r="C8671" t="str">
            <v>un</v>
          </cell>
        </row>
        <row r="8672">
          <cell r="A8672" t="str">
            <v>15.019.0040-0</v>
          </cell>
          <cell r="B8672" t="str">
            <v>Interruptor com 1 tecla simples e tomada 2P + T, 10A/250V, padrão brasileiro, de embutir, com placa de 4” x 2”. FORNECIMENTO e COLOCAÇÃO</v>
          </cell>
          <cell r="C8672" t="str">
            <v>un</v>
          </cell>
        </row>
        <row r="8673">
          <cell r="A8673" t="str">
            <v>15.019.0045-0</v>
          </cell>
          <cell r="B8673" t="str">
            <v>Interruptor com 2 teclas simples e tomada 2P + T, 10A/250V, padrão brasileiro, de embutir, com placa de 4” x 2”. FORNECIMENTO e COLOCAÇÃO</v>
          </cell>
          <cell r="C8673" t="str">
            <v>un</v>
          </cell>
        </row>
        <row r="8674">
          <cell r="A8674" t="str">
            <v>15.019.0050-0</v>
          </cell>
          <cell r="B8674" t="str">
            <v>Tomada elétrica 2P + T, 10A/250V, padrão brasileiro, de embutir, com placa 4” x 2”. FORNECIMENTO e COLOCAÇÃO</v>
          </cell>
          <cell r="C8674" t="str">
            <v>un</v>
          </cell>
        </row>
        <row r="8675">
          <cell r="A8675" t="str">
            <v>15.019.0055-0</v>
          </cell>
          <cell r="B8675" t="str">
            <v>Tomada elétrica 2P + T, 10A/250V, padrão brasileiro, de sobrepor. FORNECIMENTO e COLOCAÇÃO</v>
          </cell>
          <cell r="C8675" t="str">
            <v>un</v>
          </cell>
        </row>
        <row r="8676">
          <cell r="A8676" t="str">
            <v>15.019.0060-0</v>
          </cell>
          <cell r="B8676" t="str">
            <v>Tomada de baquelite, de sobrepor, revestida de borracha, tripolar, 15A. FORNECIMENTO e COLOCAÇÃO</v>
          </cell>
          <cell r="C8676" t="str">
            <v>un</v>
          </cell>
        </row>
        <row r="8677">
          <cell r="A8677" t="str">
            <v>15.019.0065-0</v>
          </cell>
          <cell r="B8677" t="str">
            <v>Tomada elétrica 2P + T, 20A/250V, padrão brasileiro, de embutir, com placa 4” x 2”, inclusive caixa de distribuição e 2 disjuntores monofásicos de 10 a 30A. FORNECIMENTO e COLOCAÇÃO</v>
          </cell>
          <cell r="C8677" t="str">
            <v>un</v>
          </cell>
        </row>
        <row r="8678">
          <cell r="A8678" t="str">
            <v>15.019.0068-0</v>
          </cell>
          <cell r="B8678" t="str">
            <v>Tomada 4 pinos, de sobrepor, completa, para telefone. FORNECIMENTO e COLOCAÇÃO</v>
          </cell>
          <cell r="C8678" t="str">
            <v>un</v>
          </cell>
        </row>
        <row r="8679">
          <cell r="A8679" t="str">
            <v>15.019.0069-0</v>
          </cell>
          <cell r="B8679" t="str">
            <v>Tomada 4 pinos, de embutir, completa, para telefone. FORNECIMENTO e COLOCAÇÃO</v>
          </cell>
          <cell r="C8679" t="str">
            <v>un</v>
          </cell>
        </row>
        <row r="8680">
          <cell r="A8680" t="str">
            <v>15.019.0081-0</v>
          </cell>
          <cell r="B8680" t="str">
            <v>Tomada tipo RJ11, de sobrepor, completa, para telefone. FORNECIMENTO e COLOCAÇÃO</v>
          </cell>
          <cell r="C8680" t="str">
            <v>un</v>
          </cell>
        </row>
        <row r="8681">
          <cell r="A8681" t="str">
            <v>15.019.0082-0</v>
          </cell>
          <cell r="B8681" t="str">
            <v>Tomada tipo RJ11, de embutir, completa, para telefone. FORNECIMENTO e COLOCAÇÃO</v>
          </cell>
          <cell r="C8681" t="str">
            <v>un</v>
          </cell>
        </row>
        <row r="8682">
          <cell r="A8682" t="str">
            <v>15.019.0090-0</v>
          </cell>
          <cell r="B8682" t="str">
            <v>Tomada tipo RJ45, de sobrepor, completa, para lógica. FORNECIMENTO e COLOCAÇÃO</v>
          </cell>
          <cell r="C8682" t="str">
            <v>un</v>
          </cell>
        </row>
        <row r="8683">
          <cell r="A8683" t="str">
            <v>15.019.0095-0</v>
          </cell>
          <cell r="B8683" t="str">
            <v>Tomada tipo RJ45, de embutir, completa, para lógica. FORNECIMENTO e COLOCAÇÃO</v>
          </cell>
          <cell r="C8683" t="str">
            <v>un</v>
          </cell>
        </row>
        <row r="8684">
          <cell r="A8684" t="str">
            <v>15.019.0100-0</v>
          </cell>
          <cell r="B8684" t="str">
            <v>Tomada coaxial, de sobrepor, completa, para antena de TV. FORNECIMENTO e COLOCAÇÃO</v>
          </cell>
          <cell r="C8684" t="str">
            <v>un</v>
          </cell>
        </row>
        <row r="8685">
          <cell r="A8685" t="str">
            <v>15.019.0110-0</v>
          </cell>
          <cell r="B8685" t="str">
            <v>Tomada coaxial, de embutir, completa, para antena de TV. FORNECIMENTO e COLOCAÇÃO</v>
          </cell>
          <cell r="C8685" t="str">
            <v>un</v>
          </cell>
        </row>
        <row r="8686">
          <cell r="A8686" t="str">
            <v>15.020.0010-0</v>
          </cell>
          <cell r="B8686" t="str">
            <v>Receptáculo de louça para pendente.  FORNECIMENTO e COLOCAÇÃO</v>
          </cell>
          <cell r="C8686" t="str">
            <v>un</v>
          </cell>
        </row>
        <row r="8687">
          <cell r="A8687" t="str">
            <v>15.020.0016-0</v>
          </cell>
          <cell r="B8687" t="str">
            <v>Obs.: 1) Vide lâmpada, também, na família 21.045
2) Vide reatores na família 18.250 e 21.046
 Lâmpada incandescente, de 15W. FORNECIMENTO e COLOCAÇÃO</v>
          </cell>
          <cell r="C8687" t="str">
            <v>un</v>
          </cell>
        </row>
        <row r="8688">
          <cell r="A8688" t="str">
            <v>15.020.0017-0</v>
          </cell>
          <cell r="B8688" t="str">
            <v>Idem item 15.020.0016, de 20 W</v>
          </cell>
          <cell r="C8688" t="str">
            <v>un</v>
          </cell>
        </row>
        <row r="8689">
          <cell r="A8689" t="str">
            <v>15.020.0018-0</v>
          </cell>
          <cell r="B8689" t="str">
            <v>Idem item 15.020.0016, de 40W</v>
          </cell>
          <cell r="C8689" t="str">
            <v>un</v>
          </cell>
        </row>
        <row r="8690">
          <cell r="A8690" t="str">
            <v>15.020.0019-0</v>
          </cell>
          <cell r="B8690" t="str">
            <v>Idem item 15.020.0016, de 60W</v>
          </cell>
          <cell r="C8690" t="str">
            <v>un</v>
          </cell>
        </row>
        <row r="8691">
          <cell r="A8691" t="str">
            <v>15.020.0022-0</v>
          </cell>
          <cell r="B8691" t="str">
            <v>Idem item 15.020.0016, de 100W</v>
          </cell>
          <cell r="C8691" t="str">
            <v>un</v>
          </cell>
        </row>
        <row r="8692">
          <cell r="A8692" t="str">
            <v>15.020.0023-0</v>
          </cell>
          <cell r="B8692" t="str">
            <v>Idem item 15.020.0016, de 150W</v>
          </cell>
          <cell r="C8692" t="str">
            <v>un</v>
          </cell>
        </row>
        <row r="8693">
          <cell r="A8693" t="str">
            <v>15.020.0024-0</v>
          </cell>
          <cell r="B8693" t="str">
            <v>Idem item 15.020.0016, de 200W</v>
          </cell>
          <cell r="C8693" t="str">
            <v>un</v>
          </cell>
        </row>
        <row r="8694">
          <cell r="A8694" t="str">
            <v>15.020.0026-0</v>
          </cell>
          <cell r="B8694" t="str">
            <v>Idem item 15.020.0016, de 300W</v>
          </cell>
          <cell r="C8694" t="str">
            <v>un</v>
          </cell>
        </row>
        <row r="8695">
          <cell r="A8695" t="str">
            <v>15.020.0027-0</v>
          </cell>
          <cell r="B8695" t="str">
            <v>Lâmpada incandescente halógena, de 50W – 12V. FORNECIMENTO e COLOCAÇÃO</v>
          </cell>
          <cell r="C8695" t="str">
            <v>un</v>
          </cell>
        </row>
        <row r="8696">
          <cell r="A8696" t="str">
            <v>15.020.0028-0</v>
          </cell>
          <cell r="B8696" t="str">
            <v>Idem item 15.020.0027, de 20W</v>
          </cell>
          <cell r="C8696" t="str">
            <v>un</v>
          </cell>
        </row>
        <row r="8697">
          <cell r="A8697" t="str">
            <v>15.020.0029-0</v>
          </cell>
          <cell r="B8697" t="str">
            <v>Lâmpada fluorescente tubular, de 40W.  FORNECIMENTO e COLOCAÇÃO</v>
          </cell>
          <cell r="C8697" t="str">
            <v>un</v>
          </cell>
        </row>
        <row r="8698">
          <cell r="A8698" t="str">
            <v>15.020.0031-0</v>
          </cell>
          <cell r="B8698" t="str">
            <v>Idem item 15.020.0029, de 32W</v>
          </cell>
          <cell r="C8698" t="str">
            <v>un</v>
          </cell>
        </row>
        <row r="8699">
          <cell r="A8699" t="str">
            <v>15.020.0032-0</v>
          </cell>
          <cell r="B8699" t="str">
            <v xml:space="preserve">Idem item 15.020.0029, de 26W </v>
          </cell>
          <cell r="C8699" t="str">
            <v>un</v>
          </cell>
        </row>
        <row r="8700">
          <cell r="A8700" t="str">
            <v>15.020.0033-0</v>
          </cell>
          <cell r="B8700" t="str">
            <v xml:space="preserve">Idem item 15.020.0029, de 20W </v>
          </cell>
          <cell r="C8700" t="str">
            <v>un</v>
          </cell>
        </row>
        <row r="8701">
          <cell r="A8701" t="str">
            <v>15.020.0034-0</v>
          </cell>
          <cell r="B8701" t="str">
            <v xml:space="preserve">Idem item 15.020.0029, de 18W </v>
          </cell>
          <cell r="C8701" t="str">
            <v>un</v>
          </cell>
        </row>
        <row r="8702">
          <cell r="A8702" t="str">
            <v>15.020.0036-0</v>
          </cell>
          <cell r="B8702" t="str">
            <v>Idem item 15.020.0029, de 16W</v>
          </cell>
          <cell r="C8702" t="str">
            <v>un</v>
          </cell>
        </row>
        <row r="8703">
          <cell r="A8703" t="str">
            <v>15.020.0037-0</v>
          </cell>
          <cell r="B8703" t="str">
            <v>Idem item 15.020.0029, HO, 85W</v>
          </cell>
          <cell r="C8703" t="str">
            <v>un</v>
          </cell>
        </row>
        <row r="8704">
          <cell r="A8704" t="str">
            <v>15.020.0038-0</v>
          </cell>
          <cell r="B8704" t="str">
            <v xml:space="preserve">Idem item 15.020.0029, HO,110W </v>
          </cell>
          <cell r="C8704" t="str">
            <v>un</v>
          </cell>
        </row>
        <row r="8705">
          <cell r="A8705" t="str">
            <v>15.020.0039-0</v>
          </cell>
          <cell r="B8705" t="str">
            <v>Idem item 15.020.0029, trifósforo, de 16W</v>
          </cell>
          <cell r="C8705" t="str">
            <v>un</v>
          </cell>
        </row>
        <row r="8706">
          <cell r="A8706" t="str">
            <v>15.020.0043-0</v>
          </cell>
          <cell r="B8706" t="str">
            <v>Idem item 15.020.0029, trifósforo, de 32W</v>
          </cell>
          <cell r="C8706" t="str">
            <v>un</v>
          </cell>
        </row>
        <row r="8707">
          <cell r="A8707" t="str">
            <v>15.020.0044-0</v>
          </cell>
          <cell r="B8707" t="str">
            <v>Lâmpada vapor de mercúrio, de 70W. FORNECIMENTO e COLOCAÇÃO</v>
          </cell>
          <cell r="C8707" t="str">
            <v>un</v>
          </cell>
        </row>
        <row r="8708">
          <cell r="A8708" t="str">
            <v>15.020.0045-0</v>
          </cell>
          <cell r="B8708" t="str">
            <v>Idem item 15.020.0044, de 125W</v>
          </cell>
          <cell r="C8708" t="str">
            <v>un</v>
          </cell>
        </row>
        <row r="8709">
          <cell r="A8709" t="str">
            <v>15.020.0050-0</v>
          </cell>
          <cell r="B8709" t="str">
            <v>Idem item 15.020.0044, de 250W</v>
          </cell>
          <cell r="C8709" t="str">
            <v>un</v>
          </cell>
        </row>
        <row r="8710">
          <cell r="A8710" t="str">
            <v>15.020.0055-0</v>
          </cell>
          <cell r="B8710" t="str">
            <v>Idem item 15.020.0044, de 400W</v>
          </cell>
          <cell r="C8710" t="str">
            <v>un</v>
          </cell>
        </row>
        <row r="8711">
          <cell r="A8711" t="str">
            <v>15.020.0058-0</v>
          </cell>
          <cell r="B8711" t="str">
            <v>Lâmpada mista, de 160W.  FORNECIMENTO e COLOCAÇÃO</v>
          </cell>
          <cell r="C8711" t="str">
            <v>un</v>
          </cell>
        </row>
        <row r="8712">
          <cell r="A8712" t="str">
            <v>15.020.0060-0</v>
          </cell>
          <cell r="B8712" t="str">
            <v>Lâmpada mista, de 250W.  FORNECIMENTO e COLOCAÇÃO</v>
          </cell>
          <cell r="C8712" t="str">
            <v>un</v>
          </cell>
        </row>
        <row r="8713">
          <cell r="A8713" t="str">
            <v>15.020.0061-0</v>
          </cell>
          <cell r="B8713" t="str">
            <v>Lâmpada mista, de 500W.  FORNECIMENTO e COLOCAÇÃO</v>
          </cell>
          <cell r="C8713" t="str">
            <v>un</v>
          </cell>
        </row>
        <row r="8714">
          <cell r="A8714" t="str">
            <v>15.020.0070-0</v>
          </cell>
          <cell r="B8714" t="str">
            <v>Lâmpada de vapor de sódio de 70W – 110/220V. FORNECIMENTO e COLOCAÇÃO</v>
          </cell>
          <cell r="C8714" t="str">
            <v>un</v>
          </cell>
        </row>
        <row r="8715">
          <cell r="A8715" t="str">
            <v>15.020.0072-0</v>
          </cell>
          <cell r="B8715" t="str">
            <v>Idem item 15.020.0070, de 100W</v>
          </cell>
          <cell r="C8715" t="str">
            <v>un</v>
          </cell>
        </row>
        <row r="8716">
          <cell r="A8716" t="str">
            <v>15.020.0075-0</v>
          </cell>
          <cell r="B8716" t="str">
            <v>Idem item 15.020.0070, de 150W</v>
          </cell>
          <cell r="C8716" t="str">
            <v>un</v>
          </cell>
        </row>
        <row r="8717">
          <cell r="A8717" t="str">
            <v>15.020.0078-0</v>
          </cell>
          <cell r="B8717" t="str">
            <v>Idem item 15.020.0070, de 250W</v>
          </cell>
          <cell r="C8717" t="str">
            <v>un</v>
          </cell>
        </row>
        <row r="8718">
          <cell r="A8718" t="str">
            <v>15.020.0080-0</v>
          </cell>
          <cell r="B8718" t="str">
            <v>Idem item 15.020.0070, de 400W</v>
          </cell>
          <cell r="C8718" t="str">
            <v>un</v>
          </cell>
        </row>
        <row r="8719">
          <cell r="A8719" t="str">
            <v>15.020.0090-0</v>
          </cell>
          <cell r="B8719" t="str">
            <v>Lâmpada de vapor metálico ovóide, 250w, 220V. FORNECIMENTO e COLOCAÇÃO.</v>
          </cell>
          <cell r="C8719" t="str">
            <v>un</v>
          </cell>
        </row>
        <row r="8720">
          <cell r="A8720" t="str">
            <v>15.020.0095-0</v>
          </cell>
          <cell r="B8720" t="str">
            <v>Idem item 15.020.0090, de 400w</v>
          </cell>
          <cell r="C8720" t="str">
            <v>un</v>
          </cell>
        </row>
        <row r="8721">
          <cell r="A8721" t="str">
            <v>15.020.0100-0</v>
          </cell>
          <cell r="B8721" t="str">
            <v>Idem item 15.020.0090, de 2000w</v>
          </cell>
          <cell r="C8721" t="str">
            <v>un</v>
          </cell>
        </row>
        <row r="8722">
          <cell r="A8722" t="str">
            <v>15.020.0150-0</v>
          </cell>
          <cell r="B8722" t="str">
            <v>Lâmpada LED, bulbo, A60/DY, 4,5W, 100/240V, base E-27, FORNECIMENTO e COLOCAÇÃO</v>
          </cell>
          <cell r="C8722" t="str">
            <v>un</v>
          </cell>
        </row>
        <row r="8723">
          <cell r="A8723" t="str">
            <v>15.020.0153-0</v>
          </cell>
          <cell r="B8723" t="str">
            <v>Idem item 15.020.0150, A60/DY, 7W, 100/240V</v>
          </cell>
          <cell r="C8723" t="str">
            <v>un</v>
          </cell>
        </row>
        <row r="8724">
          <cell r="A8724" t="str">
            <v>15.020.0155-0</v>
          </cell>
          <cell r="B8724" t="str">
            <v>Idem item 15.020.0150, A60/DY, 8W, 100/240V</v>
          </cell>
          <cell r="C8724" t="str">
            <v>un</v>
          </cell>
        </row>
        <row r="8725">
          <cell r="A8725" t="str">
            <v>15.020.0158-0</v>
          </cell>
          <cell r="B8725" t="str">
            <v>Idem item 15.020.0150, A60/DY, 10,5W, 100/240V, base E-26/E27</v>
          </cell>
          <cell r="C8725" t="str">
            <v>un</v>
          </cell>
        </row>
        <row r="8726">
          <cell r="A8726" t="str">
            <v>15.020.0159-0</v>
          </cell>
          <cell r="B8726" t="str">
            <v>Idem item 15.020.0150, A60/Omni, 5W, 110/220V</v>
          </cell>
          <cell r="C8726" t="str">
            <v>un</v>
          </cell>
        </row>
        <row r="8727">
          <cell r="A8727" t="str">
            <v>15.020.0160-0</v>
          </cell>
          <cell r="B8727" t="str">
            <v>Idem item 15.020.0150, PAR20, 7W, 120V</v>
          </cell>
          <cell r="C8727" t="str">
            <v>un</v>
          </cell>
        </row>
        <row r="8728">
          <cell r="A8728" t="str">
            <v>15.020.0163-0</v>
          </cell>
          <cell r="B8728" t="str">
            <v>Idem item 15.020.0150, PAR30, 10W, 120/220V/20D</v>
          </cell>
          <cell r="C8728" t="str">
            <v>un</v>
          </cell>
        </row>
        <row r="8729">
          <cell r="A8729" t="str">
            <v>15.020.0165-0</v>
          </cell>
          <cell r="B8729" t="str">
            <v>Idem item 15.020.0150, PAR30, 13W, 120/220V</v>
          </cell>
          <cell r="C8729" t="str">
            <v>un</v>
          </cell>
        </row>
        <row r="8730">
          <cell r="A8730" t="str">
            <v>15.020.0168-0</v>
          </cell>
          <cell r="B8730" t="str">
            <v>Idem item 15.020.0150, PAR38, 16W, 120/220V</v>
          </cell>
          <cell r="C8730" t="str">
            <v>un</v>
          </cell>
        </row>
        <row r="8731">
          <cell r="A8731" t="str">
            <v>15.020.0170-0</v>
          </cell>
          <cell r="B8731" t="str">
            <v>Idem item 15.020.0150, tubular, TBDH, 9W</v>
          </cell>
          <cell r="C8731" t="str">
            <v>un</v>
          </cell>
        </row>
        <row r="8732">
          <cell r="A8732" t="str">
            <v>15.020.0173-0</v>
          </cell>
          <cell r="B8732" t="str">
            <v>Idem item 15.020.0150, tubular, TBDH, 18W</v>
          </cell>
          <cell r="C8732" t="str">
            <v>un</v>
          </cell>
        </row>
        <row r="8733">
          <cell r="A8733" t="str">
            <v>15.020.0178-0</v>
          </cell>
          <cell r="B8733" t="str">
            <v>Idem item 15.020.0150, dicróica MR16 DJ, 5W/12V</v>
          </cell>
          <cell r="C8733" t="str">
            <v>un</v>
          </cell>
        </row>
        <row r="8734">
          <cell r="A8734" t="str">
            <v>15.028.0001-0</v>
          </cell>
          <cell r="B8734" t="str">
            <v>Obs.: Vide família 18.021 para fornecimento de reservatórios - Colocação de reservatório de fibrocimento, fibra de vidro ou semelhante de 250l, inclusive peças de apoio em alvenaria e madeira serrada, e flanges de ligação hidráulica, exclusive fornecimento do reservatório.</v>
          </cell>
          <cell r="C8734" t="str">
            <v>un</v>
          </cell>
        </row>
        <row r="8735">
          <cell r="A8735" t="str">
            <v>15.028.0003-0</v>
          </cell>
          <cell r="B8735" t="str">
            <v>Idem item 15.028.0001, sendo em torno de 300l</v>
          </cell>
          <cell r="C8735" t="str">
            <v>un</v>
          </cell>
        </row>
        <row r="8736">
          <cell r="A8736" t="str">
            <v>15.028.0005-0</v>
          </cell>
          <cell r="B8736" t="str">
            <v>Idem item 15.028.0001, para 500l</v>
          </cell>
          <cell r="C8736" t="str">
            <v>un</v>
          </cell>
        </row>
        <row r="8737">
          <cell r="A8737" t="str">
            <v>15.028.0010-0</v>
          </cell>
          <cell r="B8737" t="str">
            <v>Obs.: Vide família 18.028.001 para fornecimento de reservatórios - Colocação de reservatório de fibrocimento, fibra de vidro ou semelhante de 1000l, inclusive peças de apoio em alvenaria e madeira serrada, e flanges de ligação hidráulica, exclusive fornecimento do reservatório.</v>
          </cell>
          <cell r="C8737" t="str">
            <v>un</v>
          </cell>
        </row>
        <row r="8738">
          <cell r="A8738" t="str">
            <v>15.028.0015-0</v>
          </cell>
          <cell r="B8738" t="str">
            <v>Idem item 15.028.0001, para 1500l</v>
          </cell>
          <cell r="C8738" t="str">
            <v>un</v>
          </cell>
        </row>
        <row r="8739">
          <cell r="A8739" t="str">
            <v>15.028.0017-0</v>
          </cell>
          <cell r="B8739" t="str">
            <v>Idem item 15.028.0001, para 2000l</v>
          </cell>
          <cell r="C8739" t="str">
            <v>un</v>
          </cell>
        </row>
        <row r="8740">
          <cell r="A8740" t="str">
            <v>15.028.0018-0</v>
          </cell>
          <cell r="B8740" t="str">
            <v>Idem item 15.028.0001, para 2500l</v>
          </cell>
          <cell r="C8740" t="str">
            <v>un</v>
          </cell>
        </row>
        <row r="8741">
          <cell r="A8741" t="str">
            <v>15.028.0020-0</v>
          </cell>
          <cell r="B8741" t="str">
            <v>Idem item 15.028.0001, para 3000l</v>
          </cell>
          <cell r="C8741" t="str">
            <v>un</v>
          </cell>
        </row>
        <row r="8742">
          <cell r="A8742" t="str">
            <v>15.028.0025-0</v>
          </cell>
          <cell r="B8742" t="str">
            <v>Idem item 15.028.0001, para 5000l</v>
          </cell>
          <cell r="C8742" t="str">
            <v>un</v>
          </cell>
        </row>
        <row r="8743">
          <cell r="A8743" t="str">
            <v>15.029.0010-0</v>
          </cell>
          <cell r="B8743" t="str">
            <v>Registro de gaveta, em bronze, com diâmetro de 1/2”.  FORNECIMENTO e COLOCAÇÃO</v>
          </cell>
          <cell r="C8743" t="str">
            <v>un</v>
          </cell>
        </row>
        <row r="8744">
          <cell r="A8744" t="str">
            <v>15.029.0011-A</v>
          </cell>
          <cell r="B8744" t="str">
            <v>Registro de gaveta, em bronze, com diâmetro de 3/4”.  FORNECIMENTO e COLOCAÇÃO</v>
          </cell>
          <cell r="C8744" t="str">
            <v>un</v>
          </cell>
        </row>
        <row r="8745">
          <cell r="A8745" t="str">
            <v>15.029.0012-0</v>
          </cell>
          <cell r="B8745" t="str">
            <v>Registro de gaveta, em bronze, com diâmetro de 1”.  FORNECIMENTO e COLOCAÇÃO</v>
          </cell>
          <cell r="C8745" t="str">
            <v>un</v>
          </cell>
        </row>
        <row r="8746">
          <cell r="A8746" t="str">
            <v>15.029.0013-0</v>
          </cell>
          <cell r="B8746" t="str">
            <v>Idem item 15.029.0010, com diâmetro de 1.1/4”</v>
          </cell>
          <cell r="C8746" t="str">
            <v>un</v>
          </cell>
        </row>
        <row r="8747">
          <cell r="A8747" t="str">
            <v>15.029.0014-0</v>
          </cell>
          <cell r="B8747" t="str">
            <v>Registro de gaveta, em bronze, com diâmetro de 1.1/2”.  FORNECIMENTO e COLOCAÇÃO</v>
          </cell>
          <cell r="C8747" t="str">
            <v>un</v>
          </cell>
        </row>
        <row r="8748">
          <cell r="A8748" t="str">
            <v>15.029.0015-0</v>
          </cell>
          <cell r="B8748" t="str">
            <v>Idem item 15.029.0010, com diâmetro de 2”</v>
          </cell>
          <cell r="C8748" t="str">
            <v>un</v>
          </cell>
        </row>
        <row r="8749">
          <cell r="A8749" t="str">
            <v>15.029.0016-0</v>
          </cell>
          <cell r="B8749" t="str">
            <v>Idem item 15.029.0010, com diâmetro de 2.1/2”</v>
          </cell>
          <cell r="C8749" t="str">
            <v>un</v>
          </cell>
        </row>
        <row r="8750">
          <cell r="A8750" t="str">
            <v>15.029.0017-0</v>
          </cell>
          <cell r="B8750" t="str">
            <v>Idem item 15.029.0010, com diâmetro de 3”</v>
          </cell>
          <cell r="C8750" t="str">
            <v>un</v>
          </cell>
        </row>
        <row r="8751">
          <cell r="A8751" t="str">
            <v>15.029.0018-0</v>
          </cell>
          <cell r="B8751" t="str">
            <v>Idem item 15.029.0010, com diâmetro de 4”</v>
          </cell>
          <cell r="C8751" t="str">
            <v>un</v>
          </cell>
        </row>
        <row r="8752">
          <cell r="A8752" t="str">
            <v>15.029.0019-0</v>
          </cell>
          <cell r="B8752" t="str">
            <v>Registro de esfera, em bronze, com diâmetro de 1/2”.  FORNECIMENTO e COLOCAÇÃO</v>
          </cell>
          <cell r="C8752" t="str">
            <v>un</v>
          </cell>
        </row>
        <row r="8753">
          <cell r="A8753" t="str">
            <v>15.029.0020-0</v>
          </cell>
          <cell r="B8753" t="str">
            <v>Registro de esfera, em bronze, com diâmetro de 3/4”.  FORNECIMENTO e COLOCAÇÃO</v>
          </cell>
          <cell r="C8753" t="str">
            <v>un</v>
          </cell>
        </row>
        <row r="8754">
          <cell r="A8754" t="str">
            <v>15.029.0021-0</v>
          </cell>
          <cell r="B8754" t="str">
            <v>Idem item 15.029.0019, com diâmetro de 1”</v>
          </cell>
          <cell r="C8754" t="str">
            <v>un</v>
          </cell>
        </row>
        <row r="8755">
          <cell r="A8755" t="str">
            <v>15.029.0022-0</v>
          </cell>
          <cell r="B8755" t="str">
            <v>Idem item 15.029.0019, com diâmetro de 1.1/4”</v>
          </cell>
          <cell r="C8755" t="str">
            <v>un</v>
          </cell>
        </row>
        <row r="8756">
          <cell r="A8756" t="str">
            <v>15.029.0023-0</v>
          </cell>
          <cell r="B8756" t="str">
            <v>Idem item 15.029.0019, com diâmetro de 1.1/2”</v>
          </cell>
          <cell r="C8756" t="str">
            <v>un</v>
          </cell>
        </row>
        <row r="8757">
          <cell r="A8757" t="str">
            <v>15.029.0024-0</v>
          </cell>
          <cell r="B8757" t="str">
            <v>Idem item 15.029.0019, com diâmetro de 2”</v>
          </cell>
          <cell r="C8757" t="str">
            <v>un</v>
          </cell>
        </row>
        <row r="8758">
          <cell r="A8758" t="str">
            <v>15.029.0049-0</v>
          </cell>
          <cell r="B8758" t="str">
            <v>Válvula de pé, em bronze, com diâmetro de 3/4”.  FORNECIMENTO e COLOCAÇÃO</v>
          </cell>
          <cell r="C8758" t="str">
            <v>un</v>
          </cell>
        </row>
        <row r="8759">
          <cell r="A8759" t="str">
            <v>15.029.0050-0</v>
          </cell>
          <cell r="B8759" t="str">
            <v>Idem item 15.029.0049, com diâmetro de 1”</v>
          </cell>
          <cell r="C8759" t="str">
            <v>un</v>
          </cell>
        </row>
        <row r="8760">
          <cell r="A8760" t="str">
            <v>15.029.0051-0</v>
          </cell>
          <cell r="B8760" t="str">
            <v>Idem item 15.029.0049, com diâmetro de 1.1/4”</v>
          </cell>
          <cell r="C8760" t="str">
            <v>un</v>
          </cell>
        </row>
        <row r="8761">
          <cell r="A8761" t="str">
            <v>15.029.0052-0</v>
          </cell>
          <cell r="B8761" t="str">
            <v>Idem item 15.029.0049, com diâmetro de 1.1/2”</v>
          </cell>
          <cell r="C8761" t="str">
            <v>un</v>
          </cell>
        </row>
        <row r="8762">
          <cell r="A8762" t="str">
            <v>15.029.0053-0</v>
          </cell>
          <cell r="B8762" t="str">
            <v>Idem item 15.029.0049, com diâmetro de 2”</v>
          </cell>
          <cell r="C8762" t="str">
            <v>un</v>
          </cell>
        </row>
        <row r="8763">
          <cell r="A8763" t="str">
            <v>15.029.0054-0</v>
          </cell>
          <cell r="B8763" t="str">
            <v>Idem item 15.029.0049, com diâmetro de 2.1/2”</v>
          </cell>
          <cell r="C8763" t="str">
            <v>un</v>
          </cell>
        </row>
        <row r="8764">
          <cell r="A8764" t="str">
            <v>15.029.0055-0</v>
          </cell>
          <cell r="B8764" t="str">
            <v>Idem item 15.029.0049, com diâmetro de 3”</v>
          </cell>
          <cell r="C8764" t="str">
            <v>un</v>
          </cell>
        </row>
        <row r="8765">
          <cell r="A8765" t="str">
            <v>15.029.0056-0</v>
          </cell>
          <cell r="B8765" t="str">
            <v>Idem item 15.029.0049, com diâmetro de 4”</v>
          </cell>
          <cell r="C8765" t="str">
            <v>un</v>
          </cell>
        </row>
        <row r="8766">
          <cell r="A8766" t="str">
            <v>15.029.0080-0</v>
          </cell>
          <cell r="B8766" t="str">
            <v>Válvula de retenção vertical, em bronze, com diâmetro de 3/4”.  FORNECIMENTO e COLOCAÇÃO</v>
          </cell>
          <cell r="C8766" t="str">
            <v>un</v>
          </cell>
        </row>
        <row r="8767">
          <cell r="A8767" t="str">
            <v>15.029.0081-0</v>
          </cell>
          <cell r="B8767" t="str">
            <v>Idem item 15.029.0080, com diâmetro de 1”</v>
          </cell>
          <cell r="C8767" t="str">
            <v>un</v>
          </cell>
        </row>
        <row r="8768">
          <cell r="A8768" t="str">
            <v>15.029.0082-0</v>
          </cell>
          <cell r="B8768" t="str">
            <v>Idem item 15.029.0080, com diâmetro de 1.1/4”</v>
          </cell>
          <cell r="C8768" t="str">
            <v>un</v>
          </cell>
        </row>
        <row r="8769">
          <cell r="A8769" t="str">
            <v>15.029.0083-0</v>
          </cell>
          <cell r="B8769" t="str">
            <v>Idem item 15.029.0080, com diâmetro de 1.1/2”</v>
          </cell>
          <cell r="C8769" t="str">
            <v>un</v>
          </cell>
        </row>
        <row r="8770">
          <cell r="A8770" t="str">
            <v>15.029.0084-0</v>
          </cell>
          <cell r="B8770" t="str">
            <v>Idem item 15.029.0080, com diâmetro de 2”</v>
          </cell>
          <cell r="C8770" t="str">
            <v>un</v>
          </cell>
        </row>
        <row r="8771">
          <cell r="A8771" t="str">
            <v>15.029.0085-0</v>
          </cell>
          <cell r="B8771" t="str">
            <v>Idem item 15.029.0080, com diâmetro de 2.1/2”</v>
          </cell>
          <cell r="C8771" t="str">
            <v>un</v>
          </cell>
        </row>
        <row r="8772">
          <cell r="A8772" t="str">
            <v>15.029.0086-0</v>
          </cell>
          <cell r="B8772" t="str">
            <v>Idem item 15.029.0080, com diâmetro de 3”</v>
          </cell>
          <cell r="C8772" t="str">
            <v>un</v>
          </cell>
        </row>
        <row r="8773">
          <cell r="A8773" t="str">
            <v>15.029.0087-0</v>
          </cell>
          <cell r="B8773" t="str">
            <v>Idem item 15.029.0080, com diâmetro de 4”</v>
          </cell>
          <cell r="C8773" t="str">
            <v>un</v>
          </cell>
        </row>
        <row r="8774">
          <cell r="A8774" t="str">
            <v>15.029.0100-0</v>
          </cell>
          <cell r="B8774" t="str">
            <v>Válvula de retenção horizontal, em bronze, com diâmetro de 3/4”.  FORNECIMENTO e COLOCAÇÃO</v>
          </cell>
          <cell r="C8774" t="str">
            <v>un</v>
          </cell>
        </row>
        <row r="8775">
          <cell r="A8775" t="str">
            <v>15.029.0101-0</v>
          </cell>
          <cell r="B8775" t="str">
            <v>Idem item 15.029.0100, com diâmetro de 1”</v>
          </cell>
          <cell r="C8775" t="str">
            <v>un</v>
          </cell>
        </row>
        <row r="8776">
          <cell r="A8776" t="str">
            <v>15.029.0102-0</v>
          </cell>
          <cell r="B8776" t="str">
            <v>Idem item 15.029.0100, com diâmetro de 1.1/4”</v>
          </cell>
          <cell r="C8776" t="str">
            <v>un</v>
          </cell>
        </row>
        <row r="8777">
          <cell r="A8777" t="str">
            <v>15.029.0103-0</v>
          </cell>
          <cell r="B8777" t="str">
            <v>Idem item 15.029.0100, com diâmetro de 1.1/2”</v>
          </cell>
          <cell r="C8777" t="str">
            <v>un</v>
          </cell>
        </row>
        <row r="8778">
          <cell r="A8778" t="str">
            <v>15.029.0104-0</v>
          </cell>
          <cell r="B8778" t="str">
            <v>Idem item 15.029.0100, com diâmetro de 2”</v>
          </cell>
          <cell r="C8778" t="str">
            <v>un</v>
          </cell>
        </row>
        <row r="8779">
          <cell r="A8779" t="str">
            <v>15.029.0105-0</v>
          </cell>
          <cell r="B8779" t="str">
            <v>Idem item 15.029.0100, com diâmetro de 2.1/2”</v>
          </cell>
          <cell r="C8779" t="str">
            <v>un</v>
          </cell>
        </row>
        <row r="8780">
          <cell r="A8780" t="str">
            <v>15.029.0106-0</v>
          </cell>
          <cell r="B8780" t="str">
            <v>Idem item 15.029.0100, com diâmetro de 3”</v>
          </cell>
          <cell r="C8780" t="str">
            <v>un</v>
          </cell>
        </row>
        <row r="8781">
          <cell r="A8781" t="str">
            <v>15.029.0107-0</v>
          </cell>
          <cell r="B8781" t="str">
            <v>Idem item 15.029.0100, com diâmetro de 4”</v>
          </cell>
          <cell r="C8781" t="str">
            <v>un</v>
          </cell>
        </row>
        <row r="8782">
          <cell r="A8782" t="str">
            <v>15.030.0010-0</v>
          </cell>
          <cell r="B8782" t="str">
            <v>Registro de gaveta, em PVC, soldável, com diâmetro de 20mm. FORNECIMENTO e COLOCAÇÃO</v>
          </cell>
          <cell r="C8782" t="str">
            <v>un</v>
          </cell>
        </row>
        <row r="8783">
          <cell r="A8783" t="str">
            <v>15.030.0012-0</v>
          </cell>
          <cell r="B8783" t="str">
            <v>Idem item 15.030.0010, com diâmetro de 25mm</v>
          </cell>
          <cell r="C8783" t="str">
            <v>un</v>
          </cell>
        </row>
        <row r="8784">
          <cell r="A8784" t="str">
            <v>15.030.0014-0</v>
          </cell>
          <cell r="B8784" t="str">
            <v>Idem item 15.030.0010, com diâmetro de 32mm</v>
          </cell>
          <cell r="C8784" t="str">
            <v>un</v>
          </cell>
        </row>
        <row r="8785">
          <cell r="A8785" t="str">
            <v>15.030.0016-0</v>
          </cell>
          <cell r="B8785" t="str">
            <v>Idem item 15.030.0010, com diâmetro de 40mm</v>
          </cell>
          <cell r="C8785" t="str">
            <v>un</v>
          </cell>
        </row>
        <row r="8786">
          <cell r="A8786" t="str">
            <v>15.030.0018-0</v>
          </cell>
          <cell r="B8786" t="str">
            <v>Idem item 15.030.0010, com diâmetro de 50mm</v>
          </cell>
          <cell r="C8786" t="str">
            <v>un</v>
          </cell>
        </row>
        <row r="8787">
          <cell r="A8787" t="str">
            <v>15.030.0020-0</v>
          </cell>
          <cell r="B8787" t="str">
            <v>Idem item 15.030.0010, com diâmetro de 60mm</v>
          </cell>
          <cell r="C8787" t="str">
            <v>un</v>
          </cell>
        </row>
        <row r="8788">
          <cell r="A8788" t="str">
            <v>15.030.0030-0</v>
          </cell>
          <cell r="B8788" t="str">
            <v>Registro de esfera, em PVC, soldável, com diâmetro de 20mm. FORNECIMENTO e COLOCAÇÃO</v>
          </cell>
          <cell r="C8788" t="str">
            <v>un</v>
          </cell>
        </row>
        <row r="8789">
          <cell r="A8789" t="str">
            <v>15.030.0032-0</v>
          </cell>
          <cell r="B8789" t="str">
            <v>Registro de esfera, em PVC, soldável, com diâmetro de 25mm. FORNECIMENTO e COLOCAÇÃO</v>
          </cell>
          <cell r="C8789" t="str">
            <v>un</v>
          </cell>
        </row>
        <row r="8790">
          <cell r="A8790" t="str">
            <v>15.030.0034-0</v>
          </cell>
          <cell r="B8790" t="str">
            <v>Registro de esfera, em PVC, soldável, com diâmetro de 32mm. FORNECIMENTO e COLOCAÇÃO</v>
          </cell>
          <cell r="C8790" t="str">
            <v>un</v>
          </cell>
        </row>
        <row r="8791">
          <cell r="A8791" t="str">
            <v>15.030.0036-0</v>
          </cell>
          <cell r="B8791" t="str">
            <v>Registro de esfera, em PVC, soldável, com diâmetro de 40mm. FORNECIMENTO e COLOCAÇÃO</v>
          </cell>
          <cell r="C8791" t="str">
            <v>un</v>
          </cell>
        </row>
        <row r="8792">
          <cell r="A8792" t="str">
            <v>15.030.0038-0</v>
          </cell>
          <cell r="B8792" t="str">
            <v>Registro de esfera, em PVC, soldável, com diâmetro de 50mm. FORNECIMENTO e COLOCAÇÃO</v>
          </cell>
          <cell r="C8792" t="str">
            <v>un</v>
          </cell>
        </row>
        <row r="8793">
          <cell r="A8793" t="str">
            <v>15.030.0040-0</v>
          </cell>
          <cell r="B8793" t="str">
            <v>Registro de esfera, em PVC, soldável, com diâmetro de 60mm. FORNECIMENTO e COLOCAÇÃO</v>
          </cell>
          <cell r="C8793" t="str">
            <v>un</v>
          </cell>
        </row>
        <row r="8794">
          <cell r="A8794" t="str">
            <v>15.030.0050-0</v>
          </cell>
          <cell r="B8794" t="str">
            <v>Válvula de pé, com crivo em PVC, soldável, com diâmetro de 25mm. FORNECIMENTO e COLOCAÇÃO</v>
          </cell>
          <cell r="C8794" t="str">
            <v>un</v>
          </cell>
        </row>
        <row r="8795">
          <cell r="A8795" t="str">
            <v>15.030.0052-0</v>
          </cell>
          <cell r="B8795" t="str">
            <v>Idem item 15.030.0050, com diâmetro de 32mm</v>
          </cell>
          <cell r="C8795" t="str">
            <v>un</v>
          </cell>
        </row>
        <row r="8796">
          <cell r="A8796" t="str">
            <v>15.030.0054-0</v>
          </cell>
          <cell r="B8796" t="str">
            <v>Idem item 15.030.0050, com diâmetro de 40mm</v>
          </cell>
          <cell r="C8796" t="str">
            <v>un</v>
          </cell>
        </row>
        <row r="8797">
          <cell r="A8797" t="str">
            <v>15.030.0056-0</v>
          </cell>
          <cell r="B8797" t="str">
            <v>Válvula de pé, com crivo em PVC, soldável, com diâmetro de 50mm. FORNECIMENTO e COLOCAÇÃO</v>
          </cell>
          <cell r="C8797" t="str">
            <v>un</v>
          </cell>
        </row>
        <row r="8798">
          <cell r="A8798" t="str">
            <v>15.030.0058-0</v>
          </cell>
          <cell r="B8798" t="str">
            <v>Válvula de pé, com crivo em PVC, soldável, com diâmetro de 60mm. FORNECIMENTO e COLOCAÇÃO</v>
          </cell>
          <cell r="C8798" t="str">
            <v>un</v>
          </cell>
        </row>
        <row r="8799">
          <cell r="A8799" t="str">
            <v>15.030.0070-0</v>
          </cell>
          <cell r="B8799" t="str">
            <v>Válvula de retenção vertical, em PVC, soldável, com diâmetro de 25mm. FORNECIMENTO e COLOCAÇÃO</v>
          </cell>
          <cell r="C8799" t="str">
            <v>un</v>
          </cell>
        </row>
        <row r="8800">
          <cell r="A8800" t="str">
            <v>15.030.0072-0</v>
          </cell>
          <cell r="B8800" t="str">
            <v>Válvula de retenção vertical, em PVC, soldável, com diâmetro de 32mm. FORNECIMENTO e COLOCAÇÃO</v>
          </cell>
          <cell r="C8800" t="str">
            <v>un</v>
          </cell>
        </row>
        <row r="8801">
          <cell r="A8801" t="str">
            <v>15.030.0074-0</v>
          </cell>
          <cell r="B8801" t="str">
            <v>Válvula de retenção vertical, em PVC, soldável, com diâmetro de 40mm. FORNECIMENTO e COLOCAÇÃO</v>
          </cell>
          <cell r="C8801" t="str">
            <v>un</v>
          </cell>
        </row>
        <row r="8802">
          <cell r="A8802" t="str">
            <v>15.030.0076-0</v>
          </cell>
          <cell r="B8802" t="str">
            <v>Válvula de retenção vertical, em PVC, soldável, com diâmetro de 50mm. FORNECIMENTO e COLOCAÇÃO</v>
          </cell>
          <cell r="C8802" t="str">
            <v>un</v>
          </cell>
        </row>
        <row r="8803">
          <cell r="A8803" t="str">
            <v>15.030.0078-0</v>
          </cell>
          <cell r="B8803" t="str">
            <v>Idem item 15.030.0070, com diâmetro de 60mm</v>
          </cell>
          <cell r="C8803" t="str">
            <v>un</v>
          </cell>
        </row>
        <row r="8804">
          <cell r="A8804" t="str">
            <v>15.030.0080-0</v>
          </cell>
          <cell r="B8804" t="str">
            <v>Válvula de retenção horizontal, em PVC, soldável, com diâmetro de 25mm. FORNECIMENTO e COLOCAÇÃO</v>
          </cell>
          <cell r="C8804" t="str">
            <v>un</v>
          </cell>
        </row>
        <row r="8805">
          <cell r="A8805" t="str">
            <v>15.030.0082-0</v>
          </cell>
          <cell r="B8805" t="str">
            <v>Idem item 15.030.0080, com diâmetro de 32mm</v>
          </cell>
          <cell r="C8805" t="str">
            <v>un</v>
          </cell>
        </row>
        <row r="8806">
          <cell r="A8806" t="str">
            <v>15.030.0084-0</v>
          </cell>
          <cell r="B8806" t="str">
            <v>Idem item 15.030.0080, com diâmetro de 40mm</v>
          </cell>
          <cell r="C8806" t="str">
            <v>un</v>
          </cell>
        </row>
        <row r="8807">
          <cell r="A8807" t="str">
            <v>15.030.0086-0</v>
          </cell>
          <cell r="B8807" t="str">
            <v>Idem item 15.030.0080, com diâmetro de 50mm</v>
          </cell>
          <cell r="C8807" t="str">
            <v>un</v>
          </cell>
        </row>
        <row r="8808">
          <cell r="A8808" t="str">
            <v>15.030.0088-0</v>
          </cell>
          <cell r="B8808" t="str">
            <v>Idem item 15.030.0080, com diâmetro de 60mm</v>
          </cell>
          <cell r="C8808" t="str">
            <v>un</v>
          </cell>
        </row>
        <row r="8809">
          <cell r="A8809" t="str">
            <v>15.031.0010-0</v>
          </cell>
          <cell r="B8809" t="str">
            <v>Tubo de ferro galvanizado de 1/2”, com costura, exclusive emendas, conexões, abertura e fechamento de rasgo.  FORNECIMENTO e ASSENTAMENTO</v>
          </cell>
          <cell r="C8809" t="str">
            <v>m</v>
          </cell>
        </row>
        <row r="8810">
          <cell r="A8810" t="str">
            <v>15.031.0011-0</v>
          </cell>
          <cell r="B8810" t="str">
            <v>Idem item 15.031.0010, com diâmetro de 3/4”</v>
          </cell>
          <cell r="C8810" t="str">
            <v>m</v>
          </cell>
        </row>
        <row r="8811">
          <cell r="A8811" t="str">
            <v>15.031.0012-0</v>
          </cell>
          <cell r="B8811" t="str">
            <v>Idem item 15.031.0010, com diâmetro de 1”</v>
          </cell>
          <cell r="C8811" t="str">
            <v>m</v>
          </cell>
        </row>
        <row r="8812">
          <cell r="A8812" t="str">
            <v>15.031.0013-0</v>
          </cell>
          <cell r="B8812" t="str">
            <v>Idem item 15.031.0010, com diâmetro de 1.1/4”</v>
          </cell>
          <cell r="C8812" t="str">
            <v>m</v>
          </cell>
        </row>
        <row r="8813">
          <cell r="A8813" t="str">
            <v>15.031.0014-0</v>
          </cell>
          <cell r="B8813" t="str">
            <v>Idem item 15.031.0010, com diâmetro de 1.1/2”</v>
          </cell>
          <cell r="C8813" t="str">
            <v>m</v>
          </cell>
        </row>
        <row r="8814">
          <cell r="A8814" t="str">
            <v>15.031.0015-A</v>
          </cell>
          <cell r="B8814" t="str">
            <v xml:space="preserve">Tubo de ferro galvanizado de 2”, com costura, exclusive emendas, conexões, abertura e fechamento de rasgo.  FORNECIMENTO e ASSENTAMENTO </v>
          </cell>
          <cell r="C8814" t="str">
            <v>m</v>
          </cell>
        </row>
        <row r="8815">
          <cell r="A8815" t="str">
            <v>15.031.0016-0</v>
          </cell>
          <cell r="B8815" t="str">
            <v>Idem item 15.031.0010, com diâmetro de 2.1/2”</v>
          </cell>
          <cell r="C8815" t="str">
            <v>m</v>
          </cell>
        </row>
        <row r="8816">
          <cell r="A8816" t="str">
            <v>15.031.0017-0</v>
          </cell>
          <cell r="B8816" t="str">
            <v>Idem item 15.031.0010, com diâmetro de 3”</v>
          </cell>
          <cell r="C8816" t="str">
            <v>m</v>
          </cell>
        </row>
        <row r="8817">
          <cell r="A8817" t="str">
            <v>15.031.0018-0</v>
          </cell>
          <cell r="B8817" t="str">
            <v>Idem item 15.031.0010, com diâmetro de 4”</v>
          </cell>
          <cell r="C8817" t="str">
            <v>m</v>
          </cell>
        </row>
        <row r="8818">
          <cell r="A8818" t="str">
            <v>15.031.0019-0</v>
          </cell>
          <cell r="B8818" t="str">
            <v>Tubo de ferro galvanizado de 1/2”, com costura, inclusive conexões e emendas, exclusive abertura e fechamento manual de rasgo.  FORNECIMENTO e ASSENTAMENTO</v>
          </cell>
          <cell r="C8818" t="str">
            <v>m</v>
          </cell>
        </row>
        <row r="8819">
          <cell r="A8819" t="str">
            <v>15.031.0020-0</v>
          </cell>
          <cell r="B8819" t="str">
            <v>Idem item 15.031.0019, com diâmetro de 3/4”</v>
          </cell>
          <cell r="C8819" t="str">
            <v>m</v>
          </cell>
        </row>
        <row r="8820">
          <cell r="A8820" t="str">
            <v>15.031.0021-0</v>
          </cell>
          <cell r="B8820" t="str">
            <v>Idem item 15.031.0019, com diâmetro de 1”</v>
          </cell>
          <cell r="C8820" t="str">
            <v>m</v>
          </cell>
        </row>
        <row r="8821">
          <cell r="A8821" t="str">
            <v>15.031.0022-0</v>
          </cell>
          <cell r="B8821" t="str">
            <v>Idem item 15.031.0019, com diâmetro de 1.1/4”</v>
          </cell>
          <cell r="C8821" t="str">
            <v>m</v>
          </cell>
        </row>
        <row r="8822">
          <cell r="A8822" t="str">
            <v>15.031.0023-0</v>
          </cell>
          <cell r="B8822" t="str">
            <v>Idem item 15.031.0019, com diâmetro de 1.1/2”</v>
          </cell>
          <cell r="C8822" t="str">
            <v>m</v>
          </cell>
        </row>
        <row r="8823">
          <cell r="A8823" t="str">
            <v>15.031.0024-0</v>
          </cell>
          <cell r="B8823" t="str">
            <v>Idem item 15.031.0019, com diâmetro de 2”</v>
          </cell>
          <cell r="C8823" t="str">
            <v>m</v>
          </cell>
        </row>
        <row r="8824">
          <cell r="A8824" t="str">
            <v>15.031.0025-0</v>
          </cell>
          <cell r="B8824" t="str">
            <v>Idem item 15.031.0019, com diâmetro de 2.1/2”</v>
          </cell>
          <cell r="C8824" t="str">
            <v>m</v>
          </cell>
        </row>
        <row r="8825">
          <cell r="A8825" t="str">
            <v>15.031.0026-0</v>
          </cell>
          <cell r="B8825" t="str">
            <v>Idem item 15.031.0019, com diâmetro de 3”</v>
          </cell>
          <cell r="C8825" t="str">
            <v>m</v>
          </cell>
        </row>
        <row r="8826">
          <cell r="A8826" t="str">
            <v>15.031.0027-0</v>
          </cell>
          <cell r="B8826" t="str">
            <v>Idem item 15.031.0019, com diâmetro de 4”</v>
          </cell>
          <cell r="C8826" t="str">
            <v>m</v>
          </cell>
        </row>
        <row r="8827">
          <cell r="A8827" t="str">
            <v>15.034.0010-0</v>
          </cell>
          <cell r="B8827" t="str">
            <v>Eletroduto de ferro galvanizado, tipo leve, diâmetro de 3/4”, exclusive luvas, curvas, abertura e fechamento de rasgo.  FORNECIMENTO e ASSENTAMENTO</v>
          </cell>
          <cell r="C8827" t="str">
            <v>m</v>
          </cell>
        </row>
        <row r="8828">
          <cell r="A8828" t="str">
            <v>15.034.0011-0</v>
          </cell>
          <cell r="B8828" t="str">
            <v>Idem item 15.034.0010, com diâmetro de 1”</v>
          </cell>
          <cell r="C8828" t="str">
            <v>m</v>
          </cell>
        </row>
        <row r="8829">
          <cell r="A8829" t="str">
            <v>15.034.0012-0</v>
          </cell>
          <cell r="B8829" t="str">
            <v>Idem item 15.034.0010, com diâmetro de 1.1/4”</v>
          </cell>
          <cell r="C8829" t="str">
            <v>m</v>
          </cell>
        </row>
        <row r="8830">
          <cell r="A8830" t="str">
            <v>15.034.0013-0</v>
          </cell>
          <cell r="B8830" t="str">
            <v>Idem item 15.034.0010, com diâmetro de 1.1/2”</v>
          </cell>
          <cell r="C8830" t="str">
            <v>m</v>
          </cell>
        </row>
        <row r="8831">
          <cell r="A8831" t="str">
            <v>15.034.0014-0</v>
          </cell>
          <cell r="B8831" t="str">
            <v>Idem item 15.034.0010, com diâmetro de 2”</v>
          </cell>
          <cell r="C8831" t="str">
            <v>m</v>
          </cell>
        </row>
        <row r="8832">
          <cell r="A8832" t="str">
            <v>15.034.0015-0</v>
          </cell>
          <cell r="B8832" t="str">
            <v>Idem item 15.034.0010, com diâmetro de 2.1/2”</v>
          </cell>
          <cell r="C8832" t="str">
            <v>m</v>
          </cell>
        </row>
        <row r="8833">
          <cell r="A8833" t="str">
            <v>15.034.0016-0</v>
          </cell>
          <cell r="B8833" t="str">
            <v>Idem item 15.034.0010, com diâmetro de 3”</v>
          </cell>
          <cell r="C8833" t="str">
            <v>m</v>
          </cell>
        </row>
        <row r="8834">
          <cell r="A8834" t="str">
            <v>15.034.0017-0</v>
          </cell>
          <cell r="B8834" t="str">
            <v>Idem item 15.034.0010, com diâmetro de 4”</v>
          </cell>
          <cell r="C8834" t="str">
            <v>m</v>
          </cell>
        </row>
        <row r="8835">
          <cell r="A8835" t="str">
            <v>15.034.0020-0</v>
          </cell>
          <cell r="B8835" t="str">
            <v>Eletroduto de ferro galvanizado, tipo leve, diâmetro de 3/4”, inclusive conexões e emendas, exclusive abertura e fechamento de rasgo.  FORNECIMENTO e ASSENTAMENTO</v>
          </cell>
          <cell r="C8835" t="str">
            <v>m</v>
          </cell>
        </row>
        <row r="8836">
          <cell r="A8836" t="str">
            <v>15.034.0021-0</v>
          </cell>
          <cell r="B8836" t="str">
            <v>Idem item 15.034.0020, com diâmetro de 1”</v>
          </cell>
          <cell r="C8836" t="str">
            <v>m</v>
          </cell>
        </row>
        <row r="8837">
          <cell r="A8837" t="str">
            <v>15.034.0022-0</v>
          </cell>
          <cell r="B8837" t="str">
            <v>Idem item 15.034.0020, com diâmetro de 1.1/4”</v>
          </cell>
          <cell r="C8837" t="str">
            <v>m</v>
          </cell>
        </row>
        <row r="8838">
          <cell r="A8838" t="str">
            <v>15.034.0023-0</v>
          </cell>
          <cell r="B8838" t="str">
            <v>Idem item 15.034.0020, com diâmetro de 1.1/2”</v>
          </cell>
          <cell r="C8838" t="str">
            <v>m</v>
          </cell>
        </row>
        <row r="8839">
          <cell r="A8839" t="str">
            <v>15.034.0024-0</v>
          </cell>
          <cell r="B8839" t="str">
            <v>Idem item 15.034.0020, com diâmetro de 2”</v>
          </cell>
          <cell r="C8839" t="str">
            <v>m</v>
          </cell>
        </row>
        <row r="8840">
          <cell r="A8840" t="str">
            <v>15.034.0025-0</v>
          </cell>
          <cell r="B8840" t="str">
            <v>Idem item 15.034.0020, com diâmetro de 2.1/2”</v>
          </cell>
          <cell r="C8840" t="str">
            <v>m</v>
          </cell>
        </row>
        <row r="8841">
          <cell r="A8841" t="str">
            <v>15.034.0026-0</v>
          </cell>
          <cell r="B8841" t="str">
            <v>Idem item 15.034.0020, com diâmetro de 3”</v>
          </cell>
          <cell r="C8841" t="str">
            <v>m</v>
          </cell>
        </row>
        <row r="8842">
          <cell r="A8842" t="str">
            <v>15.034.0027-0</v>
          </cell>
          <cell r="B8842" t="str">
            <v>Idem item 15.034.0020, com diâmetro de 4”</v>
          </cell>
          <cell r="C8842" t="str">
            <v>m</v>
          </cell>
        </row>
        <row r="8843">
          <cell r="A8843" t="str">
            <v>15.035.0010-0</v>
          </cell>
          <cell r="B8843" t="str">
            <v>Eletroduto de ferro galvanizado, tipo pesado, diâmetro de 1/2”, exclusive luvas, curvas, abertura e fechamento de rasgo.  FORNECIMENTO e ASSENTAMENTO</v>
          </cell>
          <cell r="C8843" t="str">
            <v>m</v>
          </cell>
        </row>
        <row r="8844">
          <cell r="A8844" t="str">
            <v>15.035.0011-0</v>
          </cell>
          <cell r="B8844" t="str">
            <v>Idem item 15.035.0010, com diâmetro de 3/4”</v>
          </cell>
          <cell r="C8844" t="str">
            <v>m</v>
          </cell>
        </row>
        <row r="8845">
          <cell r="A8845" t="str">
            <v>15.035.0012-0</v>
          </cell>
          <cell r="B8845" t="str">
            <v>Idem item 15.035.0010, com diâmetro de 1”</v>
          </cell>
          <cell r="C8845" t="str">
            <v>m</v>
          </cell>
        </row>
        <row r="8846">
          <cell r="A8846" t="str">
            <v>15.035.0013-0</v>
          </cell>
          <cell r="B8846" t="str">
            <v>Idem item 15.035.0010, com diâmetro de 1.1/4”</v>
          </cell>
          <cell r="C8846" t="str">
            <v>m</v>
          </cell>
        </row>
        <row r="8847">
          <cell r="A8847" t="str">
            <v>15.035.0014-0</v>
          </cell>
          <cell r="B8847" t="str">
            <v>Idem item 15.035.0010, com diâmetro de 1.1/2”</v>
          </cell>
          <cell r="C8847" t="str">
            <v>m</v>
          </cell>
        </row>
        <row r="8848">
          <cell r="A8848" t="str">
            <v>15.035.0015-0</v>
          </cell>
          <cell r="B8848" t="str">
            <v>Idem item 15.035.0010, com diâmetro de 2”</v>
          </cell>
          <cell r="C8848" t="str">
            <v>m</v>
          </cell>
        </row>
        <row r="8849">
          <cell r="A8849" t="str">
            <v>15.035.0016-0</v>
          </cell>
          <cell r="B8849" t="str">
            <v>Idem item 15.035.0010, com diâmetro de 2.1/2”</v>
          </cell>
          <cell r="C8849" t="str">
            <v>m</v>
          </cell>
        </row>
        <row r="8850">
          <cell r="A8850" t="str">
            <v>15.035.0017-0</v>
          </cell>
          <cell r="B8850" t="str">
            <v>Idem item 15.035.0010, com diâmetro de 3”</v>
          </cell>
          <cell r="C8850" t="str">
            <v>m</v>
          </cell>
        </row>
        <row r="8851">
          <cell r="A8851" t="str">
            <v>15.035.0020-0</v>
          </cell>
          <cell r="B8851" t="str">
            <v>Eletroduto pesado, diâmetro de 1/2”, inclusive conexões e emendas, exclusive abertura e fechamento de rasgo.  FORNECIMENTO e ASSENTAMENTO</v>
          </cell>
          <cell r="C8851" t="str">
            <v>m</v>
          </cell>
        </row>
        <row r="8852">
          <cell r="A8852" t="str">
            <v>15.035.0021-0</v>
          </cell>
          <cell r="B8852" t="str">
            <v>Idem item 15.035.0020, com diâmetro de 3/4”</v>
          </cell>
          <cell r="C8852" t="str">
            <v>m</v>
          </cell>
        </row>
        <row r="8853">
          <cell r="A8853" t="str">
            <v>15.035.0022-0</v>
          </cell>
          <cell r="B8853" t="str">
            <v>Idem item 15.035.0020, com diâmetro de 1”</v>
          </cell>
          <cell r="C8853" t="str">
            <v>m</v>
          </cell>
        </row>
        <row r="8854">
          <cell r="A8854" t="str">
            <v>15.035.0023-0</v>
          </cell>
          <cell r="B8854" t="str">
            <v>Idem item 15.035.0020, com diâmetro de 1.1/4”</v>
          </cell>
          <cell r="C8854" t="str">
            <v>m</v>
          </cell>
        </row>
        <row r="8855">
          <cell r="A8855" t="str">
            <v>15.035.0024-0</v>
          </cell>
          <cell r="B8855" t="str">
            <v>Idem item 15.035.0020, com diâmetro de 1.1/2”</v>
          </cell>
          <cell r="C8855" t="str">
            <v>m</v>
          </cell>
        </row>
        <row r="8856">
          <cell r="A8856" t="str">
            <v>15.035.0025-0</v>
          </cell>
          <cell r="B8856" t="str">
            <v>Idem item 15.035.0020, com diâmetro de 2”</v>
          </cell>
          <cell r="C8856" t="str">
            <v>m</v>
          </cell>
        </row>
        <row r="8857">
          <cell r="A8857" t="str">
            <v>15.035.0026-0</v>
          </cell>
          <cell r="B8857" t="str">
            <v>Idem item 15.035.0020, com diâmetro de 2.1/2”</v>
          </cell>
          <cell r="C8857" t="str">
            <v>m</v>
          </cell>
        </row>
        <row r="8858">
          <cell r="A8858" t="str">
            <v>15.035.0027-0</v>
          </cell>
          <cell r="B8858" t="str">
            <v>Idem item 15.035.0020, com diâmetro de 3”</v>
          </cell>
          <cell r="C8858" t="str">
            <v>m</v>
          </cell>
        </row>
        <row r="8859">
          <cell r="A8859" t="str">
            <v>15.036.0001-0</v>
          </cell>
          <cell r="B8859" t="str">
            <v>Tubo de CPVC rígido, diâmetro de 15mm, soldável, para água quente e fria, exclusive emendas, conexões, abertura e fechamento de rasgo. FORNECIMENTO e ASSENTAMENTO</v>
          </cell>
          <cell r="C8859" t="str">
            <v>m</v>
          </cell>
        </row>
        <row r="8860">
          <cell r="A8860" t="str">
            <v>15.036.0002-0</v>
          </cell>
          <cell r="B8860" t="str">
            <v>Idem item 15.036.0001, diâmetro de 22mm</v>
          </cell>
          <cell r="C8860" t="str">
            <v>m</v>
          </cell>
        </row>
        <row r="8861">
          <cell r="A8861" t="str">
            <v>15.036.0003-0</v>
          </cell>
          <cell r="B8861" t="str">
            <v>Idem item, 15.036.0001, diâmetro de 28mm</v>
          </cell>
          <cell r="C8861" t="str">
            <v>m</v>
          </cell>
        </row>
        <row r="8862">
          <cell r="A8862" t="str">
            <v>15.036.0010-0</v>
          </cell>
          <cell r="B8862" t="str">
            <v>Tubo de PVC rígido, rosqueável, para água fria, com diâmetro de 1/2”, exclusive emendas, conexões, abertura e fechameto de rasgo.  FORNECIMENTO e ASSENTAMENTO</v>
          </cell>
          <cell r="C8862" t="str">
            <v>m</v>
          </cell>
        </row>
        <row r="8863">
          <cell r="A8863" t="str">
            <v>15.036.0011-0</v>
          </cell>
          <cell r="B8863" t="str">
            <v>Idem item 15.036.0010, com diâmetro de 3/4”</v>
          </cell>
          <cell r="C8863" t="str">
            <v>m</v>
          </cell>
        </row>
        <row r="8864">
          <cell r="A8864" t="str">
            <v>15.036.0012-0</v>
          </cell>
          <cell r="B8864" t="str">
            <v>Idem item 15.036.0010, com diâmetro de 1”</v>
          </cell>
          <cell r="C8864" t="str">
            <v>m</v>
          </cell>
        </row>
        <row r="8865">
          <cell r="A8865" t="str">
            <v>15.036.0013-0</v>
          </cell>
          <cell r="B8865" t="str">
            <v>Idem item 15.036.0010, com diâmetro de 1.1/2”</v>
          </cell>
          <cell r="C8865" t="str">
            <v>m</v>
          </cell>
        </row>
        <row r="8866">
          <cell r="A8866" t="str">
            <v>15.036.0014-0</v>
          </cell>
          <cell r="B8866" t="str">
            <v>Idem item 15.036.0010, com diâmetro de 2”</v>
          </cell>
          <cell r="C8866" t="str">
            <v>m</v>
          </cell>
        </row>
        <row r="8867">
          <cell r="A8867" t="str">
            <v>15.036.0015-0</v>
          </cell>
          <cell r="B8867" t="str">
            <v>Idem item 15.036.0010, com diâmetro de 2.1/2”</v>
          </cell>
          <cell r="C8867" t="str">
            <v>m</v>
          </cell>
        </row>
        <row r="8868">
          <cell r="A8868" t="str">
            <v>15.036.0016-0</v>
          </cell>
          <cell r="B8868" t="str">
            <v>Idem item 15.036.0010, com diâmetro de 3”</v>
          </cell>
          <cell r="C8868" t="str">
            <v>m</v>
          </cell>
        </row>
        <row r="8869">
          <cell r="A8869" t="str">
            <v>15.036.0017-0</v>
          </cell>
          <cell r="B8869" t="str">
            <v>Idem item 15.036.0010, com diâmetro de 4”</v>
          </cell>
          <cell r="C8869" t="str">
            <v>m</v>
          </cell>
        </row>
        <row r="8870">
          <cell r="A8870" t="str">
            <v>15.036.0018-0</v>
          </cell>
          <cell r="B8870" t="str">
            <v>Tubo de PVC rígido, rosqueável, para água fria, com diâmetro de 1/2”, inclusive conexões e emendas, exclusive abertura e fechamento de rasgo.  FORNECIMENTO e ASSENTAMENTO</v>
          </cell>
          <cell r="C8870" t="str">
            <v>m</v>
          </cell>
        </row>
        <row r="8871">
          <cell r="A8871" t="str">
            <v>15.036.0019-0</v>
          </cell>
          <cell r="B8871" t="str">
            <v>Idem item 15.036.0018, com diâmetro de 3/4”</v>
          </cell>
          <cell r="C8871" t="str">
            <v>m</v>
          </cell>
        </row>
        <row r="8872">
          <cell r="A8872" t="str">
            <v>15.036.0020-0</v>
          </cell>
          <cell r="B8872" t="str">
            <v>Idem item 15.036.0018, com diâmetro de 1”</v>
          </cell>
          <cell r="C8872" t="str">
            <v>m</v>
          </cell>
        </row>
        <row r="8873">
          <cell r="A8873" t="str">
            <v>15.036.0021-0</v>
          </cell>
          <cell r="B8873" t="str">
            <v>Idem item 15.036.0018, com diâmetro de 1.1/4”</v>
          </cell>
          <cell r="C8873" t="str">
            <v>m</v>
          </cell>
        </row>
        <row r="8874">
          <cell r="A8874" t="str">
            <v>15.036.0022-0</v>
          </cell>
          <cell r="B8874" t="str">
            <v>Idem item 15.036.0018, com diâmetro de 1.1/2”</v>
          </cell>
          <cell r="C8874" t="str">
            <v>m</v>
          </cell>
        </row>
        <row r="8875">
          <cell r="A8875" t="str">
            <v>15.036.0023-0</v>
          </cell>
          <cell r="B8875" t="str">
            <v>Idem item 15.036.0018, com diâmetro de 2”</v>
          </cell>
          <cell r="C8875" t="str">
            <v>m</v>
          </cell>
        </row>
        <row r="8876">
          <cell r="A8876" t="str">
            <v>15.036.0024-0</v>
          </cell>
          <cell r="B8876" t="str">
            <v>Idem item 15.036.0018, com diâmetro de 2.1/2”</v>
          </cell>
          <cell r="C8876" t="str">
            <v>m</v>
          </cell>
        </row>
        <row r="8877">
          <cell r="A8877" t="str">
            <v>15.036.0025-0</v>
          </cell>
          <cell r="B8877" t="str">
            <v>Idem item 15.036.0018, com diâmetro de 3”</v>
          </cell>
          <cell r="C8877" t="str">
            <v>m</v>
          </cell>
        </row>
        <row r="8878">
          <cell r="A8878" t="str">
            <v>15.036.0026-0</v>
          </cell>
          <cell r="B8878" t="str">
            <v>Idem item 15.036.0018, com diâmetro de 4”</v>
          </cell>
          <cell r="C8878" t="str">
            <v>m</v>
          </cell>
        </row>
        <row r="8879">
          <cell r="A8879" t="str">
            <v>15.036.0027-0</v>
          </cell>
          <cell r="B8879" t="str">
            <v>Tubo de PVC rígido de 20mm, soldável, exclusive conexões, emendas, abertura e fechamento de rasgo.  FORNECIMENTO e ASSENTAMENTO</v>
          </cell>
          <cell r="C8879" t="str">
            <v>m</v>
          </cell>
        </row>
        <row r="8880">
          <cell r="A8880" t="str">
            <v>15.036.0028-0</v>
          </cell>
          <cell r="B8880" t="str">
            <v>Tubo de PVC rígido de 25mm, soldável, exclusive conexões, emendas, abertura e fechamento de rasgo.  FORNECIMENTO e ASSENTAMENTO</v>
          </cell>
          <cell r="C8880" t="str">
            <v>m</v>
          </cell>
        </row>
        <row r="8881">
          <cell r="A8881" t="str">
            <v>15.036.0029-0</v>
          </cell>
          <cell r="B8881" t="str">
            <v>Tubo de PVC rígido de 32mm, soldável, exclusive conexões, emendas, abertura e fechamento de rasgo.  FORNECIMENTO e ASSENTAMENTO</v>
          </cell>
          <cell r="C8881" t="str">
            <v>m</v>
          </cell>
        </row>
        <row r="8882">
          <cell r="A8882" t="str">
            <v>15.036.0030-0</v>
          </cell>
          <cell r="B8882" t="str">
            <v>Tubo de PVC rígido de 40mm, soldável, exclusive conexões, emendas, abertura e fechamento de rasgo.  FORNECIMENTO e ASSENTAMENTO</v>
          </cell>
          <cell r="C8882" t="str">
            <v>m</v>
          </cell>
        </row>
        <row r="8883">
          <cell r="A8883" t="str">
            <v>15.036.0031-0</v>
          </cell>
          <cell r="B8883" t="str">
            <v>Tubo de PVC rígido de 50mm, soldável, exclusive conexões, emendas, abertura e fechamento de rasgo.  FORNECIMENTO e ASSENTAMENTO</v>
          </cell>
          <cell r="C8883" t="str">
            <v>m</v>
          </cell>
        </row>
        <row r="8884">
          <cell r="A8884" t="str">
            <v>15.036.0032-0</v>
          </cell>
          <cell r="B8884" t="str">
            <v>Tubo de PVC rígido de 60mm, soldável, exclusive conexões, emendas, abertura e fechamento de rasgo.  FORNECIMENTO e ASSENTAMENTO</v>
          </cell>
          <cell r="C8884" t="str">
            <v>m</v>
          </cell>
        </row>
        <row r="8885">
          <cell r="A8885" t="str">
            <v>15.036.0033-0</v>
          </cell>
          <cell r="B8885" t="str">
            <v>Tubo de PVC rígido de 75mm, soldável, exclusive conexões, emendas, abertura e fechamento de rasgo.  FORNECIMENTO e ASSENTAMENTO</v>
          </cell>
          <cell r="C8885" t="str">
            <v>m</v>
          </cell>
        </row>
        <row r="8886">
          <cell r="A8886" t="str">
            <v>15.036.0034-0</v>
          </cell>
          <cell r="B8886" t="str">
            <v>Idem item 15.036.0027, com diâmetro de 85mm</v>
          </cell>
          <cell r="C8886" t="str">
            <v>m</v>
          </cell>
        </row>
        <row r="8887">
          <cell r="A8887" t="str">
            <v>15.036.0035-0</v>
          </cell>
          <cell r="B8887" t="str">
            <v>Idem item 15.036.0027, com diâmetro de 110mm</v>
          </cell>
          <cell r="C8887" t="str">
            <v>m</v>
          </cell>
        </row>
        <row r="8888">
          <cell r="A8888" t="str">
            <v>15.036.0036-0</v>
          </cell>
          <cell r="B8888" t="str">
            <v>Tubo de PVC rígido de 20mm, soldável, inclusive conexões e emendas, exclusive abertura e fechamento de rasgo.  FORNECIMENTO e ASSENTAMENTO</v>
          </cell>
          <cell r="C8888" t="str">
            <v>m</v>
          </cell>
        </row>
        <row r="8889">
          <cell r="A8889" t="str">
            <v>15.036.0037-A</v>
          </cell>
          <cell r="B8889" t="str">
            <v xml:space="preserve">Tubo de PVC rígido de 25mm, soldável, inclusive conexões e emendas, exclusive abertura e fechamento de rasgo.  FORNECIMENTO e ASSENTAMENTO                 </v>
          </cell>
          <cell r="C8889" t="str">
            <v>m</v>
          </cell>
        </row>
        <row r="8890">
          <cell r="A8890" t="str">
            <v>15.036.0038-A</v>
          </cell>
          <cell r="B8890" t="str">
            <v xml:space="preserve">Tubo de PVC rígido de 32mm, soldável, inclusive conexões e emendas, exclusive abertura e fechamento de rasgo.  FORNECIMENTO e ASSENTAMENTO </v>
          </cell>
          <cell r="C8890" t="str">
            <v>m</v>
          </cell>
        </row>
        <row r="8891">
          <cell r="A8891" t="str">
            <v>15.036.0039-A</v>
          </cell>
          <cell r="B8891" t="str">
            <v xml:space="preserve">Tubo de PVC rígido de 40mm, soldável, inclusive conexões e emendas, exclusive abertura e fechamento de rasgo.  FORNECIMENTO e ASSENTAMENTO     </v>
          </cell>
          <cell r="C8891" t="str">
            <v>m</v>
          </cell>
        </row>
        <row r="8892">
          <cell r="A8892" t="str">
            <v>15.036.0040-A</v>
          </cell>
          <cell r="B8892" t="str">
            <v xml:space="preserve">Tubo de PVC rígido de 50mm, soldável, inclusive conexões e emendas, exclusive abertura e fechamento de rasgo.  FORNECIMENTO e ASSENTAMENTO   </v>
          </cell>
          <cell r="C8892" t="str">
            <v>m</v>
          </cell>
        </row>
        <row r="8893">
          <cell r="A8893" t="str">
            <v>15.036.0041-0</v>
          </cell>
          <cell r="B8893" t="str">
            <v>Idem item 15.036.0036, com diâmetro de 60mm</v>
          </cell>
          <cell r="C8893" t="str">
            <v>m</v>
          </cell>
        </row>
        <row r="8894">
          <cell r="A8894" t="str">
            <v>15.036.0042-0</v>
          </cell>
          <cell r="B8894" t="str">
            <v>Idem item 15.036.0036, com diâmetro de 75mm</v>
          </cell>
          <cell r="C8894" t="str">
            <v>m</v>
          </cell>
        </row>
        <row r="8895">
          <cell r="A8895" t="str">
            <v>15.036.0043-0</v>
          </cell>
          <cell r="B8895" t="str">
            <v>Idem item 15.036.0036, com diâmetro de 85mm</v>
          </cell>
          <cell r="C8895" t="str">
            <v>m</v>
          </cell>
        </row>
        <row r="8896">
          <cell r="A8896" t="str">
            <v>15.036.0044-0</v>
          </cell>
          <cell r="B8896" t="str">
            <v>Idem item 15.036.0036, com diâmetro de 110mm</v>
          </cell>
          <cell r="C8896" t="str">
            <v>m</v>
          </cell>
        </row>
        <row r="8897">
          <cell r="A8897" t="str">
            <v>15.036.0045-0</v>
          </cell>
          <cell r="B8897" t="str">
            <v>Tubo de PVC rígido de 40mm, soldável, exclusive emendas, conexões, abertura e fechamento de rasgo.  FORNECIMENTO e ASSENTAMENTO</v>
          </cell>
          <cell r="C8897" t="str">
            <v>m</v>
          </cell>
        </row>
        <row r="8898">
          <cell r="A8898" t="str">
            <v>15.036.0046-0</v>
          </cell>
          <cell r="B8898" t="str">
            <v>Idem item 15.036.0045, com diâmetro de 50mm</v>
          </cell>
          <cell r="C8898" t="str">
            <v>m</v>
          </cell>
        </row>
        <row r="8899">
          <cell r="A8899" t="str">
            <v>15.036.0047-0</v>
          </cell>
          <cell r="B8899" t="str">
            <v>Idem item 15.036.0045, com diâmetro de 75mm</v>
          </cell>
          <cell r="C8899" t="str">
            <v>m</v>
          </cell>
        </row>
        <row r="8900">
          <cell r="A8900" t="str">
            <v>15.036.0048-0</v>
          </cell>
          <cell r="B8900" t="str">
            <v>Idem item 15.036.0045, com diâmetro de 100mm</v>
          </cell>
          <cell r="C8900" t="str">
            <v>m</v>
          </cell>
        </row>
        <row r="8901">
          <cell r="A8901" t="str">
            <v>15.036.0049-A</v>
          </cell>
          <cell r="B8901" t="str">
            <v>Tubo de PVC rígido de 40mm, soldável, inclusive conexões e emendas, exclusive abertura e fechamento de rasgo.  FORNECIMENTO e ASSENTAMENTO</v>
          </cell>
          <cell r="C8901" t="str">
            <v>m</v>
          </cell>
        </row>
        <row r="8902">
          <cell r="A8902" t="str">
            <v>15.036.0050-A</v>
          </cell>
          <cell r="B8902" t="str">
            <v xml:space="preserve">Tubo de PVC rígido de 50mm, soldável, inclusive conexões e emendas, exclusive abertura e fechamento de rasgo.  FORNECIMENTO e ASSENTAMENTO               </v>
          </cell>
          <cell r="C8902" t="str">
            <v>m</v>
          </cell>
        </row>
        <row r="8903">
          <cell r="A8903" t="str">
            <v>15.036.0051-A</v>
          </cell>
          <cell r="B8903" t="str">
            <v xml:space="preserve">Tubo de PVC rígido de 75mm, soldável, inclusive conexões e emendas, exclusive abertura e fechamento de rasgo.  FORNECIMENTO e ASSENTAMENTO               </v>
          </cell>
          <cell r="C8903" t="str">
            <v>m</v>
          </cell>
        </row>
        <row r="8904">
          <cell r="A8904" t="str">
            <v>15.036.0052-A</v>
          </cell>
          <cell r="B8904" t="str">
            <v xml:space="preserve">Tubo de PVC rígido de 100mm, soldável, inclusive conexões e emendas, exclusive abertura e fechamento de rasgo.  FORNECIMENTO e ASSENTAMENTO               </v>
          </cell>
          <cell r="C8904" t="str">
            <v>m</v>
          </cell>
        </row>
        <row r="8905">
          <cell r="A8905" t="str">
            <v>15.036.0053-0</v>
          </cell>
          <cell r="B8905" t="str">
            <v>Idem item 15.036.0049, com diâmetro de 150mm</v>
          </cell>
          <cell r="C8905" t="str">
            <v>m</v>
          </cell>
        </row>
        <row r="8906">
          <cell r="A8906" t="str">
            <v>15.036.0060-0</v>
          </cell>
          <cell r="B8906" t="str">
            <v>Eletroduto de PVC rígido rosqueável de 1/2”, exclusive luvas, curvas, abertura e fechamento de rasgo.  FORNECIMENTO e ASSENTAMENTO</v>
          </cell>
          <cell r="C8906" t="str">
            <v>m</v>
          </cell>
        </row>
        <row r="8907">
          <cell r="A8907" t="str">
            <v>15.036.0061-0</v>
          </cell>
          <cell r="B8907" t="str">
            <v>Idem item 15.036.0060, com diâmetro de 3/4”</v>
          </cell>
          <cell r="C8907" t="str">
            <v>m</v>
          </cell>
        </row>
        <row r="8908">
          <cell r="A8908" t="str">
            <v>15.036.0062-0</v>
          </cell>
          <cell r="B8908" t="str">
            <v>Idem item 15.036.0060, com diâmetro de 1”</v>
          </cell>
          <cell r="C8908" t="str">
            <v>m</v>
          </cell>
        </row>
        <row r="8909">
          <cell r="A8909" t="str">
            <v>15.036.0063-0</v>
          </cell>
          <cell r="B8909" t="str">
            <v>Idem item 15.036.0060, com diâmetro de 1.1/4”</v>
          </cell>
          <cell r="C8909" t="str">
            <v>m</v>
          </cell>
        </row>
        <row r="8910">
          <cell r="A8910" t="str">
            <v>15.036.0064-0</v>
          </cell>
          <cell r="B8910" t="str">
            <v>Idem item 15.036.0060, com diâmetro de 1.1/2”</v>
          </cell>
          <cell r="C8910" t="str">
            <v>m</v>
          </cell>
        </row>
        <row r="8911">
          <cell r="A8911" t="str">
            <v>15.036.0065-0</v>
          </cell>
          <cell r="B8911" t="str">
            <v>Idem item 15.036.0060, com diâmetro de 2”</v>
          </cell>
          <cell r="C8911" t="str">
            <v>m</v>
          </cell>
        </row>
        <row r="8912">
          <cell r="A8912" t="str">
            <v>15.036.0066-0</v>
          </cell>
          <cell r="B8912" t="str">
            <v>Idem item 15.036.0060, com diâmetro de 2.1/2”</v>
          </cell>
          <cell r="C8912" t="str">
            <v>m</v>
          </cell>
        </row>
        <row r="8913">
          <cell r="A8913" t="str">
            <v>15.036.0067-0</v>
          </cell>
          <cell r="B8913" t="str">
            <v>Idem item 15.036.0060, com diâmetro de 3”</v>
          </cell>
          <cell r="C8913" t="str">
            <v>m</v>
          </cell>
        </row>
        <row r="8914">
          <cell r="A8914" t="str">
            <v>15.036.0068-0</v>
          </cell>
          <cell r="B8914" t="str">
            <v>Idem item 15.036.0060, com diâmetro de 4”</v>
          </cell>
          <cell r="C8914" t="str">
            <v>m</v>
          </cell>
        </row>
        <row r="8915">
          <cell r="A8915" t="str">
            <v>15.036.0069-0</v>
          </cell>
          <cell r="B8915" t="str">
            <v>Eletroduto de PVC rígido rosqueável de 1/2”, inclusive conexões e emendas, exclusive abertura e fechamento de rasgo.  FORNECIMENTO e ASSENTAMENTO</v>
          </cell>
          <cell r="C8915" t="str">
            <v>m</v>
          </cell>
        </row>
        <row r="8916">
          <cell r="A8916" t="str">
            <v>15.036.0070-0</v>
          </cell>
          <cell r="B8916" t="str">
            <v>Idem item 15.036.0069, com diâmetro de 3/4”</v>
          </cell>
          <cell r="C8916" t="str">
            <v>m</v>
          </cell>
        </row>
        <row r="8917">
          <cell r="A8917" t="str">
            <v>15.036.0071-0</v>
          </cell>
          <cell r="B8917" t="str">
            <v>Idem item 15.036.0069, com diâmetro de 1”</v>
          </cell>
          <cell r="C8917" t="str">
            <v>m</v>
          </cell>
        </row>
        <row r="8918">
          <cell r="A8918" t="str">
            <v>15.036.0072-0</v>
          </cell>
          <cell r="B8918" t="str">
            <v>Idem item 15.036.0069, com diâmetro de 1.1/4”</v>
          </cell>
          <cell r="C8918" t="str">
            <v>m</v>
          </cell>
        </row>
        <row r="8919">
          <cell r="A8919" t="str">
            <v>15.036.0073-0</v>
          </cell>
          <cell r="B8919" t="str">
            <v>Idem item 15.036.0069, com diâmetro de 1.1/2”</v>
          </cell>
          <cell r="C8919" t="str">
            <v>m</v>
          </cell>
        </row>
        <row r="8920">
          <cell r="A8920" t="str">
            <v>15.036.0074-0</v>
          </cell>
          <cell r="B8920" t="str">
            <v>Idem item 15.036.0069, com diâmetro de 2”</v>
          </cell>
          <cell r="C8920" t="str">
            <v>m</v>
          </cell>
        </row>
        <row r="8921">
          <cell r="A8921" t="str">
            <v>15.036.0075-0</v>
          </cell>
          <cell r="B8921" t="str">
            <v>Idem item 15.036.0069, com diâmetro de 2.1/2”</v>
          </cell>
          <cell r="C8921" t="str">
            <v>m</v>
          </cell>
        </row>
        <row r="8922">
          <cell r="A8922" t="str">
            <v>15.036.0076-0</v>
          </cell>
          <cell r="B8922" t="str">
            <v>Idem item 15.036.0069, com diâmetro de 3”</v>
          </cell>
          <cell r="C8922" t="str">
            <v>m</v>
          </cell>
        </row>
        <row r="8923">
          <cell r="A8923" t="str">
            <v>15.036.0077-0</v>
          </cell>
          <cell r="B8923" t="str">
            <v>Idem item 15.036.0069, com diâmetro de 4”</v>
          </cell>
          <cell r="C8923" t="str">
            <v>m</v>
          </cell>
        </row>
        <row r="8924">
          <cell r="A8924" t="str">
            <v>15.036.0078-0</v>
          </cell>
          <cell r="B8924" t="str">
            <v>Eletroduto de PVC aspiral corrugado, diâmetro de 1/2", inclusive conexões e emendas. FORNECIMENTO e INSTALAÇÃO</v>
          </cell>
          <cell r="C8924" t="str">
            <v>m</v>
          </cell>
        </row>
        <row r="8925">
          <cell r="A8925" t="str">
            <v>15.036.0079-0</v>
          </cell>
          <cell r="B8925" t="str">
            <v>Idem item 15.036.0078, com diâmetro de 3/4"</v>
          </cell>
          <cell r="C8925" t="str">
            <v>m</v>
          </cell>
        </row>
        <row r="8926">
          <cell r="A8926" t="str">
            <v>15.036.0080-0</v>
          </cell>
          <cell r="B8926" t="str">
            <v>Idem item 15.036.0078, com diâmetro de 1"</v>
          </cell>
          <cell r="C8926" t="str">
            <v>m</v>
          </cell>
        </row>
        <row r="8927">
          <cell r="A8927" t="str">
            <v>15.036.0081-0</v>
          </cell>
          <cell r="B8927" t="str">
            <v>Tubo de PVC rígido de 75mm, linha reforçada, soldável, exclusive emendas, conexões, abertura e fechamento de rasgo.  FORNECIMENTO e ASSENTAMENTO</v>
          </cell>
          <cell r="C8927" t="str">
            <v>m</v>
          </cell>
        </row>
        <row r="8928">
          <cell r="A8928" t="str">
            <v>15.036.0082-0</v>
          </cell>
          <cell r="B8928" t="str">
            <v>Idem item 15.036.0080, com diâmetro de 100mm</v>
          </cell>
          <cell r="C8928" t="str">
            <v>m</v>
          </cell>
        </row>
        <row r="8929">
          <cell r="A8929" t="str">
            <v>15.036.0084-0</v>
          </cell>
          <cell r="B8929" t="str">
            <v>Idem item 15.036.0080, com diâmetro de 150mm</v>
          </cell>
          <cell r="C8929" t="str">
            <v>m</v>
          </cell>
        </row>
        <row r="8930">
          <cell r="A8930" t="str">
            <v>15.036.0086-0</v>
          </cell>
          <cell r="B8930" t="str">
            <v>Tubo de PVC rígido de 75mm, linha reforçada, soldável, inclusive conexões e emendas, exclusive abertura e fechamento de rasgo.  FORNECIMENTO e ASSENTAMENTO</v>
          </cell>
          <cell r="C8930" t="str">
            <v>m</v>
          </cell>
        </row>
        <row r="8931">
          <cell r="A8931" t="str">
            <v>15.036.0088-0</v>
          </cell>
          <cell r="B8931" t="str">
            <v>Idem item 15.036.0086, com diâmetro de 100mm</v>
          </cell>
          <cell r="C8931" t="str">
            <v>m</v>
          </cell>
        </row>
        <row r="8932">
          <cell r="A8932" t="str">
            <v>15.036.0090-0</v>
          </cell>
          <cell r="B8932" t="str">
            <v>Idem item 15.036.0086, com diâmetro de 150mm</v>
          </cell>
          <cell r="C8932" t="str">
            <v>m</v>
          </cell>
        </row>
        <row r="8933">
          <cell r="A8933" t="str">
            <v>15.036.0092-0</v>
          </cell>
          <cell r="B8933" t="str">
            <v>Tubo PVC (NBR-7362), para esgoto sanitário, com diâmetro nominal de 200mm, inclusive anel de borracha. FORNECIMENTO e COLOCAÇÃO</v>
          </cell>
          <cell r="C8933" t="str">
            <v>m</v>
          </cell>
        </row>
        <row r="8934">
          <cell r="A8934" t="str">
            <v>15.036.0100-0</v>
          </cell>
          <cell r="B8934" t="str">
            <v>Tubo de PVC rígido, série R de 100mm, linha simples, para proteção de condutores de sistema de telefonia, assentados e cobertos com camada de concreto, exclusive escavação e reaterro</v>
          </cell>
          <cell r="C8934" t="str">
            <v>m</v>
          </cell>
        </row>
        <row r="8935">
          <cell r="A8935" t="str">
            <v>15.036.0105-0</v>
          </cell>
          <cell r="B8935" t="str">
            <v>Idem item 15.036.0100, de linha dupla</v>
          </cell>
          <cell r="C8935" t="str">
            <v>m</v>
          </cell>
        </row>
        <row r="8936">
          <cell r="A8936" t="str">
            <v>15.036.0110-0</v>
          </cell>
          <cell r="B8936" t="str">
            <v>Idem item 15.036.0100, de linha tripla</v>
          </cell>
          <cell r="C8936" t="str">
            <v>m</v>
          </cell>
        </row>
        <row r="8937">
          <cell r="A8937" t="str">
            <v>15.036.0130-0</v>
          </cell>
          <cell r="B8937" t="str">
            <v>Tê 90° com inspeção, de PVC, com diâmetro de (100x75)mm.  FORNECIMENTO e ASSENTAMENTO</v>
          </cell>
          <cell r="C8937" t="str">
            <v>un</v>
          </cell>
        </row>
        <row r="8938">
          <cell r="A8938" t="str">
            <v>15.036.0135-0</v>
          </cell>
          <cell r="B8938" t="str">
            <v>Idem item 15.036.0130, com diâmetro de (75x75)mm</v>
          </cell>
          <cell r="C8938" t="str">
            <v>un</v>
          </cell>
        </row>
        <row r="8939">
          <cell r="A8939" t="str">
            <v>15.036.0140-0</v>
          </cell>
          <cell r="B8939" t="str">
            <v>Eletroduto em PVC flexível, cor amarela, diâmetro de 20mm. FORNECIMENTO e COLOCAÇÃO</v>
          </cell>
          <cell r="C8939" t="str">
            <v>m</v>
          </cell>
        </row>
        <row r="8940">
          <cell r="A8940" t="str">
            <v>15.036.0141-0</v>
          </cell>
          <cell r="B8940" t="str">
            <v>Idem item 15.036.0140, com diâmetro de 25mm</v>
          </cell>
          <cell r="C8940" t="str">
            <v>m</v>
          </cell>
        </row>
        <row r="8941">
          <cell r="A8941" t="str">
            <v>15.036.0143-0</v>
          </cell>
          <cell r="B8941" t="str">
            <v>Idem item 15.036.0140, com diâmetro de 32mm</v>
          </cell>
          <cell r="C8941" t="str">
            <v>m</v>
          </cell>
        </row>
        <row r="8942">
          <cell r="A8942" t="str">
            <v>15.037.0010-0</v>
          </cell>
          <cell r="B8942" t="str">
            <v>Conduíte flexível, galvanizado, com diâmetro de 1/2”, exclusive emendas.  FORNECIMENTO e ASSENTAMENTO</v>
          </cell>
          <cell r="C8942" t="str">
            <v>m</v>
          </cell>
        </row>
        <row r="8943">
          <cell r="A8943" t="str">
            <v>15.037.0011-A</v>
          </cell>
          <cell r="B8943" t="str">
            <v>Conduíte flexível, galvanizado, com diâmetro de 3/4”, exclusive emendas.  FORNECIMENTO e ASSENTAMENTO</v>
          </cell>
          <cell r="C8943" t="str">
            <v>m</v>
          </cell>
        </row>
        <row r="8944">
          <cell r="A8944" t="str">
            <v>15.037.0012-0</v>
          </cell>
          <cell r="B8944" t="str">
            <v>Conduíte flexível, galvanizado, com diâmetro de 1”, exclusive emendas.  FORNECIMENTO e ASSENTAMENTO</v>
          </cell>
          <cell r="C8944" t="str">
            <v>m</v>
          </cell>
        </row>
        <row r="8945">
          <cell r="A8945" t="str">
            <v>15.037.0013-0</v>
          </cell>
          <cell r="B8945" t="str">
            <v>Idem item 15.037.0010, com diâmetro de 1.1/4”</v>
          </cell>
          <cell r="C8945" t="str">
            <v>m</v>
          </cell>
        </row>
        <row r="8946">
          <cell r="A8946" t="str">
            <v>15.037.0014-0</v>
          </cell>
          <cell r="B8946" t="str">
            <v>Idem item 15.037.0010, com diâmetro de 1.1/2”</v>
          </cell>
          <cell r="C8946" t="str">
            <v>m</v>
          </cell>
        </row>
        <row r="8947">
          <cell r="A8947" t="str">
            <v>15.037.0015-0</v>
          </cell>
          <cell r="B8947" t="str">
            <v>Idem item 15.037.0010, com diâmetro de 2”</v>
          </cell>
          <cell r="C8947" t="str">
            <v>m</v>
          </cell>
        </row>
        <row r="8948">
          <cell r="A8948" t="str">
            <v>15.037.0016-0</v>
          </cell>
          <cell r="B8948" t="str">
            <v>Idem item 15.037.0010, com diâmetro de 2.1/2”</v>
          </cell>
          <cell r="C8948" t="str">
            <v>m</v>
          </cell>
        </row>
        <row r="8949">
          <cell r="A8949" t="str">
            <v>15.037.0017-0</v>
          </cell>
          <cell r="B8949" t="str">
            <v>Idem item 15.037.0010, com diâmetro de 3”</v>
          </cell>
          <cell r="C8949" t="str">
            <v>m</v>
          </cell>
        </row>
        <row r="8950">
          <cell r="A8950" t="str">
            <v>15.038.0001-0</v>
          </cell>
          <cell r="B8950" t="str">
            <v>Adaptador rosqueável, com diâmetro de 1/2”, com flanges e anel de vedação para caixa d’agua. FORNECIMENTO</v>
          </cell>
          <cell r="C8950" t="str">
            <v>un</v>
          </cell>
        </row>
        <row r="8951">
          <cell r="A8951" t="str">
            <v>15.038.0002-0</v>
          </cell>
          <cell r="B8951" t="str">
            <v>Adaptador rosqueável, com diâmetro de 3/4”, com flanges e anel de vedação para caixa d’agua. FORNECIMENTO</v>
          </cell>
          <cell r="C8951" t="str">
            <v>un</v>
          </cell>
        </row>
        <row r="8952">
          <cell r="A8952" t="str">
            <v>15.038.0003-0</v>
          </cell>
          <cell r="B8952" t="str">
            <v>Adaptador rosqueável, com diâmetro de 1”, com flanges e anel de vedação para caixa d’agua. FORNECIMENTO</v>
          </cell>
          <cell r="C8952" t="str">
            <v>un</v>
          </cell>
        </row>
        <row r="8953">
          <cell r="A8953" t="str">
            <v>15.038.0004-0</v>
          </cell>
          <cell r="B8953" t="str">
            <v>Adaptador rosqueável, com diâmetro de 1.1/4”, com flanges e anel de vedação para caixa d’agua. FORNECIMENTO</v>
          </cell>
          <cell r="C8953" t="str">
            <v>un</v>
          </cell>
        </row>
        <row r="8954">
          <cell r="A8954" t="str">
            <v>15.038.0005-0</v>
          </cell>
          <cell r="B8954" t="str">
            <v>Adaptador rosqueável, com diâmetro de 1.1/2”, com flanges e anel de vedação para caixa d’agua. FORNECIMENTO</v>
          </cell>
          <cell r="C8954" t="str">
            <v>un</v>
          </cell>
        </row>
        <row r="8955">
          <cell r="A8955" t="str">
            <v>15.038.0006-0</v>
          </cell>
          <cell r="B8955" t="str">
            <v>Adaptador rosqueável, com diâmetro de 2”, com flanges e anel de vedação para caixa d’agua. FORNECIMENTO</v>
          </cell>
          <cell r="C8955" t="str">
            <v>un</v>
          </cell>
        </row>
        <row r="8956">
          <cell r="A8956" t="str">
            <v>15.038.0010-0</v>
          </cell>
          <cell r="B8956" t="str">
            <v>Bucha de redução com rosca, com diâmetro de 3/4” x 1/2”. FORNECIMENTO</v>
          </cell>
          <cell r="C8956" t="str">
            <v>un</v>
          </cell>
        </row>
        <row r="8957">
          <cell r="A8957" t="str">
            <v>15.038.0011-0</v>
          </cell>
          <cell r="B8957" t="str">
            <v>Bucha de redução com rosca, com diâmetro de 1” x 1/2”. FORNECIMENTO</v>
          </cell>
          <cell r="C8957" t="str">
            <v>un</v>
          </cell>
        </row>
        <row r="8958">
          <cell r="A8958" t="str">
            <v>15.038.0012-0</v>
          </cell>
          <cell r="B8958" t="str">
            <v>Bucha de redução com rosca, com diâmetro de 1” x 3/4”. FORNECIMENTO</v>
          </cell>
          <cell r="C8958" t="str">
            <v>un</v>
          </cell>
        </row>
        <row r="8959">
          <cell r="A8959" t="str">
            <v>15.038.0013-0</v>
          </cell>
          <cell r="B8959" t="str">
            <v>Bucha de redução com rosca, com diâmetro de 1.1/4” x 3/4”. FORNECIMENTO</v>
          </cell>
          <cell r="C8959" t="str">
            <v>un</v>
          </cell>
        </row>
        <row r="8960">
          <cell r="A8960" t="str">
            <v>15.038.0014-0</v>
          </cell>
          <cell r="B8960" t="str">
            <v>Bucha de redução com rosca, com diâmetro de 1.1/4” x 1”. FORNECIMENTO</v>
          </cell>
          <cell r="C8960" t="str">
            <v>un</v>
          </cell>
        </row>
        <row r="8961">
          <cell r="A8961" t="str">
            <v>15.038.0015-0</v>
          </cell>
          <cell r="B8961" t="str">
            <v>Bucha de redução com rosca, com diâmetro de 1.1/2” x 3/4". FORNECIMENTO</v>
          </cell>
          <cell r="C8961" t="str">
            <v>un</v>
          </cell>
        </row>
        <row r="8962">
          <cell r="A8962" t="str">
            <v>15.038.0016-0</v>
          </cell>
          <cell r="B8962" t="str">
            <v>Bucha de redução com rosca, com diâmetro de 1.1/2” x 1”. FORNECIMENTO</v>
          </cell>
          <cell r="C8962" t="str">
            <v>un</v>
          </cell>
        </row>
        <row r="8963">
          <cell r="A8963" t="str">
            <v>15.038.0017-0</v>
          </cell>
          <cell r="B8963" t="str">
            <v>Bucha de redução com rosca, com diâmetro de 1.1/2” x 1.1/4”. FORNECIMENTO</v>
          </cell>
          <cell r="C8963" t="str">
            <v>un</v>
          </cell>
        </row>
        <row r="8964">
          <cell r="A8964" t="str">
            <v>15.038.0018-0</v>
          </cell>
          <cell r="B8964" t="str">
            <v>Bucha de redução com rosca, com diâmetro de 2” x 1". FORNECIMENTO</v>
          </cell>
          <cell r="C8964" t="str">
            <v>un</v>
          </cell>
        </row>
        <row r="8965">
          <cell r="A8965" t="str">
            <v>15.038.0019-0</v>
          </cell>
          <cell r="B8965" t="str">
            <v>Bucha de redução com rosca, com diâmetro de 2” x 1.1/4”. FORNECIMENTO</v>
          </cell>
          <cell r="C8965" t="str">
            <v>un</v>
          </cell>
        </row>
        <row r="8966">
          <cell r="A8966" t="str">
            <v>15.038.0020-0</v>
          </cell>
          <cell r="B8966" t="str">
            <v>Bucha de redução com rosca, com diâmetro de 2” x 1.1/2”. FORNECIMENTO</v>
          </cell>
          <cell r="C8966" t="str">
            <v>un</v>
          </cell>
        </row>
        <row r="8967">
          <cell r="A8967" t="str">
            <v>15.038.0030-0</v>
          </cell>
          <cell r="B8967" t="str">
            <v>Cap com rosca, com diâmetro de 1/2”. FORNECIMENTO</v>
          </cell>
          <cell r="C8967" t="str">
            <v>un</v>
          </cell>
        </row>
        <row r="8968">
          <cell r="A8968" t="str">
            <v>15.038.0031-0</v>
          </cell>
          <cell r="B8968" t="str">
            <v>Cap com rosca, com diâmetro de 3/4”. FORNECIMENTO</v>
          </cell>
          <cell r="C8968" t="str">
            <v>un</v>
          </cell>
        </row>
        <row r="8969">
          <cell r="A8969" t="str">
            <v>15.038.0032-0</v>
          </cell>
          <cell r="B8969" t="str">
            <v>Cap com rosca, com diâmetro de 1”. FORNECIMENTO</v>
          </cell>
          <cell r="C8969" t="str">
            <v>un</v>
          </cell>
        </row>
        <row r="8970">
          <cell r="A8970" t="str">
            <v>15.038.0033-0</v>
          </cell>
          <cell r="B8970" t="str">
            <v>Cap com rosca, com diâmetro de 1.1/2”. FORNECIMENTO</v>
          </cell>
          <cell r="C8970" t="str">
            <v>un</v>
          </cell>
        </row>
        <row r="8971">
          <cell r="A8971" t="str">
            <v>15.038.0034-0</v>
          </cell>
          <cell r="B8971" t="str">
            <v>Cap com rosca, com diâmetro de 2”. FORNECIMENTO</v>
          </cell>
          <cell r="C8971" t="str">
            <v>un</v>
          </cell>
        </row>
        <row r="8972">
          <cell r="A8972" t="str">
            <v>15.038.0035-0</v>
          </cell>
          <cell r="B8972" t="str">
            <v>Cap com rosca, com diâmetro de 2.1/2”. FORNECIMENTO</v>
          </cell>
          <cell r="C8972" t="str">
            <v>un</v>
          </cell>
        </row>
        <row r="8973">
          <cell r="A8973" t="str">
            <v>15.038.0036-0</v>
          </cell>
          <cell r="B8973" t="str">
            <v>Cap com rosca, com diâmetro de 3”. FORNECIMENTO</v>
          </cell>
          <cell r="C8973" t="str">
            <v>un</v>
          </cell>
        </row>
        <row r="8974">
          <cell r="A8974" t="str">
            <v>15.038.0037-0</v>
          </cell>
          <cell r="B8974" t="str">
            <v>Cap com rosca, com diâmetro de 4”. FORNECIMENTO</v>
          </cell>
          <cell r="C8974" t="str">
            <v>un</v>
          </cell>
        </row>
        <row r="8975">
          <cell r="A8975" t="str">
            <v>15.038.0040-0</v>
          </cell>
          <cell r="B8975" t="str">
            <v>Curva 90º com rosca, com diâmetro de 1/2”. FORNECIMENTO</v>
          </cell>
          <cell r="C8975" t="str">
            <v>un</v>
          </cell>
        </row>
        <row r="8976">
          <cell r="A8976" t="str">
            <v>15.038.0041-0</v>
          </cell>
          <cell r="B8976" t="str">
            <v>Curva 90º com rosca, com diâmetro de 3/4”. FORNECIMENTO</v>
          </cell>
          <cell r="C8976" t="str">
            <v>un</v>
          </cell>
        </row>
        <row r="8977">
          <cell r="A8977" t="str">
            <v>15.038.0042-0</v>
          </cell>
          <cell r="B8977" t="str">
            <v>Curva 90º com rosca, com diâmetro de 1”. FORNECIMENTO</v>
          </cell>
          <cell r="C8977" t="str">
            <v>un</v>
          </cell>
        </row>
        <row r="8978">
          <cell r="A8978" t="str">
            <v>15.038.0043-0</v>
          </cell>
          <cell r="B8978" t="str">
            <v>Curva 90º com rosca, com diâmetro de 1.1/4”. FORNECIMENTO</v>
          </cell>
          <cell r="C8978" t="str">
            <v>un</v>
          </cell>
        </row>
        <row r="8979">
          <cell r="A8979" t="str">
            <v>15.038.0044-0</v>
          </cell>
          <cell r="B8979" t="str">
            <v>Curva 90º com rosca, com diâmetro de 1.1/2”. FORNECIMENTO</v>
          </cell>
          <cell r="C8979" t="str">
            <v>un</v>
          </cell>
        </row>
        <row r="8980">
          <cell r="A8980" t="str">
            <v>15.038.0045-0</v>
          </cell>
          <cell r="B8980" t="str">
            <v>Curva 90º com rosca, com diâmetro de 2”. FORNECIMENTO</v>
          </cell>
          <cell r="C8980" t="str">
            <v>un</v>
          </cell>
        </row>
        <row r="8981">
          <cell r="A8981" t="str">
            <v>15.038.0050-0</v>
          </cell>
          <cell r="B8981" t="str">
            <v>Flange com sextavado com rosca e sem furos, com diâmetro de 1/2”. FORNECIMENTO</v>
          </cell>
          <cell r="C8981" t="str">
            <v>un</v>
          </cell>
        </row>
        <row r="8982">
          <cell r="A8982" t="str">
            <v>15.038.0051-0</v>
          </cell>
          <cell r="B8982" t="str">
            <v>Flange com sextavado com rosca e sem furos, com diâmetro de 3/4”. FORNECIMENTO</v>
          </cell>
          <cell r="C8982" t="str">
            <v>un</v>
          </cell>
        </row>
        <row r="8983">
          <cell r="A8983" t="str">
            <v>15.038.0052-0</v>
          </cell>
          <cell r="B8983" t="str">
            <v>Flange com sextavado com rosca e sem furos, com diâmetro de 1”. FORNECIMENTO</v>
          </cell>
          <cell r="C8983" t="str">
            <v>un</v>
          </cell>
        </row>
        <row r="8984">
          <cell r="A8984" t="str">
            <v>15.038.0053-0</v>
          </cell>
          <cell r="B8984" t="str">
            <v>Flange com sextavado com rosca e sem furos, com diâmetro de 1.1/4”. FORNECIMENTO</v>
          </cell>
          <cell r="C8984" t="str">
            <v>un</v>
          </cell>
        </row>
        <row r="8985">
          <cell r="A8985" t="str">
            <v>15.038.0054-0</v>
          </cell>
          <cell r="B8985" t="str">
            <v>Flange com sextavado com rosca e sem furos, com diâmetro de 1.1/2”. FORNECIMENTO</v>
          </cell>
          <cell r="C8985" t="str">
            <v>un</v>
          </cell>
        </row>
        <row r="8986">
          <cell r="A8986" t="str">
            <v>15.038.0055-0</v>
          </cell>
          <cell r="B8986" t="str">
            <v>Flange com sextavado com rosca e sem furos, com diâmetro de 2”. FORNECIMENTO</v>
          </cell>
          <cell r="C8986" t="str">
            <v>un</v>
          </cell>
        </row>
        <row r="8987">
          <cell r="A8987" t="str">
            <v>15.038.0056-0</v>
          </cell>
          <cell r="B8987" t="str">
            <v>Flange com sextavado com rosca e sem furos, com diâmetro de 2.1/2”. FORNECIMENTO</v>
          </cell>
          <cell r="C8987" t="str">
            <v>un</v>
          </cell>
        </row>
        <row r="8988">
          <cell r="A8988" t="str">
            <v>15.038.0057-0</v>
          </cell>
          <cell r="B8988" t="str">
            <v>Flange com sextavado com rosca e sem furos, com diâmetro de 3”. FORNECIMENTO</v>
          </cell>
          <cell r="C8988" t="str">
            <v>un</v>
          </cell>
        </row>
        <row r="8989">
          <cell r="A8989" t="str">
            <v>15.038.0058-0</v>
          </cell>
          <cell r="B8989" t="str">
            <v>Flange com sextavado com rosca e sem furos, com diâmetro de 4”. FORNECIMENTO</v>
          </cell>
          <cell r="C8989" t="str">
            <v>un</v>
          </cell>
        </row>
        <row r="8990">
          <cell r="A8990" t="str">
            <v>15.038.0060-0</v>
          </cell>
          <cell r="B8990" t="str">
            <v>Joelho 45º com rosca, com diâmetro de 1/2”. FORNECIMENTO</v>
          </cell>
          <cell r="C8990" t="str">
            <v>un</v>
          </cell>
        </row>
        <row r="8991">
          <cell r="A8991" t="str">
            <v>15.038.0061-0</v>
          </cell>
          <cell r="B8991" t="str">
            <v>Joelho 45º com rosca, com diâmetro de 3/4”. FORNECIMENTO</v>
          </cell>
          <cell r="C8991" t="str">
            <v>un</v>
          </cell>
        </row>
        <row r="8992">
          <cell r="A8992" t="str">
            <v>15.038.0062-0</v>
          </cell>
          <cell r="B8992" t="str">
            <v>Joelho 45º com rosca, com diâmetro de 1”. FORNECIMENTO</v>
          </cell>
          <cell r="C8992" t="str">
            <v>un</v>
          </cell>
        </row>
        <row r="8993">
          <cell r="A8993" t="str">
            <v>15.038.0063-0</v>
          </cell>
          <cell r="B8993" t="str">
            <v>Joelho 45º com rosca, com diâmetro de 1.1/4”. FORNECIMENTO</v>
          </cell>
          <cell r="C8993" t="str">
            <v>un</v>
          </cell>
        </row>
        <row r="8994">
          <cell r="A8994" t="str">
            <v>15.038.0064-0</v>
          </cell>
          <cell r="B8994" t="str">
            <v>Joelho 45º com rosca, com diâmetro de 1.1/2”. FORNECIMENTO</v>
          </cell>
          <cell r="C8994" t="str">
            <v>un</v>
          </cell>
        </row>
        <row r="8995">
          <cell r="A8995" t="str">
            <v>15.038.0065-0</v>
          </cell>
          <cell r="B8995" t="str">
            <v>Joelho 45º com rosca, com diâmetro de 2”. FORNECIMENTO</v>
          </cell>
          <cell r="C8995" t="str">
            <v>un</v>
          </cell>
        </row>
        <row r="8996">
          <cell r="A8996" t="str">
            <v>15.038.0070-0</v>
          </cell>
          <cell r="B8996" t="str">
            <v>Joelho 90º com rosca, com diâmetro de 1/2”. FORNECIMENTO</v>
          </cell>
          <cell r="C8996" t="str">
            <v>un</v>
          </cell>
        </row>
        <row r="8997">
          <cell r="A8997" t="str">
            <v>15.038.0071-0</v>
          </cell>
          <cell r="B8997" t="str">
            <v>Joelho 90º com rosca, com diâmetro de 3/4”. FORNECIMENTO</v>
          </cell>
          <cell r="C8997" t="str">
            <v>un</v>
          </cell>
        </row>
        <row r="8998">
          <cell r="A8998" t="str">
            <v>15.038.0072-0</v>
          </cell>
          <cell r="B8998" t="str">
            <v>Joelho 90º com rosca, com diâmetro de 1”. FORNECIMENTO</v>
          </cell>
          <cell r="C8998" t="str">
            <v>un</v>
          </cell>
        </row>
        <row r="8999">
          <cell r="A8999" t="str">
            <v>15.038.0073-0</v>
          </cell>
          <cell r="B8999" t="str">
            <v>Joelho 90º com rosca, com diâmetro de 1.1/4”. FORNECIMENTO</v>
          </cell>
          <cell r="C8999" t="str">
            <v>un</v>
          </cell>
        </row>
        <row r="9000">
          <cell r="A9000" t="str">
            <v>15.038.0074-0</v>
          </cell>
          <cell r="B9000" t="str">
            <v>Joelho 90º com rosca, com diâmetro de 1.1/2”. FORNECIMENTO</v>
          </cell>
          <cell r="C9000" t="str">
            <v>un</v>
          </cell>
        </row>
        <row r="9001">
          <cell r="A9001" t="str">
            <v>15.038.0075-0</v>
          </cell>
          <cell r="B9001" t="str">
            <v>Joelho 90º com rosca, com diâmetro de 2”. FORNECIMENTO</v>
          </cell>
          <cell r="C9001" t="str">
            <v>un</v>
          </cell>
        </row>
        <row r="9002">
          <cell r="A9002" t="str">
            <v>15.038.0080-0</v>
          </cell>
          <cell r="B9002" t="str">
            <v>Joelho de redução 90º com rosca, com diâmetro de 3/4” x 1/2”. FORNECIMENTO</v>
          </cell>
          <cell r="C9002" t="str">
            <v>un</v>
          </cell>
        </row>
        <row r="9003">
          <cell r="A9003" t="str">
            <v>15.038.0081-0</v>
          </cell>
          <cell r="B9003" t="str">
            <v>Joelho de redução 90º com rosca, com diâmetro de 1” x 3/4”. FORNECIMENTO</v>
          </cell>
          <cell r="C9003" t="str">
            <v>un</v>
          </cell>
        </row>
        <row r="9004">
          <cell r="A9004" t="str">
            <v>15.038.0085-0</v>
          </cell>
          <cell r="B9004" t="str">
            <v>Junção 45º com rosca, com diâmetro de 1/2”. FORNECIMENTO</v>
          </cell>
          <cell r="C9004" t="str">
            <v>un</v>
          </cell>
        </row>
        <row r="9005">
          <cell r="A9005" t="str">
            <v>15.038.0086-0</v>
          </cell>
          <cell r="B9005" t="str">
            <v>Junção 45º com rosca, com diâmetro de 3/4”. FORNECIMENTO</v>
          </cell>
          <cell r="C9005" t="str">
            <v>un</v>
          </cell>
        </row>
        <row r="9006">
          <cell r="A9006" t="str">
            <v>15.038.0087-0</v>
          </cell>
          <cell r="B9006" t="str">
            <v>Junção 45º com rosca, com diâmetro de 1”. FORNECIMENTO</v>
          </cell>
          <cell r="C9006" t="str">
            <v>un</v>
          </cell>
        </row>
        <row r="9007">
          <cell r="A9007" t="str">
            <v>15.038.0088-0</v>
          </cell>
          <cell r="B9007" t="str">
            <v>Junção 45º com rosca, com diâmetro de 1.1/4”. FORNECIMENTO</v>
          </cell>
          <cell r="C9007" t="str">
            <v>un</v>
          </cell>
        </row>
        <row r="9008">
          <cell r="A9008" t="str">
            <v>15.038.0089-0</v>
          </cell>
          <cell r="B9008" t="str">
            <v>Junção 45º com rosca, com diâmetro de 1.1/2”. FORNECIMENTO</v>
          </cell>
          <cell r="C9008" t="str">
            <v>un</v>
          </cell>
        </row>
        <row r="9009">
          <cell r="A9009" t="str">
            <v>15.038.0090-0</v>
          </cell>
          <cell r="B9009" t="str">
            <v>Junção 45º com rosca, com diâmetro de 2”. FORNECIMENTO</v>
          </cell>
          <cell r="C9009" t="str">
            <v>un</v>
          </cell>
        </row>
        <row r="9010">
          <cell r="A9010" t="str">
            <v>15.038.0100-0</v>
          </cell>
          <cell r="B9010" t="str">
            <v>Luva com rosca, com diâmetro de 1/2”. FORNECIMENTO</v>
          </cell>
          <cell r="C9010" t="str">
            <v>un</v>
          </cell>
        </row>
        <row r="9011">
          <cell r="A9011" t="str">
            <v>15.038.0101-0</v>
          </cell>
          <cell r="B9011" t="str">
            <v>Luva com rosca, com diâmetro de 3/4”. FORNECIMENTO</v>
          </cell>
          <cell r="C9011" t="str">
            <v>un</v>
          </cell>
        </row>
        <row r="9012">
          <cell r="A9012" t="str">
            <v>15.038.0102-0</v>
          </cell>
          <cell r="B9012" t="str">
            <v>Luva com rosca, com diâmetro de 1”. FORNECIMENTO</v>
          </cell>
          <cell r="C9012" t="str">
            <v>un</v>
          </cell>
        </row>
        <row r="9013">
          <cell r="A9013" t="str">
            <v>15.038.0103-0</v>
          </cell>
          <cell r="B9013" t="str">
            <v>Luva com rosca, com diâmetro de 1.1/4”. FORNECIMENTO</v>
          </cell>
          <cell r="C9013" t="str">
            <v>un</v>
          </cell>
        </row>
        <row r="9014">
          <cell r="A9014" t="str">
            <v>15.038.0104-0</v>
          </cell>
          <cell r="B9014" t="str">
            <v>Luva com rosca, com diâmetro de 1.1/2”. FORNECIMENTO</v>
          </cell>
          <cell r="C9014" t="str">
            <v>un</v>
          </cell>
        </row>
        <row r="9015">
          <cell r="A9015" t="str">
            <v>15.038.0105-0</v>
          </cell>
          <cell r="B9015" t="str">
            <v>Luva com rosca, com diâmetro de 2”. FORNECIMENTO</v>
          </cell>
          <cell r="C9015" t="str">
            <v>un</v>
          </cell>
        </row>
        <row r="9016">
          <cell r="A9016" t="str">
            <v>15.038.0106-0</v>
          </cell>
          <cell r="B9016" t="str">
            <v>Luva com rosca, com diâmetro de 2.1/2”. FORNECIMENTO</v>
          </cell>
          <cell r="C9016" t="str">
            <v>un</v>
          </cell>
        </row>
        <row r="9017">
          <cell r="A9017" t="str">
            <v>15.038.0107-0</v>
          </cell>
          <cell r="B9017" t="str">
            <v>Luva com rosca, com diâmetro de 3”. FORNECIMENTO</v>
          </cell>
          <cell r="C9017" t="str">
            <v>un</v>
          </cell>
        </row>
        <row r="9018">
          <cell r="A9018" t="str">
            <v>15.038.0108-0</v>
          </cell>
          <cell r="B9018" t="str">
            <v>Luva com rosca, com diâmetro de 4”. FORNECIMENTO</v>
          </cell>
          <cell r="C9018" t="str">
            <v>un</v>
          </cell>
        </row>
        <row r="9019">
          <cell r="A9019" t="str">
            <v>15.038.0115-0</v>
          </cell>
          <cell r="B9019" t="str">
            <v>Luva de redução com rosca, com diâmetro de 3/4” x 1/2”. FORNECIMENTO</v>
          </cell>
          <cell r="C9019" t="str">
            <v>un</v>
          </cell>
        </row>
        <row r="9020">
          <cell r="A9020" t="str">
            <v>15.038.0116-0</v>
          </cell>
          <cell r="B9020" t="str">
            <v>Luva de redução com rosca, com diâmetro de 1” x 3/4”. FORNECIMENTO</v>
          </cell>
          <cell r="C9020" t="str">
            <v>un</v>
          </cell>
        </row>
        <row r="9021">
          <cell r="A9021" t="str">
            <v>15.038.0120-0</v>
          </cell>
          <cell r="B9021" t="str">
            <v>Luva de correr para tubo rosqueável, com diâmetro de 1/2”. FORNECIMENTO</v>
          </cell>
          <cell r="C9021" t="str">
            <v>un</v>
          </cell>
        </row>
        <row r="9022">
          <cell r="A9022" t="str">
            <v>15.038.0121-0</v>
          </cell>
          <cell r="B9022" t="str">
            <v>Luva de correr para tubo rosqueável, com diâmetro de 3/4”. FORNECIMENTO</v>
          </cell>
          <cell r="C9022" t="str">
            <v>un</v>
          </cell>
        </row>
        <row r="9023">
          <cell r="A9023" t="str">
            <v>15.038.0122-0</v>
          </cell>
          <cell r="B9023" t="str">
            <v>Luva de correr para tubo rosqueável, com diâmetro de 1.1/2”. FORNECIMENTO</v>
          </cell>
          <cell r="C9023" t="str">
            <v>un</v>
          </cell>
        </row>
        <row r="9024">
          <cell r="A9024" t="str">
            <v>15.038.0130-0</v>
          </cell>
          <cell r="B9024" t="str">
            <v>Nipel com rosca, com diâmetro de 1/2”. FORNECIMENTO</v>
          </cell>
          <cell r="C9024" t="str">
            <v>un</v>
          </cell>
        </row>
        <row r="9025">
          <cell r="A9025" t="str">
            <v>15.038.0131-0</v>
          </cell>
          <cell r="B9025" t="str">
            <v>Nipel com rosca, com diâmetro de 3/4”. FORNECIMENTO</v>
          </cell>
          <cell r="C9025" t="str">
            <v>un</v>
          </cell>
        </row>
        <row r="9026">
          <cell r="A9026" t="str">
            <v>15.038.0132-0</v>
          </cell>
          <cell r="B9026" t="str">
            <v>Nipel com rosca, com diâmetro de 1”. FORNECIMENTO</v>
          </cell>
          <cell r="C9026" t="str">
            <v>un</v>
          </cell>
        </row>
        <row r="9027">
          <cell r="A9027" t="str">
            <v>15.038.0133-0</v>
          </cell>
          <cell r="B9027" t="str">
            <v>Nipel com rosca, com diâmetro de 1.1/4”. FORNECIMENTO</v>
          </cell>
          <cell r="C9027" t="str">
            <v>un</v>
          </cell>
        </row>
        <row r="9028">
          <cell r="A9028" t="str">
            <v>15.038.0134-0</v>
          </cell>
          <cell r="B9028" t="str">
            <v>Nipel com rosca, com diâmetro de 1.1/2”. FORNECIMENTO</v>
          </cell>
          <cell r="C9028" t="str">
            <v>un</v>
          </cell>
        </row>
        <row r="9029">
          <cell r="A9029" t="str">
            <v>15.038.0135-0</v>
          </cell>
          <cell r="B9029" t="str">
            <v>Nipel com rosca, com diâmetro de 2”. FORNECIMENTO</v>
          </cell>
          <cell r="C9029" t="str">
            <v>un</v>
          </cell>
        </row>
        <row r="9030">
          <cell r="A9030" t="str">
            <v>15.038.0140-0</v>
          </cell>
          <cell r="B9030" t="str">
            <v>Plug com rosca, com diâmetro de 1/2”.  FORNECIMENTO</v>
          </cell>
          <cell r="C9030" t="str">
            <v>un</v>
          </cell>
        </row>
        <row r="9031">
          <cell r="A9031" t="str">
            <v>15.038.0141-0</v>
          </cell>
          <cell r="B9031" t="str">
            <v>Plug com rosca, com diâmetro de 3/4”.  FORNECIMENTO</v>
          </cell>
          <cell r="C9031" t="str">
            <v>un</v>
          </cell>
        </row>
        <row r="9032">
          <cell r="A9032" t="str">
            <v>15.038.0142-0</v>
          </cell>
          <cell r="B9032" t="str">
            <v>Plug com rosca, com diâmetro de 1”.  FORNECIMENTO</v>
          </cell>
          <cell r="C9032" t="str">
            <v>un</v>
          </cell>
        </row>
        <row r="9033">
          <cell r="A9033" t="str">
            <v>15.038.0143-0</v>
          </cell>
          <cell r="B9033" t="str">
            <v>Plug com rosca, com diâmetro de 1.1/4”.  FORNECIMENTO</v>
          </cell>
          <cell r="C9033" t="str">
            <v>un</v>
          </cell>
        </row>
        <row r="9034">
          <cell r="A9034" t="str">
            <v>15.038.0144-0</v>
          </cell>
          <cell r="B9034" t="str">
            <v>Plug com rosca, com diâmetro de 1.1/2”.  FORNECIMENTO</v>
          </cell>
          <cell r="C9034" t="str">
            <v>un</v>
          </cell>
        </row>
        <row r="9035">
          <cell r="A9035" t="str">
            <v>15.038.0145-0</v>
          </cell>
          <cell r="B9035" t="str">
            <v>Plug com rosca, com diâmetro de 2”.  FORNECIMENTO</v>
          </cell>
          <cell r="C9035" t="str">
            <v>un</v>
          </cell>
        </row>
        <row r="9036">
          <cell r="A9036" t="str">
            <v>15.038.0150-0</v>
          </cell>
          <cell r="B9036" t="str">
            <v>Tê 90º com rosca, com diâmetro de 1/2”. FORNECIMENTO</v>
          </cell>
          <cell r="C9036" t="str">
            <v>un</v>
          </cell>
        </row>
        <row r="9037">
          <cell r="A9037" t="str">
            <v>15.038.0151-0</v>
          </cell>
          <cell r="B9037" t="str">
            <v>Tê 90º com rosca, com diâmetro de 3/4”. FORNECIMENTO</v>
          </cell>
          <cell r="C9037" t="str">
            <v>un</v>
          </cell>
        </row>
        <row r="9038">
          <cell r="A9038" t="str">
            <v>15.038.0152-0</v>
          </cell>
          <cell r="B9038" t="str">
            <v>Tê 90º com rosca, com diâmetro de 1”. FORNECIMENTO</v>
          </cell>
          <cell r="C9038" t="str">
            <v>un</v>
          </cell>
        </row>
        <row r="9039">
          <cell r="A9039" t="str">
            <v>15.038.0153-0</v>
          </cell>
          <cell r="B9039" t="str">
            <v>Tê 90º com rosca, com diâmetro de 1.1/4”. FORNECIMENTO</v>
          </cell>
          <cell r="C9039" t="str">
            <v>un</v>
          </cell>
        </row>
        <row r="9040">
          <cell r="A9040" t="str">
            <v>15.038.0154-0</v>
          </cell>
          <cell r="B9040" t="str">
            <v>Tê 90º com rosca, com diâmetro de 1.1/2”. FORNECIMENTO</v>
          </cell>
          <cell r="C9040" t="str">
            <v>un</v>
          </cell>
        </row>
        <row r="9041">
          <cell r="A9041" t="str">
            <v>15.038.0155-0</v>
          </cell>
          <cell r="B9041" t="str">
            <v>Tê 90º com rosca, com diâmetro de 2”. FORNECIMENTO</v>
          </cell>
          <cell r="C9041" t="str">
            <v>un</v>
          </cell>
        </row>
        <row r="9042">
          <cell r="A9042" t="str">
            <v>15.038.0160-0</v>
          </cell>
          <cell r="B9042" t="str">
            <v>Tê de redução 90º com rosca, com diâmetro de 3/4” x 1/2”. FORNECIMENTO</v>
          </cell>
          <cell r="C9042" t="str">
            <v>un</v>
          </cell>
        </row>
        <row r="9043">
          <cell r="A9043" t="str">
            <v>15.038.0161-0</v>
          </cell>
          <cell r="B9043" t="str">
            <v>Tê de redução 90º com rosca, com diâmetro de 1” x 3/4”. FORNECIMENTO</v>
          </cell>
          <cell r="C9043" t="str">
            <v>un</v>
          </cell>
        </row>
        <row r="9044">
          <cell r="A9044" t="str">
            <v>15.038.0162-0</v>
          </cell>
          <cell r="B9044" t="str">
            <v>Tê de redução 90º com rosca, com diâmetro de 1.1/2” x 3/4”. FORNECIMENTO</v>
          </cell>
          <cell r="C9044" t="str">
            <v>un</v>
          </cell>
        </row>
        <row r="9045">
          <cell r="A9045" t="str">
            <v>15.038.0165-0</v>
          </cell>
          <cell r="B9045" t="str">
            <v>Cruzeta com rosca, com diâmetro de 3/4”. FORNECIMENTO</v>
          </cell>
          <cell r="C9045" t="str">
            <v>un</v>
          </cell>
        </row>
        <row r="9046">
          <cell r="A9046" t="str">
            <v>15.038.0166-0</v>
          </cell>
          <cell r="B9046" t="str">
            <v>Cruzeta com rosca, com diâmetro de 1.1/2”. FORNECIMENTO</v>
          </cell>
          <cell r="C9046" t="str">
            <v>un</v>
          </cell>
        </row>
        <row r="9047">
          <cell r="A9047" t="str">
            <v>15.038.0170-0</v>
          </cell>
          <cell r="B9047" t="str">
            <v>União com rosca, com diâmetro de 1/2”. FORNECIMENTO</v>
          </cell>
          <cell r="C9047" t="str">
            <v>un</v>
          </cell>
        </row>
        <row r="9048">
          <cell r="A9048" t="str">
            <v>15.038.0171-0</v>
          </cell>
          <cell r="B9048" t="str">
            <v>União com rosca, com diâmetro de 3/4”. FORNECIMENTO</v>
          </cell>
          <cell r="C9048" t="str">
            <v>un</v>
          </cell>
        </row>
        <row r="9049">
          <cell r="A9049" t="str">
            <v>15.038.0172-0</v>
          </cell>
          <cell r="B9049" t="str">
            <v>União com rosca, com diâmetro de 1”. FORNECIMENTO</v>
          </cell>
          <cell r="C9049" t="str">
            <v>un</v>
          </cell>
        </row>
        <row r="9050">
          <cell r="A9050" t="str">
            <v>15.038.0173-0</v>
          </cell>
          <cell r="B9050" t="str">
            <v>União com rosca, com diâmetro de 1.1/4”. FORNECIMENTO</v>
          </cell>
          <cell r="C9050" t="str">
            <v>un</v>
          </cell>
        </row>
        <row r="9051">
          <cell r="A9051" t="str">
            <v>15.038.0174-0</v>
          </cell>
          <cell r="B9051" t="str">
            <v>União com rosca, com diâmetro de 1.1/2”. FORNECIMENTO</v>
          </cell>
          <cell r="C9051" t="str">
            <v>un</v>
          </cell>
        </row>
        <row r="9052">
          <cell r="A9052" t="str">
            <v>15.038.0175-0</v>
          </cell>
          <cell r="B9052" t="str">
            <v>União com rosca, com diâmetro de 2”. FORNECIMENTO</v>
          </cell>
          <cell r="C9052" t="str">
            <v>un</v>
          </cell>
        </row>
        <row r="9053">
          <cell r="A9053" t="str">
            <v>15.038.0176-0</v>
          </cell>
          <cell r="B9053" t="str">
            <v>União com rosca, com diâmetro de 2.1/2”. FORNECIMENTO</v>
          </cell>
          <cell r="C9053" t="str">
            <v>un</v>
          </cell>
        </row>
        <row r="9054">
          <cell r="A9054" t="str">
            <v>15.038.0177-0</v>
          </cell>
          <cell r="B9054" t="str">
            <v>União com rosca, com diâmetro de 3”. FORNECIMENTO</v>
          </cell>
          <cell r="C9054" t="str">
            <v>un</v>
          </cell>
        </row>
        <row r="9055">
          <cell r="A9055" t="str">
            <v>15.038.0178-0</v>
          </cell>
          <cell r="B9055" t="str">
            <v>União com rosca, com diâmetro de 4”. FORNECIMENTO</v>
          </cell>
          <cell r="C9055" t="str">
            <v>un</v>
          </cell>
        </row>
        <row r="9056">
          <cell r="A9056" t="str">
            <v>15.038.0185-0</v>
          </cell>
          <cell r="B9056" t="str">
            <v>Joelho 90º com rosca e bucha de latão, com diâmetro de 1/2”. FORNECIMENTO</v>
          </cell>
          <cell r="C9056" t="str">
            <v>un</v>
          </cell>
        </row>
        <row r="9057">
          <cell r="A9057" t="str">
            <v>15.038.0186-0</v>
          </cell>
          <cell r="B9057" t="str">
            <v>Joelho 90º com rosca e bucha de latão, com diâmetro de 3/4”. FORNECIMENTO</v>
          </cell>
          <cell r="C9057" t="str">
            <v>un</v>
          </cell>
        </row>
        <row r="9058">
          <cell r="A9058" t="str">
            <v>15.038.0190-0</v>
          </cell>
          <cell r="B9058" t="str">
            <v>Joelho de redução 90º com rosca e bucha de latão, com diâmetro de 3/4” x 1/2”. FORNECIMENTO</v>
          </cell>
          <cell r="C9058" t="str">
            <v>un</v>
          </cell>
        </row>
        <row r="9059">
          <cell r="A9059" t="str">
            <v>15.038.0200-0</v>
          </cell>
          <cell r="B9059" t="str">
            <v>Adaptador soldável curto com bolsa e rosca para registro, com diâmetro de 20mm x 1/2”. FORNECIMENTO</v>
          </cell>
          <cell r="C9059" t="str">
            <v>un</v>
          </cell>
        </row>
        <row r="9060">
          <cell r="A9060" t="str">
            <v>15.038.0201-0</v>
          </cell>
          <cell r="B9060" t="str">
            <v>Adaptador soldável curto com bolsa e rosca para registro, com diâmetro de 25mm x 3/4”. FORNECIMENTO</v>
          </cell>
          <cell r="C9060" t="str">
            <v>un</v>
          </cell>
        </row>
        <row r="9061">
          <cell r="A9061" t="str">
            <v>15.038.0202-0</v>
          </cell>
          <cell r="B9061" t="str">
            <v>Adaptador soldável curto com bolsa e rosca para registro, com diâmetro de 32mm x 1”. FORNECIMENTO</v>
          </cell>
          <cell r="C9061" t="str">
            <v>un</v>
          </cell>
        </row>
        <row r="9062">
          <cell r="A9062" t="str">
            <v>15.038.0203-0</v>
          </cell>
          <cell r="B9062" t="str">
            <v>Adaptador soldável curto com bolsa e rosca para registro, com diâmetro de 40mm x 1.1/4”. FORNECIMENTO</v>
          </cell>
          <cell r="C9062" t="str">
            <v>un</v>
          </cell>
        </row>
        <row r="9063">
          <cell r="A9063" t="str">
            <v>15.038.0204-0</v>
          </cell>
          <cell r="B9063" t="str">
            <v>Adaptador soldável curto com bolsa e rosca para registro, com diâmetro de 40mm x 1.1/2”. FORNECIMENTO</v>
          </cell>
          <cell r="C9063" t="str">
            <v>un</v>
          </cell>
        </row>
        <row r="9064">
          <cell r="A9064" t="str">
            <v>15.038.0205-0</v>
          </cell>
          <cell r="B9064" t="str">
            <v>Adaptador soldável curto com bolsa e rosca para registro, com diâmetro de 50mm x 1.1/4”. FORNECIMENTO</v>
          </cell>
          <cell r="C9064" t="str">
            <v>un</v>
          </cell>
        </row>
        <row r="9065">
          <cell r="A9065" t="str">
            <v>15.038.0206-0</v>
          </cell>
          <cell r="B9065" t="str">
            <v>Adaptador soldável curto com bolsa e rosca para registro, com diâmetro de 50mm x 1.1/2”. FORNECIMENTO</v>
          </cell>
          <cell r="C9065" t="str">
            <v>un</v>
          </cell>
        </row>
        <row r="9066">
          <cell r="A9066" t="str">
            <v>15.038.0207-0</v>
          </cell>
          <cell r="B9066" t="str">
            <v>Adaptador soldável curto com bolsa e rosca para registro, com diâmetro de 60mm x 2”. FORNECIMENTO</v>
          </cell>
          <cell r="C9066" t="str">
            <v>un</v>
          </cell>
        </row>
        <row r="9067">
          <cell r="A9067" t="str">
            <v>15.038.0208-0</v>
          </cell>
          <cell r="B9067" t="str">
            <v>Adaptador soldável curto com bolsa e rosca para registro, com diâmetro de 75mm x 2.1/2”. FORNECIMENTO</v>
          </cell>
          <cell r="C9067" t="str">
            <v>un</v>
          </cell>
        </row>
        <row r="9068">
          <cell r="A9068" t="str">
            <v>15.038.0209-0</v>
          </cell>
          <cell r="B9068" t="str">
            <v>Adaptador soldável curto com bolsa e rosca para registro, com diâmetro de 85mm x 3”. FORNECIMENTO</v>
          </cell>
          <cell r="C9068" t="str">
            <v>un</v>
          </cell>
        </row>
        <row r="9069">
          <cell r="A9069" t="str">
            <v>15.038.0210-0</v>
          </cell>
          <cell r="B9069" t="str">
            <v>Adaptador soldável curto com bolsa e rosca para registro, com diâmetro de 110mm x 4”. FORNECIMENTO</v>
          </cell>
          <cell r="C9069" t="str">
            <v>un</v>
          </cell>
        </row>
        <row r="9070">
          <cell r="A9070" t="str">
            <v>15.038.0215-0</v>
          </cell>
          <cell r="B9070" t="str">
            <v>Adaptador soldável com flanges livres para caixa d’agua, com diâmetro de 25mm x 3/4”. FORNECIMENTO</v>
          </cell>
          <cell r="C9070" t="str">
            <v>un</v>
          </cell>
        </row>
        <row r="9071">
          <cell r="A9071" t="str">
            <v>15.038.0216-0</v>
          </cell>
          <cell r="B9071" t="str">
            <v>Adaptador soldável com flanges livres para caixa d’agua, com diâmetro de 32mm x 1”. FORNECIMENTO</v>
          </cell>
          <cell r="C9071" t="str">
            <v>un</v>
          </cell>
        </row>
        <row r="9072">
          <cell r="A9072" t="str">
            <v>15.038.0217-0</v>
          </cell>
          <cell r="B9072" t="str">
            <v>Adaptador soldável com flanges livres para caixa d’agua, com diâmetro de 40mm x 1.1/4”. FORNECIMENTO</v>
          </cell>
          <cell r="C9072" t="str">
            <v>un</v>
          </cell>
        </row>
        <row r="9073">
          <cell r="A9073" t="str">
            <v>15.038.0218-0</v>
          </cell>
          <cell r="B9073" t="str">
            <v>Adaptador soldável com flanges livres para caixa d’agua, com diâmetro de 50mm x 1.1/2”. FORNECIMENTO</v>
          </cell>
          <cell r="C9073" t="str">
            <v>un</v>
          </cell>
        </row>
        <row r="9074">
          <cell r="A9074" t="str">
            <v>15.038.0219-0</v>
          </cell>
          <cell r="B9074" t="str">
            <v>Adaptador soldável com flanges livres para caixa d’agua, com diâmetro de 60mm x 2”. FORNECIMENTO</v>
          </cell>
          <cell r="C9074" t="str">
            <v>un</v>
          </cell>
        </row>
        <row r="9075">
          <cell r="A9075" t="str">
            <v>15.038.0220-0</v>
          </cell>
          <cell r="B9075" t="str">
            <v>Adaptador soldável com flanges livres para caixa d’agua, com diâmetro de 75mm x 2.1/2”. FORNECIMENTO</v>
          </cell>
          <cell r="C9075" t="str">
            <v>un</v>
          </cell>
        </row>
        <row r="9076">
          <cell r="A9076" t="str">
            <v>15.038.0221-0</v>
          </cell>
          <cell r="B9076" t="str">
            <v>Adaptador soldável com flanges livres para caixa d’agua, com diâmetro de 85mm x 3”. FORNECIMENTO</v>
          </cell>
          <cell r="C9076" t="str">
            <v>un</v>
          </cell>
        </row>
        <row r="9077">
          <cell r="A9077" t="str">
            <v>15.038.0222-0</v>
          </cell>
          <cell r="B9077" t="str">
            <v>Adaptador soldável com flanges livres para caixa d’agua, com diâmetro de 110mm x 4”. FORNECIMENTO</v>
          </cell>
          <cell r="C9077" t="str">
            <v>un</v>
          </cell>
        </row>
        <row r="9078">
          <cell r="A9078" t="str">
            <v>15.038.0230-0</v>
          </cell>
          <cell r="B9078" t="str">
            <v>Adaptador soldável / longo com flanges livres para caixa d’agua, com diâmetro de 25mm x 3/4”. FORNECIMENTO</v>
          </cell>
          <cell r="C9078" t="str">
            <v>un</v>
          </cell>
        </row>
        <row r="9079">
          <cell r="A9079" t="str">
            <v>15.038.0231-0</v>
          </cell>
          <cell r="B9079" t="str">
            <v>Adaptador soldável / longo com flanges livres para caixa d’agua, com diâmetro de 32mm x 1”. FORNECIMENTO</v>
          </cell>
          <cell r="C9079" t="str">
            <v>un</v>
          </cell>
        </row>
        <row r="9080">
          <cell r="A9080" t="str">
            <v>15.038.0232-0</v>
          </cell>
          <cell r="B9080" t="str">
            <v>Adaptador soldável / longo com flanges livres para caixa d’agua, com diâmetro de 40mm x 1.1/4”. FORNECIMENTO</v>
          </cell>
          <cell r="C9080" t="str">
            <v>un</v>
          </cell>
        </row>
        <row r="9081">
          <cell r="A9081" t="str">
            <v>15.038.0233-0</v>
          </cell>
          <cell r="B9081" t="str">
            <v>Adaptador soldável / longo com flanges livres para caixa d’agua, com diâmetro de 50mm x 1.1/2”. FORNECIMENTO</v>
          </cell>
          <cell r="C9081" t="str">
            <v>un</v>
          </cell>
        </row>
        <row r="9082">
          <cell r="A9082" t="str">
            <v>15.038.0234-0</v>
          </cell>
          <cell r="B9082" t="str">
            <v>Adaptador soldável / longo com flanges livres para caixa d’agua, com diâmetro de 60mm x 2”. FORNECIMENTO</v>
          </cell>
          <cell r="C9082" t="str">
            <v>un</v>
          </cell>
        </row>
        <row r="9083">
          <cell r="A9083" t="str">
            <v>15.038.0235-0</v>
          </cell>
          <cell r="B9083" t="str">
            <v>Adaptador soldável / longo com flanges livres para caixa d’agua, com diâmetro de 75mm x 2.1/2”. FORNECIMENTO</v>
          </cell>
          <cell r="C9083" t="str">
            <v>un</v>
          </cell>
        </row>
        <row r="9084">
          <cell r="A9084" t="str">
            <v>15.038.0236-0</v>
          </cell>
          <cell r="B9084" t="str">
            <v>Adaptador soldável / longo com flanges livres para caixa d’agua, com diâmetro de 85mm x 3”. FORNECIMENTO</v>
          </cell>
          <cell r="C9084" t="str">
            <v>un</v>
          </cell>
        </row>
        <row r="9085">
          <cell r="A9085" t="str">
            <v>15.038.0237-0</v>
          </cell>
          <cell r="B9085" t="str">
            <v>Adaptador soldável / longo com flanges livres para caixa d’agua, com diâmetro de 110mm x 4”. FORNECIMENTO</v>
          </cell>
          <cell r="C9085" t="str">
            <v>un</v>
          </cell>
        </row>
        <row r="9086">
          <cell r="A9086" t="str">
            <v>15.038.0240-0</v>
          </cell>
          <cell r="B9086" t="str">
            <v>Adaptador soldável com flanges e anel de vedação para caixa d’agua, com diâmetro de 20mm x 1/2”. FORNECIMENTO</v>
          </cell>
          <cell r="C9086" t="str">
            <v>un</v>
          </cell>
        </row>
        <row r="9087">
          <cell r="A9087" t="str">
            <v>15.038.0241-0</v>
          </cell>
          <cell r="B9087" t="str">
            <v>Adaptador soldável com flanges e anel de vedação para caixa d’agua, com diâmetro de 25mm x 3/4”. FORNECIMENTO</v>
          </cell>
          <cell r="C9087" t="str">
            <v>un</v>
          </cell>
        </row>
        <row r="9088">
          <cell r="A9088" t="str">
            <v>15.038.0242-0</v>
          </cell>
          <cell r="B9088" t="str">
            <v>Adaptador soldável com flanges e anel de vedação para caixa d’agua, com diâmetro de 32mm x 1”. FORNECIMENTO</v>
          </cell>
          <cell r="C9088" t="str">
            <v>un</v>
          </cell>
        </row>
        <row r="9089">
          <cell r="A9089" t="str">
            <v>15.038.0243-0</v>
          </cell>
          <cell r="B9089" t="str">
            <v>Adaptador soldável com flanges e anel de vedação para caixa d’agua, com diâmetro de 40mm x 1.1/4”. FORNECIMENTO</v>
          </cell>
          <cell r="C9089" t="str">
            <v>un</v>
          </cell>
        </row>
        <row r="9090">
          <cell r="A9090" t="str">
            <v>15.038.0244-0</v>
          </cell>
          <cell r="B9090" t="str">
            <v>Adaptador soldável com flanges e anel de vedação para caixa d’agua, com diâmetro de 50mm x 1.1/2”. FORNECIMENTO</v>
          </cell>
          <cell r="C9090" t="str">
            <v>un</v>
          </cell>
        </row>
        <row r="9091">
          <cell r="A9091" t="str">
            <v>15.038.0245-0</v>
          </cell>
          <cell r="B9091" t="str">
            <v>Adaptador soldável com flanges e anel de vedação para caixa d’agua, com diâmetro de 60mm x 2”. FORNECIMENTO</v>
          </cell>
          <cell r="C9091" t="str">
            <v>un</v>
          </cell>
        </row>
        <row r="9092">
          <cell r="A9092" t="str">
            <v>15.038.0250-0</v>
          </cell>
          <cell r="B9092" t="str">
            <v>Bucha de redução soldável curta, com diâmetro de 25mm x 20mm. FORNECIMENTO</v>
          </cell>
          <cell r="C9092" t="str">
            <v>un</v>
          </cell>
        </row>
        <row r="9093">
          <cell r="A9093" t="str">
            <v>15.038.0251-0</v>
          </cell>
          <cell r="B9093" t="str">
            <v>Bucha de redução soldável curta, com diâmetro de 32mm x 25mm. FORNECIMENTO</v>
          </cell>
          <cell r="C9093" t="str">
            <v>un</v>
          </cell>
        </row>
        <row r="9094">
          <cell r="A9094" t="str">
            <v>15.038.0252-0</v>
          </cell>
          <cell r="B9094" t="str">
            <v>Bucha de redução soldável curta, com diâmetro de 40mm x 32mm. FORNECIMENTO</v>
          </cell>
          <cell r="C9094" t="str">
            <v>un</v>
          </cell>
        </row>
        <row r="9095">
          <cell r="A9095" t="str">
            <v>15.038.0253-0</v>
          </cell>
          <cell r="B9095" t="str">
            <v>Bucha de redução soldável curta, com diâmetro de 50mm x 40mm. FORNECIMENTO</v>
          </cell>
          <cell r="C9095" t="str">
            <v>un</v>
          </cell>
        </row>
        <row r="9096">
          <cell r="A9096" t="str">
            <v>15.038.0254-0</v>
          </cell>
          <cell r="B9096" t="str">
            <v>Bucha de redução soldável curta, com diâmetro de 60mm x 50mm. FORNECIMENTO</v>
          </cell>
          <cell r="C9096" t="str">
            <v>un</v>
          </cell>
        </row>
        <row r="9097">
          <cell r="A9097" t="str">
            <v>15.038.0255-0</v>
          </cell>
          <cell r="B9097" t="str">
            <v>Bucha de redução soldável curta, com diâmetro de 75mm x 60mm. FORNECIMENTO</v>
          </cell>
          <cell r="C9097" t="str">
            <v>un</v>
          </cell>
        </row>
        <row r="9098">
          <cell r="A9098" t="str">
            <v>15.038.0256-0</v>
          </cell>
          <cell r="B9098" t="str">
            <v>Bucha de redução soldável curta, com diâmetro de 85mm x 75mm. FORNECIMENTO</v>
          </cell>
          <cell r="C9098" t="str">
            <v>un</v>
          </cell>
        </row>
        <row r="9099">
          <cell r="A9099" t="str">
            <v>15.038.0257-0</v>
          </cell>
          <cell r="B9099" t="str">
            <v>Bucha de redução soldável curta, com diâmetro de 110mm x 85mm. FORNECIMENTO</v>
          </cell>
          <cell r="C9099" t="str">
            <v>un</v>
          </cell>
        </row>
        <row r="9100">
          <cell r="A9100" t="str">
            <v>15.038.0260-0</v>
          </cell>
          <cell r="B9100" t="str">
            <v>Bucha de redução soldável longa, com diâmetro de 32mm x 20mm. FORNECIMENTO</v>
          </cell>
          <cell r="C9100" t="str">
            <v>un</v>
          </cell>
        </row>
        <row r="9101">
          <cell r="A9101" t="str">
            <v>15.038.0261-0</v>
          </cell>
          <cell r="B9101" t="str">
            <v>Bucha de redução soldável longa, com diâmetro de 40mm x 20mm. FORNECIMENTO</v>
          </cell>
          <cell r="C9101" t="str">
            <v>un</v>
          </cell>
        </row>
        <row r="9102">
          <cell r="A9102" t="str">
            <v>15.038.0262-0</v>
          </cell>
          <cell r="B9102" t="str">
            <v>Bucha de redução soldável longa, com diâmetro de 40mm x 25mm. FORNECIMENTO</v>
          </cell>
          <cell r="C9102" t="str">
            <v>un</v>
          </cell>
        </row>
        <row r="9103">
          <cell r="A9103" t="str">
            <v>15.038.0263-0</v>
          </cell>
          <cell r="B9103" t="str">
            <v>Bucha de redução soldável longa, com diâmetro de 50mm x 20mm. FORNECIMENTO</v>
          </cell>
          <cell r="C9103" t="str">
            <v>un</v>
          </cell>
        </row>
        <row r="9104">
          <cell r="A9104" t="str">
            <v>15.038.0264-0</v>
          </cell>
          <cell r="B9104" t="str">
            <v>Bucha de redução soldável longa, com diâmetro de 50mm x 25mm. FORNECIMENTO</v>
          </cell>
          <cell r="C9104" t="str">
            <v>un</v>
          </cell>
        </row>
        <row r="9105">
          <cell r="A9105" t="str">
            <v>15.038.0265-0</v>
          </cell>
          <cell r="B9105" t="str">
            <v>Bucha de redução soldável longa, com diâmetro de 50mm x 32mm. FORNECIMENTO</v>
          </cell>
          <cell r="C9105" t="str">
            <v>un</v>
          </cell>
        </row>
        <row r="9106">
          <cell r="A9106" t="str">
            <v>15.038.0266-0</v>
          </cell>
          <cell r="B9106" t="str">
            <v>Bucha de redução soldável longa, com diâmetro de 60mm x 25mm. FORNECIMENTO</v>
          </cell>
          <cell r="C9106" t="str">
            <v>un</v>
          </cell>
        </row>
        <row r="9107">
          <cell r="A9107" t="str">
            <v>15.038.0267-0</v>
          </cell>
          <cell r="B9107" t="str">
            <v>Bucha de redução soldável longa, com diâmetro de 60mm x 32mm. FORNECIMENTO</v>
          </cell>
          <cell r="C9107" t="str">
            <v>un</v>
          </cell>
        </row>
        <row r="9108">
          <cell r="A9108" t="str">
            <v>15.038.0268-0</v>
          </cell>
          <cell r="B9108" t="str">
            <v>Bucha de redução soldável longa, com diâmetro de 60mm x 40mm. FORNECIMENTO</v>
          </cell>
          <cell r="C9108" t="str">
            <v>un</v>
          </cell>
        </row>
        <row r="9109">
          <cell r="A9109" t="str">
            <v>15.038.0269-0</v>
          </cell>
          <cell r="B9109" t="str">
            <v>Bucha de redução soldável longa, com diâmetro de 60mm x 50mm. FORNECIMENTO</v>
          </cell>
          <cell r="C9109" t="str">
            <v>un</v>
          </cell>
        </row>
        <row r="9110">
          <cell r="A9110" t="str">
            <v>15.038.0270-0</v>
          </cell>
          <cell r="B9110" t="str">
            <v>Bucha de redução soldável longa, com diâmetro de 75mm x 50mm. FORNECIMENTO</v>
          </cell>
          <cell r="C9110" t="str">
            <v>un</v>
          </cell>
        </row>
        <row r="9111">
          <cell r="A9111" t="str">
            <v>15.038.0271-0</v>
          </cell>
          <cell r="B9111" t="str">
            <v>Bucha de redução soldável longa, com diâmetro de 85mm x 60mm. FORNECIMENTO</v>
          </cell>
          <cell r="C9111" t="str">
            <v>un</v>
          </cell>
        </row>
        <row r="9112">
          <cell r="A9112" t="str">
            <v>15.038.0272-0</v>
          </cell>
          <cell r="B9112" t="str">
            <v>Bucha de redução soldável longa, com diâmetro de 110mm x 60mm. FORNECIMENTO</v>
          </cell>
          <cell r="C9112" t="str">
            <v>un</v>
          </cell>
        </row>
        <row r="9113">
          <cell r="A9113" t="str">
            <v>15.038.0273-0</v>
          </cell>
          <cell r="B9113" t="str">
            <v>Bucha de redução soldável longa, com diâmetro de 110mm x 75mm. FORNECIMENTO</v>
          </cell>
          <cell r="C9113" t="str">
            <v>un</v>
          </cell>
        </row>
        <row r="9114">
          <cell r="A9114" t="str">
            <v>15.038.0280-0</v>
          </cell>
          <cell r="B9114" t="str">
            <v>Cap soldável, com diâmetro de 20mm. FORNECIMENTO</v>
          </cell>
          <cell r="C9114" t="str">
            <v>un</v>
          </cell>
        </row>
        <row r="9115">
          <cell r="A9115" t="str">
            <v>15.038.0281-0</v>
          </cell>
          <cell r="B9115" t="str">
            <v>Cap soldável, com diâmetro de 25mm. FORNECIMENTO</v>
          </cell>
          <cell r="C9115" t="str">
            <v>un</v>
          </cell>
        </row>
        <row r="9116">
          <cell r="A9116" t="str">
            <v>15.038.0282-0</v>
          </cell>
          <cell r="B9116" t="str">
            <v>Cap soldável, com diâmetro de 32mm. FORNECIMENTO</v>
          </cell>
          <cell r="C9116" t="str">
            <v>un</v>
          </cell>
        </row>
        <row r="9117">
          <cell r="A9117" t="str">
            <v>15.038.0283-0</v>
          </cell>
          <cell r="B9117" t="str">
            <v>Cap soldável, com diâmetro de 40mm. FORNECIMENTO</v>
          </cell>
          <cell r="C9117" t="str">
            <v>un</v>
          </cell>
        </row>
        <row r="9118">
          <cell r="A9118" t="str">
            <v>15.038.0284-0</v>
          </cell>
          <cell r="B9118" t="str">
            <v>Cap soldável, com diâmetro de 50mm. FORNECIMENTO</v>
          </cell>
          <cell r="C9118" t="str">
            <v>un</v>
          </cell>
        </row>
        <row r="9119">
          <cell r="A9119" t="str">
            <v>15.038.0285-0</v>
          </cell>
          <cell r="B9119" t="str">
            <v>Cap soldável, com diâmetro de 60mm. FORNECIMENTO</v>
          </cell>
          <cell r="C9119" t="str">
            <v>un</v>
          </cell>
        </row>
        <row r="9120">
          <cell r="A9120" t="str">
            <v>15.038.0286-0</v>
          </cell>
          <cell r="B9120" t="str">
            <v>Cap soldável, com diâmetro de 75mm. FORNECIMENTO</v>
          </cell>
          <cell r="C9120" t="str">
            <v>un</v>
          </cell>
        </row>
        <row r="9121">
          <cell r="A9121" t="str">
            <v>15.038.0287-0</v>
          </cell>
          <cell r="B9121" t="str">
            <v>Cap soldável, com diâmetro de 85mm. FORNECIMENTO</v>
          </cell>
          <cell r="C9121" t="str">
            <v>un</v>
          </cell>
        </row>
        <row r="9122">
          <cell r="A9122" t="str">
            <v>15.038.0288-0</v>
          </cell>
          <cell r="B9122" t="str">
            <v>Cap soldável, com diâmetro de 110mm. FORNECIMENTO</v>
          </cell>
          <cell r="C9122" t="str">
            <v>un</v>
          </cell>
        </row>
        <row r="9123">
          <cell r="A9123" t="str">
            <v>15.038.0290-0</v>
          </cell>
          <cell r="B9123" t="str">
            <v>Curva 45º soldável, com diâmetro de 20mm. FORNECIMENTO</v>
          </cell>
          <cell r="C9123" t="str">
            <v>un</v>
          </cell>
        </row>
        <row r="9124">
          <cell r="A9124" t="str">
            <v>15.038.0291-0</v>
          </cell>
          <cell r="B9124" t="str">
            <v>Curva 45º soldável, com diâmetro de 25mm. FORNECIMENTO</v>
          </cell>
          <cell r="C9124" t="str">
            <v>un</v>
          </cell>
        </row>
        <row r="9125">
          <cell r="A9125" t="str">
            <v>15.038.0292-0</v>
          </cell>
          <cell r="B9125" t="str">
            <v>Curva 45º soldável, com diâmetro de 32mm. FORNECIMENTO</v>
          </cell>
          <cell r="C9125" t="str">
            <v>un</v>
          </cell>
        </row>
        <row r="9126">
          <cell r="A9126" t="str">
            <v>15.038.0293-0</v>
          </cell>
          <cell r="B9126" t="str">
            <v>Curva 45º soldável, com diâmetro de 40mm. FORNECIMENTO</v>
          </cell>
          <cell r="C9126" t="str">
            <v>un</v>
          </cell>
        </row>
        <row r="9127">
          <cell r="A9127" t="str">
            <v>15.038.0294-0</v>
          </cell>
          <cell r="B9127" t="str">
            <v>Curva 45º soldável, com diâmetro de 50mm. FORNECIMENTO</v>
          </cell>
          <cell r="C9127" t="str">
            <v>un</v>
          </cell>
        </row>
        <row r="9128">
          <cell r="A9128" t="str">
            <v>15.038.0295-0</v>
          </cell>
          <cell r="B9128" t="str">
            <v>Curva 45º soldável, com diâmetro de 60mm. FORNECIMENTO</v>
          </cell>
          <cell r="C9128" t="str">
            <v>un</v>
          </cell>
        </row>
        <row r="9129">
          <cell r="A9129" t="str">
            <v>15.038.0296-0</v>
          </cell>
          <cell r="B9129" t="str">
            <v>Curva 45º soldável, com diâmetro de 75mm. FORNECIMENTO</v>
          </cell>
          <cell r="C9129" t="str">
            <v>un</v>
          </cell>
        </row>
        <row r="9130">
          <cell r="A9130" t="str">
            <v>15.038.0297-0</v>
          </cell>
          <cell r="B9130" t="str">
            <v>Curva 45º soldável, com diâmetro de 85mm. FORNECIMENTO</v>
          </cell>
          <cell r="C9130" t="str">
            <v>un</v>
          </cell>
        </row>
        <row r="9131">
          <cell r="A9131" t="str">
            <v>15.038.0298-0</v>
          </cell>
          <cell r="B9131" t="str">
            <v>Curva 45º soldável, com diâmetro de 110mm. FORNECIMENTO</v>
          </cell>
          <cell r="C9131" t="str">
            <v>un</v>
          </cell>
        </row>
        <row r="9132">
          <cell r="A9132" t="str">
            <v>15.038.0300-0</v>
          </cell>
          <cell r="B9132" t="str">
            <v>Curva 90º soldável, com diâmetro de 20mm. FORNECIMENTO</v>
          </cell>
          <cell r="C9132" t="str">
            <v>un</v>
          </cell>
        </row>
        <row r="9133">
          <cell r="A9133" t="str">
            <v>15.038.0301-0</v>
          </cell>
          <cell r="B9133" t="str">
            <v>Curva 90º soldável, com diâmetro de 25mm. FORNECIMENTO</v>
          </cell>
          <cell r="C9133" t="str">
            <v>un</v>
          </cell>
        </row>
        <row r="9134">
          <cell r="A9134" t="str">
            <v>15.038.0302-0</v>
          </cell>
          <cell r="B9134" t="str">
            <v>Curva 90º soldável, com diâmetro de 32mm. FORNECIMENTO</v>
          </cell>
          <cell r="C9134" t="str">
            <v>un</v>
          </cell>
        </row>
        <row r="9135">
          <cell r="A9135" t="str">
            <v>15.038.0303-0</v>
          </cell>
          <cell r="B9135" t="str">
            <v>Curva 90º soldável, com diâmetro de 40mm. FORNECIMENTO</v>
          </cell>
          <cell r="C9135" t="str">
            <v>un</v>
          </cell>
        </row>
        <row r="9136">
          <cell r="A9136" t="str">
            <v>15.038.0304-0</v>
          </cell>
          <cell r="B9136" t="str">
            <v>Curva 90º soldável, com diâmetro de 50mm. FORNECIMENTO</v>
          </cell>
          <cell r="C9136" t="str">
            <v>un</v>
          </cell>
        </row>
        <row r="9137">
          <cell r="A9137" t="str">
            <v>15.038.0305-0</v>
          </cell>
          <cell r="B9137" t="str">
            <v>Curva 90º soldável, com diâmetro de 60mm. FORNECIMENTO</v>
          </cell>
          <cell r="C9137" t="str">
            <v>un</v>
          </cell>
        </row>
        <row r="9138">
          <cell r="A9138" t="str">
            <v>15.038.0306-0</v>
          </cell>
          <cell r="B9138" t="str">
            <v>Curva 90º soldável, com diâmetro de 75mm. FORNECIMENTO</v>
          </cell>
          <cell r="C9138" t="str">
            <v>un</v>
          </cell>
        </row>
        <row r="9139">
          <cell r="A9139" t="str">
            <v>15.038.0307-0</v>
          </cell>
          <cell r="B9139" t="str">
            <v>Curva 90º soldável, com diâmetro de 85mm. FORNECIMENTO</v>
          </cell>
          <cell r="C9139" t="str">
            <v>un</v>
          </cell>
        </row>
        <row r="9140">
          <cell r="A9140" t="str">
            <v>15.038.0308-0</v>
          </cell>
          <cell r="B9140" t="str">
            <v>Curva 90º soldável, com diâmetro de 110mm. FORNECIMENTO</v>
          </cell>
          <cell r="C9140" t="str">
            <v>un</v>
          </cell>
        </row>
        <row r="9141">
          <cell r="A9141" t="str">
            <v>15.038.0320-0</v>
          </cell>
          <cell r="B9141" t="str">
            <v>Joelho 45º soldável, com diâmetro de 20mm. FORNECIMENTO</v>
          </cell>
          <cell r="C9141" t="str">
            <v>un</v>
          </cell>
        </row>
        <row r="9142">
          <cell r="A9142" t="str">
            <v>15.038.0321-0</v>
          </cell>
          <cell r="B9142" t="str">
            <v>Joelho 45º soldável, com diâmetro de 25mm. FORNECIMENTO</v>
          </cell>
          <cell r="C9142" t="str">
            <v>un</v>
          </cell>
        </row>
        <row r="9143">
          <cell r="A9143" t="str">
            <v>15.038.0322-0</v>
          </cell>
          <cell r="B9143" t="str">
            <v>Joelho 45º soldável, com diâmetro de 32mm. FORNECIMENTO</v>
          </cell>
          <cell r="C9143" t="str">
            <v>un</v>
          </cell>
        </row>
        <row r="9144">
          <cell r="A9144" t="str">
            <v>15.038.0323-0</v>
          </cell>
          <cell r="B9144" t="str">
            <v>Joelho 45º soldável, com diâmetro de 40mm. FORNECIMENTO</v>
          </cell>
          <cell r="C9144" t="str">
            <v>un</v>
          </cell>
        </row>
        <row r="9145">
          <cell r="A9145" t="str">
            <v>15.038.0324-0</v>
          </cell>
          <cell r="B9145" t="str">
            <v>Joelho 45º soldável, com diâmetro de 50mm. FORNECIMENTO</v>
          </cell>
          <cell r="C9145" t="str">
            <v>un</v>
          </cell>
        </row>
        <row r="9146">
          <cell r="A9146" t="str">
            <v>15.038.0325-0</v>
          </cell>
          <cell r="B9146" t="str">
            <v>Joelho 45º soldável, com diâmetro de 60mm. FORNECIMENTO</v>
          </cell>
          <cell r="C9146" t="str">
            <v>un</v>
          </cell>
        </row>
        <row r="9147">
          <cell r="A9147" t="str">
            <v>15.038.0326-0</v>
          </cell>
          <cell r="B9147" t="str">
            <v>Joelho 45º soldável, com diâmetro de 75mm. FORNECIMENTO</v>
          </cell>
          <cell r="C9147" t="str">
            <v>un</v>
          </cell>
        </row>
        <row r="9148">
          <cell r="A9148" t="str">
            <v>15.038.0327-0</v>
          </cell>
          <cell r="B9148" t="str">
            <v>Joelho 45º soldável, com diâmetro de 85mm. FORNECIMENTO</v>
          </cell>
          <cell r="C9148" t="str">
            <v>un</v>
          </cell>
        </row>
        <row r="9149">
          <cell r="A9149" t="str">
            <v>15.038.0328-0</v>
          </cell>
          <cell r="B9149" t="str">
            <v>Joelho 45º soldável, com diâmetro de 110mm. FORNECIMENTO</v>
          </cell>
          <cell r="C9149" t="str">
            <v>un</v>
          </cell>
        </row>
        <row r="9150">
          <cell r="A9150" t="str">
            <v>15.038.0335-0</v>
          </cell>
          <cell r="B9150" t="str">
            <v>Joelho 90º soldável, com diâmetro de 20mm. FORNECIMENTO</v>
          </cell>
          <cell r="C9150" t="str">
            <v>un</v>
          </cell>
        </row>
        <row r="9151">
          <cell r="A9151" t="str">
            <v>15.038.0336-0</v>
          </cell>
          <cell r="B9151" t="str">
            <v>Joelho 90º soldável, com diâmetro de 25mm. FORNECIMENTO</v>
          </cell>
          <cell r="C9151" t="str">
            <v>un</v>
          </cell>
        </row>
        <row r="9152">
          <cell r="A9152" t="str">
            <v>15.038.0337-0</v>
          </cell>
          <cell r="B9152" t="str">
            <v>Joelho 90º soldável, com diâmetro de 32mm. FORNECIMENTO</v>
          </cell>
          <cell r="C9152" t="str">
            <v>un</v>
          </cell>
        </row>
        <row r="9153">
          <cell r="A9153" t="str">
            <v>15.038.0338-0</v>
          </cell>
          <cell r="B9153" t="str">
            <v>Joelho 90º soldável, com diâmetro de 40mm. FORNECIMENTO</v>
          </cell>
          <cell r="C9153" t="str">
            <v>un</v>
          </cell>
        </row>
        <row r="9154">
          <cell r="A9154" t="str">
            <v>15.038.0339-0</v>
          </cell>
          <cell r="B9154" t="str">
            <v>Joelho 90º soldável, com diâmetro de 50mm. FORNECIMENTO</v>
          </cell>
          <cell r="C9154" t="str">
            <v>un</v>
          </cell>
        </row>
        <row r="9155">
          <cell r="A9155" t="str">
            <v>15.038.0340-0</v>
          </cell>
          <cell r="B9155" t="str">
            <v>Joelho 90º soldável, com diâmetro de 60mm. FORNECIMENTO</v>
          </cell>
          <cell r="C9155" t="str">
            <v>un</v>
          </cell>
        </row>
        <row r="9156">
          <cell r="A9156" t="str">
            <v>15.038.0341-0</v>
          </cell>
          <cell r="B9156" t="str">
            <v>Joelho 90º soldável, com diâmetro de 75mm. FORNECIMENTO</v>
          </cell>
          <cell r="C9156" t="str">
            <v>un</v>
          </cell>
        </row>
        <row r="9157">
          <cell r="A9157" t="str">
            <v>15.038.0342-0</v>
          </cell>
          <cell r="B9157" t="str">
            <v>Joelho 90º soldável, com diâmetro de 85mm. FORNECIMENTO</v>
          </cell>
          <cell r="C9157" t="str">
            <v>un</v>
          </cell>
        </row>
        <row r="9158">
          <cell r="A9158" t="str">
            <v>15.038.0343-0</v>
          </cell>
          <cell r="B9158" t="str">
            <v>Joelho 90º soldável, com diâmetro de 110mm. FORNECIMENTO</v>
          </cell>
          <cell r="C9158" t="str">
            <v>un</v>
          </cell>
        </row>
        <row r="9159">
          <cell r="A9159" t="str">
            <v>15.038.0350-0</v>
          </cell>
          <cell r="B9159" t="str">
            <v>Joelho de redução 90º soldável, com diâmetro de 25mm x 20mm. FORNECIMENTO</v>
          </cell>
          <cell r="C9159" t="str">
            <v>un</v>
          </cell>
        </row>
        <row r="9160">
          <cell r="A9160" t="str">
            <v>15.038.0351-0</v>
          </cell>
          <cell r="B9160" t="str">
            <v>Joelho de redução 90º soldável, com diâmetro de 32mm x 25mm. FORNECIMENTO</v>
          </cell>
          <cell r="C9160" t="str">
            <v>un</v>
          </cell>
        </row>
        <row r="9161">
          <cell r="A9161" t="str">
            <v>15.038.0355-0</v>
          </cell>
          <cell r="B9161" t="str">
            <v>Luva soldável, com diâmetro de 20mm. FORNECIMENTO</v>
          </cell>
          <cell r="C9161" t="str">
            <v>un</v>
          </cell>
        </row>
        <row r="9162">
          <cell r="A9162" t="str">
            <v>15.038.0356-0</v>
          </cell>
          <cell r="B9162" t="str">
            <v>Luva soldável, com diâmetro de 25mm. FORNECIMENTO</v>
          </cell>
          <cell r="C9162" t="str">
            <v>un</v>
          </cell>
        </row>
        <row r="9163">
          <cell r="A9163" t="str">
            <v>15.038.0357-0</v>
          </cell>
          <cell r="B9163" t="str">
            <v>Luva soldável, com diâmetro de 32mm. FORNECIMENTO</v>
          </cell>
          <cell r="C9163" t="str">
            <v>un</v>
          </cell>
        </row>
        <row r="9164">
          <cell r="A9164" t="str">
            <v>15.038.0358-0</v>
          </cell>
          <cell r="B9164" t="str">
            <v>Luva soldável, com diâmetro de 40mm. FORNECIMENTO</v>
          </cell>
          <cell r="C9164" t="str">
            <v>un</v>
          </cell>
        </row>
        <row r="9165">
          <cell r="A9165" t="str">
            <v>15.038.0359-0</v>
          </cell>
          <cell r="B9165" t="str">
            <v>Luva soldável, com diâmetro de 50mm. FORNECIMENTO</v>
          </cell>
          <cell r="C9165" t="str">
            <v>un</v>
          </cell>
        </row>
        <row r="9166">
          <cell r="A9166" t="str">
            <v>15.038.0360-0</v>
          </cell>
          <cell r="B9166" t="str">
            <v>Luva soldável, com diâmetro de 60mm. FORNECIMENTO</v>
          </cell>
          <cell r="C9166" t="str">
            <v>un</v>
          </cell>
        </row>
        <row r="9167">
          <cell r="A9167" t="str">
            <v>15.038.0361-0</v>
          </cell>
          <cell r="B9167" t="str">
            <v>Luva soldável, com diâmetro de 75mm. FORNECIMENTO</v>
          </cell>
          <cell r="C9167" t="str">
            <v>un</v>
          </cell>
        </row>
        <row r="9168">
          <cell r="A9168" t="str">
            <v>15.038.0362-0</v>
          </cell>
          <cell r="B9168" t="str">
            <v>Luva soldável, com diâmetro de 85mm. FORNECIMENTO</v>
          </cell>
          <cell r="C9168" t="str">
            <v>un</v>
          </cell>
        </row>
        <row r="9169">
          <cell r="A9169" t="str">
            <v>15.038.0363-0</v>
          </cell>
          <cell r="B9169" t="str">
            <v>Luva soldável, com diâmetro de 110mm. FORNECIMENTO</v>
          </cell>
          <cell r="C9169" t="str">
            <v>un</v>
          </cell>
        </row>
        <row r="9170">
          <cell r="A9170" t="str">
            <v>15.038.0365-0</v>
          </cell>
          <cell r="B9170" t="str">
            <v>Luva de redução soldável, com diâmetro de 25mm x 20mm. FORNECIMENTO</v>
          </cell>
          <cell r="C9170" t="str">
            <v>un</v>
          </cell>
        </row>
        <row r="9171">
          <cell r="A9171" t="str">
            <v>15.038.0366-0</v>
          </cell>
          <cell r="B9171" t="str">
            <v>Luva de redução soldável, com diâmetro de 32mm x 25mm. FORNECIMENTO</v>
          </cell>
          <cell r="C9171" t="str">
            <v>un</v>
          </cell>
        </row>
        <row r="9172">
          <cell r="A9172" t="str">
            <v>15.038.0367-0</v>
          </cell>
          <cell r="B9172" t="str">
            <v>Luva de redução soldável, com diâmetro de 40mm x 32mm. FORNECIMENTO</v>
          </cell>
          <cell r="C9172" t="str">
            <v>un</v>
          </cell>
        </row>
        <row r="9173">
          <cell r="A9173" t="str">
            <v>15.038.0368-0</v>
          </cell>
          <cell r="B9173" t="str">
            <v>Luva de redução soldável, com diâmetro de 60mm x 50mm. FORNECIMENTO</v>
          </cell>
          <cell r="C9173" t="str">
            <v>un</v>
          </cell>
        </row>
        <row r="9174">
          <cell r="A9174" t="str">
            <v>15.038.0375-0</v>
          </cell>
          <cell r="B9174" t="str">
            <v>Luva de correr para tubo soldável, com diâmetro de 20mm. FORNECIMENTO</v>
          </cell>
          <cell r="C9174" t="str">
            <v>un</v>
          </cell>
        </row>
        <row r="9175">
          <cell r="A9175" t="str">
            <v>15.038.0376-0</v>
          </cell>
          <cell r="B9175" t="str">
            <v>Luva de correr para tubo soldável, com diâmetro de 25mm. FORNECIMENTO</v>
          </cell>
          <cell r="C9175" t="str">
            <v>un</v>
          </cell>
        </row>
        <row r="9176">
          <cell r="A9176" t="str">
            <v>15.038.0377-0</v>
          </cell>
          <cell r="B9176" t="str">
            <v>Luva de correr para tubo soldável, com diâmetro de 50mm. FORNECIMENTO</v>
          </cell>
          <cell r="C9176" t="str">
            <v>un</v>
          </cell>
        </row>
        <row r="9177">
          <cell r="A9177" t="str">
            <v>15.038.0385-0</v>
          </cell>
          <cell r="B9177" t="str">
            <v>Tê soldável 90º, com diâmetro de 20mm. FORNECIMENTO</v>
          </cell>
          <cell r="C9177" t="str">
            <v>un</v>
          </cell>
        </row>
        <row r="9178">
          <cell r="A9178" t="str">
            <v>15.038.0386-0</v>
          </cell>
          <cell r="B9178" t="str">
            <v>Tê soldável 90º, com diâmetro de 25mm. FORNECIMENTO</v>
          </cell>
          <cell r="C9178" t="str">
            <v>un</v>
          </cell>
        </row>
        <row r="9179">
          <cell r="A9179" t="str">
            <v>15.038.0387-0</v>
          </cell>
          <cell r="B9179" t="str">
            <v>Tê soldável 90º, com diâmetro de 32mm. FORNECIMENTO</v>
          </cell>
          <cell r="C9179" t="str">
            <v>un</v>
          </cell>
        </row>
        <row r="9180">
          <cell r="A9180" t="str">
            <v>15.038.0388-0</v>
          </cell>
          <cell r="B9180" t="str">
            <v>Tê soldável 90º, com diâmetro de 40mm. FORNECIMENTO</v>
          </cell>
          <cell r="C9180" t="str">
            <v>un</v>
          </cell>
        </row>
        <row r="9181">
          <cell r="A9181" t="str">
            <v>15.038.0389-0</v>
          </cell>
          <cell r="B9181" t="str">
            <v>Tê soldável 90º, com diâmetro de 50mm. FORNECIMENTO</v>
          </cell>
          <cell r="C9181" t="str">
            <v>un</v>
          </cell>
        </row>
        <row r="9182">
          <cell r="A9182" t="str">
            <v>15.038.0390-0</v>
          </cell>
          <cell r="B9182" t="str">
            <v>Tê soldável 90º, com diâmetro de 60mm. FORNECIMENTO</v>
          </cell>
          <cell r="C9182" t="str">
            <v>un</v>
          </cell>
        </row>
        <row r="9183">
          <cell r="A9183" t="str">
            <v>15.038.0391-0</v>
          </cell>
          <cell r="B9183" t="str">
            <v>Tê soldável 90º, com diâmetro de 75mm. FORNECIMENTO</v>
          </cell>
          <cell r="C9183" t="str">
            <v>un</v>
          </cell>
        </row>
        <row r="9184">
          <cell r="A9184" t="str">
            <v>15.038.0392-0</v>
          </cell>
          <cell r="B9184" t="str">
            <v>Tê soldável 90º, com diâmetro de 85mm. FORNECIMENTO</v>
          </cell>
          <cell r="C9184" t="str">
            <v>un</v>
          </cell>
        </row>
        <row r="9185">
          <cell r="A9185" t="str">
            <v>15.038.0393-0</v>
          </cell>
          <cell r="B9185" t="str">
            <v>Tê soldável 90º, com diâmetro de 110mm. FORNECIMENTO</v>
          </cell>
          <cell r="C9185" t="str">
            <v>un</v>
          </cell>
        </row>
        <row r="9186">
          <cell r="A9186" t="str">
            <v>15.038.0400-0</v>
          </cell>
          <cell r="B9186" t="str">
            <v>Tê de redução 90º soldável, com diâmetro de 25mm x 20mm. FORNECIMENTO</v>
          </cell>
          <cell r="C9186" t="str">
            <v>un</v>
          </cell>
        </row>
        <row r="9187">
          <cell r="A9187" t="str">
            <v>15.038.0401-0</v>
          </cell>
          <cell r="B9187" t="str">
            <v>Tê de redução 90º soldável, com diâmetro de 32mm x 25mm. FORNECIMENTO</v>
          </cell>
          <cell r="C9187" t="str">
            <v>un</v>
          </cell>
        </row>
        <row r="9188">
          <cell r="A9188" t="str">
            <v>15.038.0402-0</v>
          </cell>
          <cell r="B9188" t="str">
            <v>Tê de redução 90º soldável, com diâmetro de 40mm x 32mm. FORNECIMENTO</v>
          </cell>
          <cell r="C9188" t="str">
            <v>un</v>
          </cell>
        </row>
        <row r="9189">
          <cell r="A9189" t="str">
            <v>15.038.0403-0</v>
          </cell>
          <cell r="B9189" t="str">
            <v>Tê de redução 90º soldável, com diâmetro de 50mm x 20mm. FORNECIMENTO</v>
          </cell>
          <cell r="C9189" t="str">
            <v>un</v>
          </cell>
        </row>
        <row r="9190">
          <cell r="A9190" t="str">
            <v>15.038.0404-0</v>
          </cell>
          <cell r="B9190" t="str">
            <v>Tê de redução 90º soldável, com diâmetro de 50mm x 25mm. FORNECIMENTO</v>
          </cell>
          <cell r="C9190" t="str">
            <v>un</v>
          </cell>
        </row>
        <row r="9191">
          <cell r="A9191" t="str">
            <v>15.038.0405-0</v>
          </cell>
          <cell r="B9191" t="str">
            <v>Tê de redução 90º soldável, com diâmetro de 50mm x 32mm. FORNECIMENTO</v>
          </cell>
          <cell r="C9191" t="str">
            <v>un</v>
          </cell>
        </row>
        <row r="9192">
          <cell r="A9192" t="str">
            <v>15.038.0406-0</v>
          </cell>
          <cell r="B9192" t="str">
            <v>Tê de redução 90º soldável, com diâmetro de 50mm x 40mm. FORNECIMENTO</v>
          </cell>
          <cell r="C9192" t="str">
            <v>un</v>
          </cell>
        </row>
        <row r="9193">
          <cell r="A9193" t="str">
            <v>15.038.0407-0</v>
          </cell>
          <cell r="B9193" t="str">
            <v>Tê de redução 90º soldável, com diâmetro de 75mm x 50mm. FORNECIMENTO</v>
          </cell>
          <cell r="C9193" t="str">
            <v>un</v>
          </cell>
        </row>
        <row r="9194">
          <cell r="A9194" t="str">
            <v>15.038.0408-0</v>
          </cell>
          <cell r="B9194" t="str">
            <v>Tê de redução 90º soldável, com diâmetro de 85mm x 60mm. FORNECIMENTO</v>
          </cell>
          <cell r="C9194" t="str">
            <v>un</v>
          </cell>
        </row>
        <row r="9195">
          <cell r="A9195" t="str">
            <v>15.038.0409-0</v>
          </cell>
          <cell r="B9195" t="str">
            <v>Tê de redução 90º soldável, com diâmetro de 110mm x 60mm. FORNECIMENTO</v>
          </cell>
          <cell r="C9195" t="str">
            <v>un</v>
          </cell>
        </row>
        <row r="9196">
          <cell r="A9196" t="str">
            <v>15.038.0415-0</v>
          </cell>
          <cell r="B9196" t="str">
            <v>Cruzeta soldável, com diâmetro de 25mm. FORNECIMENTO</v>
          </cell>
          <cell r="C9196" t="str">
            <v>un</v>
          </cell>
        </row>
        <row r="9197">
          <cell r="A9197" t="str">
            <v>15.038.0416-0</v>
          </cell>
          <cell r="B9197" t="str">
            <v>Cruzeta soldável, com diâmetro de 50mm. FORNECIMENTO</v>
          </cell>
          <cell r="C9197" t="str">
            <v>un</v>
          </cell>
        </row>
        <row r="9198">
          <cell r="A9198" t="str">
            <v>15.038.0420-0</v>
          </cell>
          <cell r="B9198" t="str">
            <v>União soldável, com diâmetro de 20mm. FORNECIMENTO</v>
          </cell>
          <cell r="C9198" t="str">
            <v>un</v>
          </cell>
        </row>
        <row r="9199">
          <cell r="A9199" t="str">
            <v>15.038.0421-0</v>
          </cell>
          <cell r="B9199" t="str">
            <v>União soldável, com diâmetro de 25mm. FORNECIMENTO</v>
          </cell>
          <cell r="C9199" t="str">
            <v>un</v>
          </cell>
        </row>
        <row r="9200">
          <cell r="A9200" t="str">
            <v>15.038.0422-0</v>
          </cell>
          <cell r="B9200" t="str">
            <v>União soldável, com diâmetro de 32mm. FORNECIMENTO</v>
          </cell>
          <cell r="C9200" t="str">
            <v>un</v>
          </cell>
        </row>
        <row r="9201">
          <cell r="A9201" t="str">
            <v>15.038.0423-0</v>
          </cell>
          <cell r="B9201" t="str">
            <v>União soldável, com diâmetro de 40mm. FORNECIMENTO</v>
          </cell>
          <cell r="C9201" t="str">
            <v>un</v>
          </cell>
        </row>
        <row r="9202">
          <cell r="A9202" t="str">
            <v>15.038.0424-0</v>
          </cell>
          <cell r="B9202" t="str">
            <v>União soldável, com diâmetro de 50mm. FORNECIMENTO</v>
          </cell>
          <cell r="C9202" t="str">
            <v>un</v>
          </cell>
        </row>
        <row r="9203">
          <cell r="A9203" t="str">
            <v>15.038.0425-0</v>
          </cell>
          <cell r="B9203" t="str">
            <v>União soldável, com diâmetro de 60mm. FORNECIMENTO</v>
          </cell>
          <cell r="C9203" t="str">
            <v>un</v>
          </cell>
        </row>
        <row r="9204">
          <cell r="A9204" t="str">
            <v>15.038.0426-0</v>
          </cell>
          <cell r="B9204" t="str">
            <v>União soldável, com diâmetro de 75mm. FORNECIMENTO</v>
          </cell>
          <cell r="C9204" t="str">
            <v>un</v>
          </cell>
        </row>
        <row r="9205">
          <cell r="A9205" t="str">
            <v>15.038.0427-0</v>
          </cell>
          <cell r="B9205" t="str">
            <v>União soldável, com diâmetro de 85mm. FORNECIMENTO</v>
          </cell>
          <cell r="C9205" t="str">
            <v>un</v>
          </cell>
        </row>
        <row r="9206">
          <cell r="A9206" t="str">
            <v>15.038.0428-0</v>
          </cell>
          <cell r="B9206" t="str">
            <v>União soldável, com diâmetro de 110mm. FORNECIMENTO</v>
          </cell>
          <cell r="C9206" t="str">
            <v>un</v>
          </cell>
        </row>
        <row r="9207">
          <cell r="A9207" t="str">
            <v>15.038.0430-0</v>
          </cell>
          <cell r="B9207" t="str">
            <v>Joelho 90º soldável e com rosca, com diâmetro de 20mm x 1/2”. FORNECIMENTO</v>
          </cell>
          <cell r="C9207" t="str">
            <v>un</v>
          </cell>
        </row>
        <row r="9208">
          <cell r="A9208" t="str">
            <v>15.038.0431-0</v>
          </cell>
          <cell r="B9208" t="str">
            <v>Joelho 90º soldável e com rosca, com diâmetro de 25mm x 1/2”. FORNECIMENTO</v>
          </cell>
          <cell r="C9208" t="str">
            <v>un</v>
          </cell>
        </row>
        <row r="9209">
          <cell r="A9209" t="str">
            <v>15.038.0432-0</v>
          </cell>
          <cell r="B9209" t="str">
            <v>Joelho 90º soldável e com rosca, com diâmetro de 25mm x 3/4”. FORNECIMENTO</v>
          </cell>
          <cell r="C9209" t="str">
            <v>un</v>
          </cell>
        </row>
        <row r="9210">
          <cell r="A9210" t="str">
            <v>15.038.0433-0</v>
          </cell>
          <cell r="B9210" t="str">
            <v>Joelho 90º soldável e com rosca, com diâmetro de 32mm x 3/4”. FORNECIMENTO</v>
          </cell>
          <cell r="C9210" t="str">
            <v>un</v>
          </cell>
        </row>
        <row r="9211">
          <cell r="A9211" t="str">
            <v>15.038.0435-0</v>
          </cell>
          <cell r="B9211" t="str">
            <v>Luva soldável e com rosca, com diâmetro de 20mm x 1/2”. FORNECIMENTO</v>
          </cell>
          <cell r="C9211" t="str">
            <v>un</v>
          </cell>
        </row>
        <row r="9212">
          <cell r="A9212" t="str">
            <v>15.038.0436-0</v>
          </cell>
          <cell r="B9212" t="str">
            <v>Luva soldável e com rosca, com diâmetro de 25mm x 1/2". FORNECIMENTO</v>
          </cell>
          <cell r="C9212" t="str">
            <v>un</v>
          </cell>
        </row>
        <row r="9213">
          <cell r="A9213" t="str">
            <v>15.038.0437-0</v>
          </cell>
          <cell r="B9213" t="str">
            <v>Luva soldável e com rosca, com diâmetro de 25mm x 3/4”. FORNECIMENTO</v>
          </cell>
          <cell r="C9213" t="str">
            <v>un</v>
          </cell>
        </row>
        <row r="9214">
          <cell r="A9214" t="str">
            <v>15.038.0438-0</v>
          </cell>
          <cell r="B9214" t="str">
            <v>Luva soldável e com rosca, com diâmetro de 32mm x 1”. FORNECIMENTO</v>
          </cell>
          <cell r="C9214" t="str">
            <v>un</v>
          </cell>
        </row>
        <row r="9215">
          <cell r="A9215" t="str">
            <v>15.038.0439-0</v>
          </cell>
          <cell r="B9215" t="str">
            <v>Luva soldável e com rosca, com diâmetro de 40mm x 1.1/4”. FORNECIMENTO</v>
          </cell>
          <cell r="C9215" t="str">
            <v>un</v>
          </cell>
        </row>
        <row r="9216">
          <cell r="A9216" t="str">
            <v>15.038.0440-0</v>
          </cell>
          <cell r="B9216" t="str">
            <v>Luva soldável e com rosca, com diâmetro de 50mm x 1.1/2”. FORNECIMENTO</v>
          </cell>
          <cell r="C9216" t="str">
            <v>un</v>
          </cell>
        </row>
        <row r="9217">
          <cell r="A9217" t="str">
            <v>15.038.0445-0</v>
          </cell>
          <cell r="B9217" t="str">
            <v>Tê 90º soldável e com rosca na bolsa central, com diâmetro de 20mm x 20mm x 1/2”. FORNECIMENTO</v>
          </cell>
          <cell r="C9217" t="str">
            <v>un</v>
          </cell>
        </row>
        <row r="9218">
          <cell r="A9218" t="str">
            <v>15.038.0446-0</v>
          </cell>
          <cell r="B9218" t="str">
            <v>Tê 90º soldável e com rosca na bolsa central, com diâmetro de 25mm x 25mm x 1/2”. FORNECIMENTO</v>
          </cell>
          <cell r="C9218" t="str">
            <v>un</v>
          </cell>
        </row>
        <row r="9219">
          <cell r="A9219" t="str">
            <v>15.038.0447-0</v>
          </cell>
          <cell r="B9219" t="str">
            <v>Tê 90º soldável e com rosca na bolsa central, com diâmetro de 25mm x 25mm x 3/4”. FORNECIMENTO</v>
          </cell>
          <cell r="C9219" t="str">
            <v>un</v>
          </cell>
        </row>
        <row r="9220">
          <cell r="A9220" t="str">
            <v>15.038.0448-0</v>
          </cell>
          <cell r="B9220" t="str">
            <v>Tê 90º soldável e com rosca na bolsa central, com diâmetro de 32mm x 32mm x 3/4”. FORNECIMENTO</v>
          </cell>
          <cell r="C9220" t="str">
            <v>un</v>
          </cell>
        </row>
        <row r="9221">
          <cell r="A9221" t="str">
            <v>15.038.0455-0</v>
          </cell>
          <cell r="B9221" t="str">
            <v>Joelho 90º soldável e com bucha de latão, com diâmetro de 20mm x 1/2”. FORNECIMENTO</v>
          </cell>
          <cell r="C9221" t="str">
            <v>un</v>
          </cell>
        </row>
        <row r="9222">
          <cell r="A9222" t="str">
            <v>15.038.0456-0</v>
          </cell>
          <cell r="B9222" t="str">
            <v>Joelho 90º soldável e com bucha de latão, com diâmetro de 25mm x 1/2”. FORNECIMENTO</v>
          </cell>
          <cell r="C9222" t="str">
            <v>un</v>
          </cell>
        </row>
        <row r="9223">
          <cell r="A9223" t="str">
            <v>15.038.0457-0</v>
          </cell>
          <cell r="B9223" t="str">
            <v>Joelho 90º soldável e com bucha de latão, com diâmetro de 25mm x 3/4”. FORNECIMENTO</v>
          </cell>
          <cell r="C9223" t="str">
            <v>un</v>
          </cell>
        </row>
        <row r="9224">
          <cell r="A9224" t="str">
            <v>15.038.0458-0</v>
          </cell>
          <cell r="B9224" t="str">
            <v>Joelho 90º soldável e com bucha de latão, com diâmetro de 32mm x 3/4”. FORNECIMENTO</v>
          </cell>
          <cell r="C9224" t="str">
            <v>un</v>
          </cell>
        </row>
        <row r="9225">
          <cell r="A9225" t="str">
            <v>15.038.0465-0</v>
          </cell>
          <cell r="B9225" t="str">
            <v>Luva soldável e com bucha de latão, com diâmetro de 20mm x 1/2”. FORNECIMENTO</v>
          </cell>
          <cell r="C9225" t="str">
            <v>un</v>
          </cell>
        </row>
        <row r="9226">
          <cell r="A9226" t="str">
            <v>15.038.0466-0</v>
          </cell>
          <cell r="B9226" t="str">
            <v>Luva soldável e com bucha de latão, com diâmetro de 25mm x 1/2”. FORNECIMENTO</v>
          </cell>
          <cell r="C9226" t="str">
            <v>un</v>
          </cell>
        </row>
        <row r="9227">
          <cell r="A9227" t="str">
            <v>15.038.0467-0</v>
          </cell>
          <cell r="B9227" t="str">
            <v>Luva soldável e com bucha de latão, com diâmetro de 25mm x 3/4”. FORNECIMENTO</v>
          </cell>
          <cell r="C9227" t="str">
            <v>un</v>
          </cell>
        </row>
        <row r="9228">
          <cell r="A9228" t="str">
            <v>15.038.0470-0</v>
          </cell>
          <cell r="B9228" t="str">
            <v>Tê 90º soldável e com bucha de latão na bolsa central, com diâmetro de 20mm x 20mm x 1/2”. FORNECIMENTO</v>
          </cell>
          <cell r="C9228" t="str">
            <v>un</v>
          </cell>
        </row>
        <row r="9229">
          <cell r="A9229" t="str">
            <v>15.038.0471-0</v>
          </cell>
          <cell r="B9229" t="str">
            <v>Tê 90º soldável e com bucha de latão na bolsa central, com diâmetro de 25mm x 25mm x 1/2”. FORNECIMENTO</v>
          </cell>
          <cell r="C9229" t="str">
            <v>un</v>
          </cell>
        </row>
        <row r="9230">
          <cell r="A9230" t="str">
            <v>15.038.0472-0</v>
          </cell>
          <cell r="B9230" t="str">
            <v>Tê 90º soldável e com bucha de latão na bolsa central, com diâmetro de 25mm x 25mm x 3/4”. FORNECIMENTO</v>
          </cell>
          <cell r="C9230" t="str">
            <v>un</v>
          </cell>
        </row>
        <row r="9231">
          <cell r="A9231" t="str">
            <v>15.038.0473-0</v>
          </cell>
          <cell r="B9231" t="str">
            <v>Tê 90º soldável e com bucha de latão na bolsa central, com diâmetro de 32mm x 32mm x 3/4”. FORNECIMENTO</v>
          </cell>
          <cell r="C9231" t="str">
            <v>un</v>
          </cell>
        </row>
        <row r="9232">
          <cell r="A9232" t="str">
            <v>15.041.0001-0</v>
          </cell>
          <cell r="B9232" t="str">
            <v>Tubo de cobre classe E, com diâmetro de 15mm, exclusive conexões, emendas, abertura e fechamento de rasgo e isolamento.  FORNECIMENTO e ASSENTAMENTO</v>
          </cell>
          <cell r="C9232" t="str">
            <v>m</v>
          </cell>
        </row>
        <row r="9233">
          <cell r="A9233" t="str">
            <v>15.041.0002-0</v>
          </cell>
          <cell r="B9233" t="str">
            <v>Idem item 15.041.0001, com diâmetro de 22mm</v>
          </cell>
          <cell r="C9233" t="str">
            <v>m</v>
          </cell>
        </row>
        <row r="9234">
          <cell r="A9234" t="str">
            <v>15.041.0003-0</v>
          </cell>
          <cell r="B9234" t="str">
            <v>Idem item 15.041.0001, com diâmetro de 28mm</v>
          </cell>
          <cell r="C9234" t="str">
            <v>m</v>
          </cell>
        </row>
        <row r="9235">
          <cell r="A9235" t="str">
            <v>15.041.0004-0</v>
          </cell>
          <cell r="B9235" t="str">
            <v>Idem item 15.041.0001, com diâmetro de 35mm</v>
          </cell>
          <cell r="C9235" t="str">
            <v>m</v>
          </cell>
        </row>
        <row r="9236">
          <cell r="A9236" t="str">
            <v>15.041.0005-0</v>
          </cell>
          <cell r="B9236" t="str">
            <v>Idem item 15.041.0001, com diâmetro de 42mm</v>
          </cell>
          <cell r="C9236" t="str">
            <v>m</v>
          </cell>
        </row>
        <row r="9237">
          <cell r="A9237" t="str">
            <v>15.041.0006-0</v>
          </cell>
          <cell r="B9237" t="str">
            <v>Idem item 15.041.0001, com diâmetro de 54mm</v>
          </cell>
          <cell r="C9237" t="str">
            <v>m</v>
          </cell>
        </row>
        <row r="9238">
          <cell r="A9238" t="str">
            <v>15.041.0007-0</v>
          </cell>
          <cell r="B9238" t="str">
            <v>Idem item 15.041.0001, com diâmetro de 66mm</v>
          </cell>
          <cell r="C9238" t="str">
            <v>m</v>
          </cell>
        </row>
        <row r="9239">
          <cell r="A9239" t="str">
            <v>15.041.0008-0</v>
          </cell>
          <cell r="B9239" t="str">
            <v>Idem item 15.041.0001, com diâmetro de 79mm</v>
          </cell>
          <cell r="C9239" t="str">
            <v>m</v>
          </cell>
        </row>
        <row r="9240">
          <cell r="A9240" t="str">
            <v>15.041.0009-0</v>
          </cell>
          <cell r="B9240" t="str">
            <v>Idem item 15.041.0001, com diâmetro de 104mm</v>
          </cell>
          <cell r="C9240" t="str">
            <v>m</v>
          </cell>
        </row>
        <row r="9241">
          <cell r="A9241" t="str">
            <v>15.041.0020-0</v>
          </cell>
          <cell r="B9241" t="str">
            <v>Tubo de cobre classe I, com diâmetro de 15mm, exclusive conexões, emendas, abertura e fechamento de rasgo e isolamento. FORNECIMENTO e ASSENTAMENTO</v>
          </cell>
          <cell r="C9241" t="str">
            <v>m</v>
          </cell>
        </row>
        <row r="9242">
          <cell r="A9242" t="str">
            <v>15.041.0025-0</v>
          </cell>
          <cell r="B9242" t="str">
            <v>Idem item 15.041.0020, com diâmetro de 22mm</v>
          </cell>
          <cell r="C9242" t="str">
            <v>m</v>
          </cell>
        </row>
        <row r="9243">
          <cell r="A9243" t="str">
            <v>15.041.0030-0</v>
          </cell>
          <cell r="B9243" t="str">
            <v>Idem item 15.041.0020, com diâmetro de 28mm</v>
          </cell>
          <cell r="C9243" t="str">
            <v>m</v>
          </cell>
        </row>
        <row r="9244">
          <cell r="A9244" t="str">
            <v>15.041.0035-0</v>
          </cell>
          <cell r="B9244" t="str">
            <v>Idem item 15.041.0020, com diâmetro de 42mm</v>
          </cell>
          <cell r="C9244" t="str">
            <v>m</v>
          </cell>
        </row>
        <row r="9245">
          <cell r="A9245" t="str">
            <v>15.045.0010-0</v>
          </cell>
          <cell r="B9245" t="str">
            <v>Emenda em eletroduto de ferro galvanizado, diâmetro de 1/2”, compreendendo:  corte, abertura de duas roscas por tarracha manual, colocação da luva, inclusive esta</v>
          </cell>
          <cell r="C9245" t="str">
            <v>un</v>
          </cell>
        </row>
        <row r="9246">
          <cell r="A9246" t="str">
            <v>15.045.0011-0</v>
          </cell>
          <cell r="B9246" t="str">
            <v>Idem item 15.045.0010, com diâmetro de 3/4”</v>
          </cell>
          <cell r="C9246" t="str">
            <v>un</v>
          </cell>
        </row>
        <row r="9247">
          <cell r="A9247" t="str">
            <v>15.045.0012-0</v>
          </cell>
          <cell r="B9247" t="str">
            <v>Idem item 15.045.0010, com diâmetro de 1”</v>
          </cell>
          <cell r="C9247" t="str">
            <v>un</v>
          </cell>
        </row>
        <row r="9248">
          <cell r="A9248" t="str">
            <v>15.045.0013-0</v>
          </cell>
          <cell r="B9248" t="str">
            <v>Idem item 15.045.0010, com diâmetro de 1.1/4”</v>
          </cell>
          <cell r="C9248" t="str">
            <v>un</v>
          </cell>
        </row>
        <row r="9249">
          <cell r="A9249" t="str">
            <v>15.045.0014-0</v>
          </cell>
          <cell r="B9249" t="str">
            <v>Idem item 15.045.0010, com diâmetro de 1.1/2”</v>
          </cell>
          <cell r="C9249" t="str">
            <v>un</v>
          </cell>
        </row>
        <row r="9250">
          <cell r="A9250" t="str">
            <v>15.045.0015-0</v>
          </cell>
          <cell r="B9250" t="str">
            <v>Idem item 15.045.0010, com diâmetro de 2”</v>
          </cell>
          <cell r="C9250" t="str">
            <v>un</v>
          </cell>
        </row>
        <row r="9251">
          <cell r="A9251" t="str">
            <v>15.045.0016-0</v>
          </cell>
          <cell r="B9251" t="str">
            <v>Idem item 15.045.0010, com diâmetro de 2.1/2”</v>
          </cell>
          <cell r="C9251" t="str">
            <v>un</v>
          </cell>
        </row>
        <row r="9252">
          <cell r="A9252" t="str">
            <v>15.045.0017-0</v>
          </cell>
          <cell r="B9252" t="str">
            <v>Idem item 15.045.0010, com diâmetro de 3”</v>
          </cell>
          <cell r="C9252" t="str">
            <v>un</v>
          </cell>
        </row>
        <row r="9253">
          <cell r="A9253" t="str">
            <v>15.045.0018-0</v>
          </cell>
          <cell r="B9253" t="str">
            <v>Idem item 15.045.0010, com diâmetro de 4”</v>
          </cell>
          <cell r="C9253" t="str">
            <v>un</v>
          </cell>
        </row>
        <row r="9254">
          <cell r="A9254" t="str">
            <v>15.045.0025-0</v>
          </cell>
          <cell r="B9254" t="str">
            <v>Corte e abertura de duas roscas, por tarracha manual, e colocação de conexões de ferro galvanizado, com costura, com diâmetro de 1/2”, exclusive a peça</v>
          </cell>
          <cell r="C9254" t="str">
            <v>un</v>
          </cell>
        </row>
        <row r="9255">
          <cell r="A9255" t="str">
            <v>15.045.0026-0</v>
          </cell>
          <cell r="B9255" t="str">
            <v>Idem item 15.045.0025, com diâmetro de 3/4”</v>
          </cell>
          <cell r="C9255" t="str">
            <v>un</v>
          </cell>
        </row>
        <row r="9256">
          <cell r="A9256" t="str">
            <v>15.045.0027-0</v>
          </cell>
          <cell r="B9256" t="str">
            <v>Idem item 15.045.0025, com diâmetro de 1”</v>
          </cell>
          <cell r="C9256" t="str">
            <v>un</v>
          </cell>
        </row>
        <row r="9257">
          <cell r="A9257" t="str">
            <v>15.045.0028-0</v>
          </cell>
          <cell r="B9257" t="str">
            <v>Idem item 15.045.0025, com diâmetro de 1.1/4”</v>
          </cell>
          <cell r="C9257" t="str">
            <v>un</v>
          </cell>
        </row>
        <row r="9258">
          <cell r="A9258" t="str">
            <v>15.045.0029-0</v>
          </cell>
          <cell r="B9258" t="str">
            <v>Idem item 15.045.0025, com diâmetro de 1.1/2”</v>
          </cell>
          <cell r="C9258" t="str">
            <v>un</v>
          </cell>
        </row>
        <row r="9259">
          <cell r="A9259" t="str">
            <v>15.045.0030-0</v>
          </cell>
          <cell r="B9259" t="str">
            <v>Idem item 15.045.0025, com diâmetro de 2”</v>
          </cell>
          <cell r="C9259" t="str">
            <v>un</v>
          </cell>
        </row>
        <row r="9260">
          <cell r="A9260" t="str">
            <v>15.045.0031-0</v>
          </cell>
          <cell r="B9260" t="str">
            <v>Idem item 15.045.0025, com diâmetro de 2.1/2”</v>
          </cell>
          <cell r="C9260" t="str">
            <v>un</v>
          </cell>
        </row>
        <row r="9261">
          <cell r="A9261" t="str">
            <v>15.045.0032-0</v>
          </cell>
          <cell r="B9261" t="str">
            <v>Idem item 15.045.0025, com diâmetro de 3”</v>
          </cell>
          <cell r="C9261" t="str">
            <v>un</v>
          </cell>
        </row>
        <row r="9262">
          <cell r="A9262" t="str">
            <v>15.045.0033-0</v>
          </cell>
          <cell r="B9262" t="str">
            <v>Idem item 15.045.0025, com diâmetro de 4”</v>
          </cell>
          <cell r="C9262" t="str">
            <v>un</v>
          </cell>
        </row>
        <row r="9263">
          <cell r="A9263" t="str">
            <v>15.045.0050-0</v>
          </cell>
          <cell r="B9263" t="str">
            <v>Corte e abertura de duas roscas, por tarracha manual, colocação de conexões em tubulação para vapor (SCH-40 ou SCH-80), no diâmetro de 1/2”, exclusive a peça</v>
          </cell>
          <cell r="C9263" t="str">
            <v>un</v>
          </cell>
        </row>
        <row r="9264">
          <cell r="A9264" t="str">
            <v>15.045.0051-0</v>
          </cell>
          <cell r="B9264" t="str">
            <v>Idem item 15.045.0050, com diâmetro de 3/4”</v>
          </cell>
          <cell r="C9264" t="str">
            <v>un</v>
          </cell>
        </row>
        <row r="9265">
          <cell r="A9265" t="str">
            <v>15.045.0052-0</v>
          </cell>
          <cell r="B9265" t="str">
            <v>Idem item 15.045.0050, com diâmetro de 1”</v>
          </cell>
          <cell r="C9265" t="str">
            <v>un</v>
          </cell>
        </row>
        <row r="9266">
          <cell r="A9266" t="str">
            <v>15.045.0053-0</v>
          </cell>
          <cell r="B9266" t="str">
            <v>Idem item 15.045.0050, com diâmetro de 1.1/4”</v>
          </cell>
          <cell r="C9266" t="str">
            <v>un</v>
          </cell>
        </row>
        <row r="9267">
          <cell r="A9267" t="str">
            <v>15.045.0054-0</v>
          </cell>
          <cell r="B9267" t="str">
            <v>Idem item 15.045.0050, com diâmetro de 1.1/2”</v>
          </cell>
          <cell r="C9267" t="str">
            <v>un</v>
          </cell>
        </row>
        <row r="9268">
          <cell r="A9268" t="str">
            <v>15.045.0055-0</v>
          </cell>
          <cell r="B9268" t="str">
            <v>Idem item 15.045.0050, com diâmetro de 2”</v>
          </cell>
          <cell r="C9268" t="str">
            <v>un</v>
          </cell>
        </row>
        <row r="9269">
          <cell r="A9269" t="str">
            <v>15.045.0056-0</v>
          </cell>
          <cell r="B9269" t="str">
            <v>Idem item 15.045.0050, com diâmetro de 2.1/2”</v>
          </cell>
          <cell r="C9269" t="str">
            <v>un</v>
          </cell>
        </row>
        <row r="9270">
          <cell r="A9270" t="str">
            <v>15.045.0057-0</v>
          </cell>
          <cell r="B9270" t="str">
            <v>Idem item 15.045.0050, com diâmetro de 3”</v>
          </cell>
          <cell r="C9270" t="str">
            <v>un</v>
          </cell>
        </row>
        <row r="9271">
          <cell r="A9271" t="str">
            <v>15.045.0058-0</v>
          </cell>
          <cell r="B9271" t="str">
            <v>Idem item 15.045.0050, com diâmetro de 4”</v>
          </cell>
          <cell r="C9271" t="str">
            <v>un</v>
          </cell>
        </row>
        <row r="9272">
          <cell r="A9272" t="str">
            <v>15.045.0065-1</v>
          </cell>
          <cell r="B9272" t="str">
            <v>Corte e abertura de duas roscas, por tarracha manual, colocação de conexões em tubos de PVC rosqueáveis, com diâmetro de 1/2”, exclusive a peça</v>
          </cell>
          <cell r="C9272" t="str">
            <v>un</v>
          </cell>
        </row>
        <row r="9273">
          <cell r="A9273" t="str">
            <v>15.045.0066-1</v>
          </cell>
          <cell r="B9273" t="str">
            <v>Idem item 15.045.0065, com diâmetro de 3/4”</v>
          </cell>
          <cell r="C9273" t="str">
            <v>un</v>
          </cell>
        </row>
        <row r="9274">
          <cell r="A9274" t="str">
            <v>15.045.0067-1</v>
          </cell>
          <cell r="B9274" t="str">
            <v>Idem item 15.045.0065, com diâmetro de 1”</v>
          </cell>
          <cell r="C9274" t="str">
            <v>un</v>
          </cell>
        </row>
        <row r="9275">
          <cell r="A9275" t="str">
            <v>15.045.0068-1</v>
          </cell>
          <cell r="B9275" t="str">
            <v>Idem item 15.045.0065, com diâmetro de 1.1/4”</v>
          </cell>
          <cell r="C9275" t="str">
            <v>un</v>
          </cell>
        </row>
        <row r="9276">
          <cell r="A9276" t="str">
            <v>15.045.0069-1</v>
          </cell>
          <cell r="B9276" t="str">
            <v>Idem item 15.045.0065, com diâmetro de 1.1/2”</v>
          </cell>
          <cell r="C9276" t="str">
            <v>un</v>
          </cell>
        </row>
        <row r="9277">
          <cell r="A9277" t="str">
            <v>15.045.0070-1</v>
          </cell>
          <cell r="B9277" t="str">
            <v>Idem item 15.045.0065, com diâmetro de 2”</v>
          </cell>
          <cell r="C9277" t="str">
            <v>un</v>
          </cell>
        </row>
        <row r="9278">
          <cell r="A9278" t="str">
            <v>15.045.0071-1</v>
          </cell>
          <cell r="B9278" t="str">
            <v>Idem item 15.045.0065, com diâmetro de 2.1/2”</v>
          </cell>
          <cell r="C9278" t="str">
            <v>un</v>
          </cell>
        </row>
        <row r="9279">
          <cell r="A9279" t="str">
            <v>15.045.0072-1</v>
          </cell>
          <cell r="B9279" t="str">
            <v>Idem item 15.045.0065, com diâmetro de 3”</v>
          </cell>
          <cell r="C9279" t="str">
            <v>un</v>
          </cell>
        </row>
        <row r="9280">
          <cell r="A9280" t="str">
            <v>15.045.0073-1</v>
          </cell>
          <cell r="B9280" t="str">
            <v>Idem item 15.045.0065, com diâmetro de 4”</v>
          </cell>
          <cell r="C9280" t="str">
            <v>un</v>
          </cell>
        </row>
        <row r="9281">
          <cell r="A9281" t="str">
            <v>15.045.0075-0</v>
          </cell>
          <cell r="B9281" t="str">
            <v>Corte e abertura de duas roscas, por tarracha manual, colocação de conexões em eletroduto de PVC rosqueáveis, com diâmetro de 1/2”, exclusive a peça</v>
          </cell>
          <cell r="C9281" t="str">
            <v>un</v>
          </cell>
        </row>
        <row r="9282">
          <cell r="A9282" t="str">
            <v>15.045.0076-0</v>
          </cell>
          <cell r="B9282" t="str">
            <v>Idem item 15.045.0075, com diâmetro de 3/4”</v>
          </cell>
          <cell r="C9282" t="str">
            <v>un</v>
          </cell>
        </row>
        <row r="9283">
          <cell r="A9283" t="str">
            <v>15.045.0077-0</v>
          </cell>
          <cell r="B9283" t="str">
            <v>Idem item 15.045.0075, com diâmetro de 1”</v>
          </cell>
          <cell r="C9283" t="str">
            <v>un</v>
          </cell>
        </row>
        <row r="9284">
          <cell r="A9284" t="str">
            <v>15.045.0078-0</v>
          </cell>
          <cell r="B9284" t="str">
            <v>Idem item 15.045.0075, com diâmetro de 1.1/4”</v>
          </cell>
          <cell r="C9284" t="str">
            <v>un</v>
          </cell>
        </row>
        <row r="9285">
          <cell r="A9285" t="str">
            <v>15.045.0079-0</v>
          </cell>
          <cell r="B9285" t="str">
            <v>Idem item 15.045.0075, com diâmetro de 1.1/2”</v>
          </cell>
          <cell r="C9285" t="str">
            <v>un</v>
          </cell>
        </row>
        <row r="9286">
          <cell r="A9286" t="str">
            <v>15.045.0080-0</v>
          </cell>
          <cell r="B9286" t="str">
            <v>Idem item 15.045.0075, com diâmetro de 2”</v>
          </cell>
          <cell r="C9286" t="str">
            <v>un</v>
          </cell>
        </row>
        <row r="9287">
          <cell r="A9287" t="str">
            <v>15.045.0081-0</v>
          </cell>
          <cell r="B9287" t="str">
            <v>Idem item 15.045.0075, com diâmetro de 2.1/2”</v>
          </cell>
          <cell r="C9287" t="str">
            <v>un</v>
          </cell>
        </row>
        <row r="9288">
          <cell r="A9288" t="str">
            <v>15.045.0082-0</v>
          </cell>
          <cell r="B9288" t="str">
            <v>Idem item 15.045.0075, com diâmetro de 3”</v>
          </cell>
          <cell r="C9288" t="str">
            <v>un</v>
          </cell>
        </row>
        <row r="9289">
          <cell r="A9289" t="str">
            <v>15.045.0083-0</v>
          </cell>
          <cell r="B9289" t="str">
            <v>Idem item 15.045.0075, com diâmetro de 4”</v>
          </cell>
          <cell r="C9289" t="str">
            <v>un</v>
          </cell>
        </row>
        <row r="9290">
          <cell r="A9290" t="str">
            <v>15.045.0084-0</v>
          </cell>
          <cell r="B9290" t="str">
            <v>Corte e colocação de conexões em tubo de PVC rígido, esgoto, soldável, com diâmetro de 40mm, exclusive a peça</v>
          </cell>
          <cell r="C9290" t="str">
            <v>un</v>
          </cell>
        </row>
        <row r="9291">
          <cell r="A9291" t="str">
            <v>15.045.0085-0</v>
          </cell>
          <cell r="B9291" t="str">
            <v>Idem item 15.045.0084, com diâmetro de 50mm</v>
          </cell>
          <cell r="C9291" t="str">
            <v>un</v>
          </cell>
        </row>
        <row r="9292">
          <cell r="A9292" t="str">
            <v>15.045.0086-0</v>
          </cell>
          <cell r="B9292" t="str">
            <v>Idem item 15.045.0084, com diâmetro de 75mm</v>
          </cell>
          <cell r="C9292" t="str">
            <v>un</v>
          </cell>
        </row>
        <row r="9293">
          <cell r="A9293" t="str">
            <v>15.045.0087-0</v>
          </cell>
          <cell r="B9293" t="str">
            <v>Idem item 15.045.0084, com diâmetro de 100mm</v>
          </cell>
          <cell r="C9293" t="str">
            <v>un</v>
          </cell>
        </row>
        <row r="9294">
          <cell r="A9294" t="str">
            <v>15.045.0090-0</v>
          </cell>
          <cell r="B9294" t="str">
            <v>Corte e colocação de conexões em tubo de PVC rígido, soldável para água fria, com diâmetro de 20mm, exclusive a peça</v>
          </cell>
          <cell r="C9294" t="str">
            <v>un</v>
          </cell>
        </row>
        <row r="9295">
          <cell r="A9295" t="str">
            <v>15.045.0091-0</v>
          </cell>
          <cell r="B9295" t="str">
            <v>Corte e colocação de conexões em tubo de PVC rígido, soldável para água fria, com diâmetro de 25mm, exclusive a peça</v>
          </cell>
          <cell r="C9295" t="str">
            <v>un</v>
          </cell>
        </row>
        <row r="9296">
          <cell r="A9296" t="str">
            <v>15.045.0092-0</v>
          </cell>
          <cell r="B9296" t="str">
            <v>Corte e colocação de conexões em tubo de PVC rígido, soldável para água fria, com diâmetro de 32mm, exclusive a peça</v>
          </cell>
          <cell r="C9296" t="str">
            <v>un</v>
          </cell>
        </row>
        <row r="9297">
          <cell r="A9297" t="str">
            <v>15.045.0093-0</v>
          </cell>
          <cell r="B9297" t="str">
            <v>Corte e colocação de conexões em tubo de PVC rígido, soldável para água fria, com diâmetro de 40mm, exclusive a peça</v>
          </cell>
          <cell r="C9297" t="str">
            <v>un</v>
          </cell>
        </row>
        <row r="9298">
          <cell r="A9298" t="str">
            <v>15.045.0094-0</v>
          </cell>
          <cell r="B9298" t="str">
            <v>Corte e colocação de conexões em tubo de PVC rígido, soldável para água fria, com diâmetro de 50mm, exclusive a peça</v>
          </cell>
          <cell r="C9298" t="str">
            <v>un</v>
          </cell>
        </row>
        <row r="9299">
          <cell r="A9299" t="str">
            <v>15.045.0095-0</v>
          </cell>
          <cell r="B9299" t="str">
            <v>Corte e colocação de conexões em tubo de PVC rígido, soldável para água fria, com diâmetro de 60mm, exclusive a peça</v>
          </cell>
          <cell r="C9299" t="str">
            <v>un</v>
          </cell>
        </row>
        <row r="9300">
          <cell r="A9300" t="str">
            <v>15.045.0096-0</v>
          </cell>
          <cell r="B9300" t="str">
            <v>Corte e colocação de conexões em tubo de PVC rígido, soldável para água fria, com diâmetro de 75mm, exclusive a peça</v>
          </cell>
          <cell r="C9300" t="str">
            <v>un</v>
          </cell>
        </row>
        <row r="9301">
          <cell r="A9301" t="str">
            <v>15.045.0097-0</v>
          </cell>
          <cell r="B9301" t="str">
            <v>Idem item 15.045.0090, com diâmetro de 85mm</v>
          </cell>
          <cell r="C9301" t="str">
            <v>un</v>
          </cell>
        </row>
        <row r="9302">
          <cell r="A9302" t="str">
            <v>15.045.0098-0</v>
          </cell>
          <cell r="B9302" t="str">
            <v>Idem item 15.045.0090, com diâmetro de 110mm</v>
          </cell>
          <cell r="C9302" t="str">
            <v>un</v>
          </cell>
        </row>
        <row r="9303">
          <cell r="A9303" t="str">
            <v>15.045.0100-0</v>
          </cell>
          <cell r="B9303" t="str">
            <v>Corte e colocação de conexões em tubo de cobre para água quente, com diâmetro de 15mm, exclusive a peça</v>
          </cell>
          <cell r="C9303" t="str">
            <v>un</v>
          </cell>
        </row>
        <row r="9304">
          <cell r="A9304" t="str">
            <v>15.045.0101-0</v>
          </cell>
          <cell r="B9304" t="str">
            <v>Idem item 15.045.0100, com diâmetro de 22mm</v>
          </cell>
          <cell r="C9304" t="str">
            <v>un</v>
          </cell>
        </row>
        <row r="9305">
          <cell r="A9305" t="str">
            <v>15.045.0102-0</v>
          </cell>
          <cell r="B9305" t="str">
            <v>Idem item 15.045.0100, com diâmetro de 28mm</v>
          </cell>
          <cell r="C9305" t="str">
            <v>un</v>
          </cell>
        </row>
        <row r="9306">
          <cell r="A9306" t="str">
            <v>15.045.0103-0</v>
          </cell>
          <cell r="B9306" t="str">
            <v>Idem item 15.045.0100, com diâmetro de 35mm</v>
          </cell>
          <cell r="C9306" t="str">
            <v>un</v>
          </cell>
        </row>
        <row r="9307">
          <cell r="A9307" t="str">
            <v>15.045.0104-0</v>
          </cell>
          <cell r="B9307" t="str">
            <v>Idem item 15.045.0100, com diâmetro de 42mm</v>
          </cell>
          <cell r="C9307" t="str">
            <v>un</v>
          </cell>
        </row>
        <row r="9308">
          <cell r="A9308" t="str">
            <v>15.045.0105-0</v>
          </cell>
          <cell r="B9308" t="str">
            <v>Idem item 15.045.0100, com diâmetro de 54mm</v>
          </cell>
          <cell r="C9308" t="str">
            <v>un</v>
          </cell>
        </row>
        <row r="9309">
          <cell r="A9309" t="str">
            <v>15.045.0106-0</v>
          </cell>
          <cell r="B9309" t="str">
            <v>Idem item 15.045.0100, com diâmetro de 66mm</v>
          </cell>
          <cell r="C9309" t="str">
            <v>un</v>
          </cell>
        </row>
        <row r="9310">
          <cell r="A9310" t="str">
            <v>15.045.0107-0</v>
          </cell>
          <cell r="B9310" t="str">
            <v>Idem item 15.045.0100, com diâmetro de 79mm</v>
          </cell>
          <cell r="C9310" t="str">
            <v>un</v>
          </cell>
        </row>
        <row r="9311">
          <cell r="A9311" t="str">
            <v>15.045.0108-0</v>
          </cell>
          <cell r="B9311" t="str">
            <v>Idem item 15.045.0100, com diâmetro de 104mm</v>
          </cell>
          <cell r="C9311" t="str">
            <v>un</v>
          </cell>
        </row>
        <row r="9312">
          <cell r="A9312" t="str">
            <v>15.045.0110-0</v>
          </cell>
          <cell r="B9312" t="str">
            <v>Abertura e fechamento manual de rasgo em alvenaria, para passagem de tubos e dutos, com diâmetro de 1/2” a 1”</v>
          </cell>
          <cell r="C9312" t="str">
            <v>m</v>
          </cell>
        </row>
        <row r="9313">
          <cell r="A9313" t="str">
            <v>15.045.0111-0</v>
          </cell>
          <cell r="B9313" t="str">
            <v>Abertura e fechamento manual de rasgo em concreto, para passagem de tubos e dutos, com diâmetro de 1/2” a 1”</v>
          </cell>
          <cell r="C9313" t="str">
            <v>m</v>
          </cell>
        </row>
        <row r="9314">
          <cell r="A9314" t="str">
            <v>15.045.0115-0</v>
          </cell>
          <cell r="B9314" t="str">
            <v>Abertura e fechamento manual de rasgo em alvenaria, para passagem de tubos e dutos, com diâmetro de 1.1/4” a 2”</v>
          </cell>
          <cell r="C9314" t="str">
            <v>m</v>
          </cell>
        </row>
        <row r="9315">
          <cell r="A9315" t="str">
            <v>15.045.0116-0</v>
          </cell>
          <cell r="B9315" t="str">
            <v>Abertura e fechamento manual de rasgo em concreto, para passagem de tubos e dutos, com diâmetro de 1.1/4” a 2”</v>
          </cell>
          <cell r="C9315" t="str">
            <v>m</v>
          </cell>
        </row>
        <row r="9316">
          <cell r="A9316" t="str">
            <v>15.045.0120-0</v>
          </cell>
          <cell r="B9316" t="str">
            <v>Abertura e fechamento manual de rasgo em alvenaria, para passagem de tubos e dutos, com diâmetro de 2.1/2” a 4”</v>
          </cell>
          <cell r="C9316" t="str">
            <v>m</v>
          </cell>
        </row>
        <row r="9317">
          <cell r="A9317" t="str">
            <v>15.045.0121-0</v>
          </cell>
          <cell r="B9317" t="str">
            <v>Abertura e fechamento manual de rasgo em concreto, para passagem de tubos e dutos, com diâmetro de 2.1/2” a 4”</v>
          </cell>
          <cell r="C9317" t="str">
            <v>m</v>
          </cell>
        </row>
        <row r="9318">
          <cell r="A9318" t="str">
            <v>15.046.0010-0</v>
          </cell>
          <cell r="B9318" t="str">
            <v>Solda de topo, em tubulação para vapor (SCH-40 ou SCH-80), no diâmetro de 1/2”, utilizando conversor eletromotorizado, inclusive corte ou chanfro das extremidades</v>
          </cell>
          <cell r="C9318" t="str">
            <v>un</v>
          </cell>
        </row>
        <row r="9319">
          <cell r="A9319" t="str">
            <v>15.046.0011-0</v>
          </cell>
          <cell r="B9319" t="str">
            <v>Idem item 15.046.0010, com diâmetro de 3/4”</v>
          </cell>
          <cell r="C9319" t="str">
            <v>un</v>
          </cell>
        </row>
        <row r="9320">
          <cell r="A9320" t="str">
            <v>15.046.0012-0</v>
          </cell>
          <cell r="B9320" t="str">
            <v>Idem item 15.046.0010, com diâmetro de 1”</v>
          </cell>
          <cell r="C9320" t="str">
            <v>un</v>
          </cell>
        </row>
        <row r="9321">
          <cell r="A9321" t="str">
            <v>15.046.0013-0</v>
          </cell>
          <cell r="B9321" t="str">
            <v>Idem item 15.046.0010, com diâmetro de 1.1/4”</v>
          </cell>
          <cell r="C9321" t="str">
            <v>un</v>
          </cell>
        </row>
        <row r="9322">
          <cell r="A9322" t="str">
            <v>15.046.0014-0</v>
          </cell>
          <cell r="B9322" t="str">
            <v>Idem item 15.046.0010, com diâmetro de 1.1/2”</v>
          </cell>
          <cell r="C9322" t="str">
            <v>un</v>
          </cell>
        </row>
        <row r="9323">
          <cell r="A9323" t="str">
            <v>15.046.0015-0</v>
          </cell>
          <cell r="B9323" t="str">
            <v>Idem item 15.046.0010, com diâmetro de 2”</v>
          </cell>
          <cell r="C9323" t="str">
            <v>un</v>
          </cell>
        </row>
        <row r="9324">
          <cell r="A9324" t="str">
            <v>15.046.0016-0</v>
          </cell>
          <cell r="B9324" t="str">
            <v>Idem item 15.046.0010, com diâmetro de 2.1/2”</v>
          </cell>
          <cell r="C9324" t="str">
            <v>un</v>
          </cell>
        </row>
        <row r="9325">
          <cell r="A9325" t="str">
            <v>15.046.0017-0</v>
          </cell>
          <cell r="B9325" t="str">
            <v>Idem item 15.046.0010, com diâmetro de 3”</v>
          </cell>
          <cell r="C9325" t="str">
            <v>un</v>
          </cell>
        </row>
        <row r="9326">
          <cell r="A9326" t="str">
            <v>15.046.0018-0</v>
          </cell>
          <cell r="B9326" t="str">
            <v>Idem item 15.046.0010, com diâmetro de 4”</v>
          </cell>
          <cell r="C9326" t="str">
            <v>un</v>
          </cell>
        </row>
        <row r="9327">
          <cell r="A9327" t="str">
            <v>15.047.0010-0</v>
          </cell>
          <cell r="B9327" t="str">
            <v>Isolamento em tubulação com diâmetro de 1/2”, compreendendo:  calha de isolamento de poliuretano expandido, com espessura de 1”, fixada com arame galvanizado, chapa de alumínio corrugada com papel kraft com 0,15mm, fixada com cinta de alumínio com 1/2” x 0,5mm e selo para fixação da cinta, exclusive a tubulação.  FORNECIMENTO e COLOCAÇÃO</v>
          </cell>
          <cell r="C9327" t="str">
            <v>m</v>
          </cell>
        </row>
        <row r="9328">
          <cell r="A9328" t="str">
            <v>15.047.0011-0</v>
          </cell>
          <cell r="B9328" t="str">
            <v>Idem item 15.047.0010, para tubulação com diâmetro de 3/4”</v>
          </cell>
          <cell r="C9328" t="str">
            <v>m</v>
          </cell>
        </row>
        <row r="9329">
          <cell r="A9329" t="str">
            <v>15.047.0012-0</v>
          </cell>
          <cell r="B9329" t="str">
            <v>Idem item 15.047.0010, para tubulação com diâmetro de 1”</v>
          </cell>
          <cell r="C9329" t="str">
            <v>m</v>
          </cell>
        </row>
        <row r="9330">
          <cell r="A9330" t="str">
            <v>15.047.0013-0</v>
          </cell>
          <cell r="B9330" t="str">
            <v>Idem item 15.047.0010, para tubulação com diâmetro de 1.1/4”</v>
          </cell>
          <cell r="C9330" t="str">
            <v>m</v>
          </cell>
        </row>
        <row r="9331">
          <cell r="A9331" t="str">
            <v>15.047.0014-0</v>
          </cell>
          <cell r="B9331" t="str">
            <v>Idem item 15.047.0010, para tubulação com diâmetro de 1.1/2”</v>
          </cell>
          <cell r="C9331" t="str">
            <v>m</v>
          </cell>
        </row>
        <row r="9332">
          <cell r="A9332" t="str">
            <v>15.047.0015-0</v>
          </cell>
          <cell r="B9332" t="str">
            <v>Idem item 15.047.0010, para tubulação com diâmetro de 2”, considerando calha de isolamento de poliuretano expandido, com espessura de 1.1/2”</v>
          </cell>
          <cell r="C9332" t="str">
            <v>m</v>
          </cell>
        </row>
        <row r="9333">
          <cell r="A9333" t="str">
            <v>15.047.0016-0</v>
          </cell>
          <cell r="B9333" t="str">
            <v>Idem item 15.047.0010, para tubulação com diâmetro de 2.1/2”, considerando calha de isolamento de poliuretano expandido, com espessura de 1.1/2”</v>
          </cell>
          <cell r="C9333" t="str">
            <v>m</v>
          </cell>
        </row>
        <row r="9334">
          <cell r="A9334" t="str">
            <v>15.047.0017-0</v>
          </cell>
          <cell r="B9334" t="str">
            <v>Idem item 15.047.0010, para tubulação com diâmetro de 3”, considerando calha de isolamento de poliuretano expandido, com espessura de 1.1/2”</v>
          </cell>
          <cell r="C9334" t="str">
            <v>m</v>
          </cell>
        </row>
        <row r="9335">
          <cell r="A9335" t="str">
            <v>15.047.0018-0</v>
          </cell>
          <cell r="B9335" t="str">
            <v>Idem item 15.047.0010, para tubulação com diâmetro de 4”, considerando calha de isolamento de poliuretano expandido, com espessura de 1.1/2”</v>
          </cell>
          <cell r="C9335" t="str">
            <v>m</v>
          </cell>
        </row>
        <row r="9336">
          <cell r="A9336" t="str">
            <v>15.058.0010-0</v>
          </cell>
          <cell r="B9336" t="str">
            <v>Fornecimento de água, pela CEDAE, para obras públicas, considerando um consumo mensal de até 20,00m³, tarifa “A”</v>
          </cell>
          <cell r="C9336" t="str">
            <v>m³ x mês</v>
          </cell>
        </row>
        <row r="9337">
          <cell r="A9337" t="str">
            <v>15.058.0015-0</v>
          </cell>
          <cell r="B9337" t="str">
            <v>Adicional para o item 15.058.0010, considerando o consumo mensal entre 21,00 e 30,00m³</v>
          </cell>
          <cell r="C9337" t="str">
            <v>m³ x mês</v>
          </cell>
        </row>
        <row r="9338">
          <cell r="A9338" t="str">
            <v>15.058.0020-0</v>
          </cell>
          <cell r="B9338" t="str">
            <v>Adicional para os itens 15.058.0010 e 15.058.0015, considerando o consumo mensal entre 31,00 e 100,00m³</v>
          </cell>
          <cell r="C9338" t="str">
            <v>m³ x mês</v>
          </cell>
        </row>
        <row r="9339">
          <cell r="A9339" t="str">
            <v>15.058.0050-0</v>
          </cell>
          <cell r="B9339" t="str">
            <v>Fornecimento de água, pela CEDAE, para obras públicas, considerando o consumo mensal de até 30,00m³, tarifa “B”</v>
          </cell>
          <cell r="C9339" t="str">
            <v>m³ x mês</v>
          </cell>
        </row>
        <row r="9340">
          <cell r="A9340" t="str">
            <v>15.058.0055-0</v>
          </cell>
          <cell r="B9340" t="str">
            <v>Adicional para o item 15.058.0050, considerando o consumo mensal de 31,00 até 130,00m³</v>
          </cell>
          <cell r="C9340" t="str">
            <v>m³ x mês</v>
          </cell>
        </row>
        <row r="9341">
          <cell r="A9341" t="str">
            <v>15.058.0060-0</v>
          </cell>
          <cell r="B9341" t="str">
            <v>Adicional para os itens 15.058.0050 e 15.058.0055, considerando o consumo mensal maior que 130,00m³</v>
          </cell>
          <cell r="C9341" t="str">
            <v>m³ x mês</v>
          </cell>
        </row>
        <row r="9342">
          <cell r="A9342" t="str">
            <v>15.065.0010-0</v>
          </cell>
          <cell r="B9342" t="str">
            <v>Ligação predial de esgoto sanitário, segundo instruções da CEDAE, inclusive caixa de inspeção com tampão de ferro fundido leve, em logradouro dotado de coletor duplo. Este custo inclui escavação e reaterro</v>
          </cell>
          <cell r="C9342" t="str">
            <v>un</v>
          </cell>
        </row>
        <row r="9343">
          <cell r="A9343" t="str">
            <v>15.065.0011-0</v>
          </cell>
          <cell r="B9343" t="str">
            <v>Idem item 15.065.0010, com tampão de ferro fundido pesado</v>
          </cell>
          <cell r="C9343" t="str">
            <v>un</v>
          </cell>
        </row>
        <row r="9344">
          <cell r="A9344" t="str">
            <v>15.065.0015-0</v>
          </cell>
          <cell r="B9344" t="str">
            <v>Ligação predial de esgoto sanitário, segundo instruções da CEDAE, inclusive caixa de inspeção com tampão de ferro fundido leve, em logradouro sem pavimentação, dotado de coletor único. Este custo inclui escavação e reaterro</v>
          </cell>
          <cell r="C9344" t="str">
            <v>un</v>
          </cell>
        </row>
        <row r="9345">
          <cell r="A9345" t="str">
            <v>15.065.0016-0</v>
          </cell>
          <cell r="B9345" t="str">
            <v>Idem item 15.065.0015, com tampão de ferro fundido pesado</v>
          </cell>
          <cell r="C9345" t="str">
            <v>un</v>
          </cell>
        </row>
        <row r="9346">
          <cell r="A9346" t="str">
            <v>15.065.0020-0</v>
          </cell>
          <cell r="B9346" t="str">
            <v>Ligação predial de esgoto sanitário, segundo instruções da CEDAE, inclusive caixa de inspeção com tampão de ferro fundido leve, em logradouro pavimentado, com paralelepípedos sobre colchões de areia ou pó-de-pedra, e dotado de coletor único. Este custo inclui escavação e reaterro</v>
          </cell>
          <cell r="C9346" t="str">
            <v>un</v>
          </cell>
        </row>
        <row r="9347">
          <cell r="A9347" t="str">
            <v>15.065.0021-0</v>
          </cell>
          <cell r="B9347" t="str">
            <v>Idem item 15.065.0020, com tampão de ferro fundido pesado</v>
          </cell>
          <cell r="C9347" t="str">
            <v>un</v>
          </cell>
        </row>
        <row r="9348">
          <cell r="A9348" t="str">
            <v>15.065.0025-A</v>
          </cell>
          <cell r="B9348" t="str">
            <v>Ligação predial de esgoto sanitário, segundo instruções da CEDAE, inclusive caixa de inspeção com tampão de ferro fundido leve, em logradouro pavimentado, com lençol de asfalto sobre camada de concreto e dotado de coletor único. Este custo inclui escavação e reaterro</v>
          </cell>
          <cell r="C9348" t="str">
            <v>un</v>
          </cell>
        </row>
        <row r="9349">
          <cell r="A9349" t="str">
            <v>15.065.0026-0</v>
          </cell>
          <cell r="B9349" t="str">
            <v>Idem item 15.065.0025, com tampão de ferro fundido pesado</v>
          </cell>
          <cell r="C9349" t="str">
            <v>un</v>
          </cell>
        </row>
        <row r="9350">
          <cell r="A9350" t="str">
            <v>15.066.0001-1</v>
          </cell>
          <cell r="B9350" t="str">
            <v>Conjunto de materiais para cavalete de ramal predial de água, padrão normal, tipo A de 1/2”.  FORNECIMENTO</v>
          </cell>
          <cell r="C9350" t="str">
            <v>un</v>
          </cell>
        </row>
        <row r="9351">
          <cell r="A9351" t="str">
            <v>15.066.0002-1</v>
          </cell>
          <cell r="B9351" t="str">
            <v>Idem item 15.066.0001, com diâmetro de 3/4”</v>
          </cell>
          <cell r="C9351" t="str">
            <v>un</v>
          </cell>
        </row>
        <row r="9352">
          <cell r="A9352" t="str">
            <v>15.066.0003-1</v>
          </cell>
          <cell r="B9352" t="str">
            <v>Idem item 15.066.0001, com diâmetro de 1”</v>
          </cell>
          <cell r="C9352" t="str">
            <v>un</v>
          </cell>
        </row>
        <row r="9353">
          <cell r="A9353" t="str">
            <v>15.066.0004-0</v>
          </cell>
          <cell r="B9353" t="str">
            <v>Idem item 15.066.0001, com diâmetro de 1.1/2”</v>
          </cell>
          <cell r="C9353" t="str">
            <v>un</v>
          </cell>
        </row>
        <row r="9354">
          <cell r="A9354" t="str">
            <v>15.066.0005-0</v>
          </cell>
          <cell r="B9354" t="str">
            <v>Idem item 15.066.0001, com diâmetro de 2”</v>
          </cell>
          <cell r="C9354" t="str">
            <v>un</v>
          </cell>
        </row>
        <row r="9355">
          <cell r="A9355" t="str">
            <v>15.066.0006-0</v>
          </cell>
          <cell r="B9355" t="str">
            <v>Conjunto de materiais para cavalete de ramal predial de água, padrão normal, tipo B de 1/2”.  FORNECIMENTO</v>
          </cell>
          <cell r="C9355" t="str">
            <v>un</v>
          </cell>
        </row>
        <row r="9356">
          <cell r="A9356" t="str">
            <v>15.066.0007-0</v>
          </cell>
          <cell r="B9356" t="str">
            <v>Idem item 15.066.0006, com diâmetro de 3/4”</v>
          </cell>
          <cell r="C9356" t="str">
            <v>un</v>
          </cell>
        </row>
        <row r="9357">
          <cell r="A9357" t="str">
            <v>15.066.0012-0</v>
          </cell>
          <cell r="B9357" t="str">
            <v>Conjunto de materiais, completo, para ligação de ramal predial de água, denominado “kit cavalete”, em PVC, diâmetro de 1/2”.  FORNECIMENTO</v>
          </cell>
          <cell r="C9357" t="str">
            <v>un</v>
          </cell>
        </row>
        <row r="9358">
          <cell r="A9358" t="str">
            <v>15.066.0013-0</v>
          </cell>
          <cell r="B9358" t="str">
            <v>Idem item 15.066.0012, com diâmetro de 3/4”</v>
          </cell>
          <cell r="C9358" t="str">
            <v>un</v>
          </cell>
        </row>
        <row r="9359">
          <cell r="A9359" t="str">
            <v>15.066.0021-0</v>
          </cell>
          <cell r="B9359" t="str">
            <v>Conjunto de materiais para ramal predial de água de PEAD 20mm, padrão normal, ligado em distribuidor de PVC DN de 50mm ou 2”, exclusive tubo e cavalete.  FORNECIMENTO</v>
          </cell>
          <cell r="C9359" t="str">
            <v>un</v>
          </cell>
        </row>
        <row r="9360">
          <cell r="A9360" t="str">
            <v>15.066.0022-0</v>
          </cell>
          <cell r="B9360" t="str">
            <v>Idem item 15.066.0021, de PVC DN de 75mm ou 3”</v>
          </cell>
          <cell r="C9360" t="str">
            <v>un</v>
          </cell>
        </row>
        <row r="9361">
          <cell r="A9361" t="str">
            <v>15.066.0023-0</v>
          </cell>
          <cell r="B9361" t="str">
            <v>Conjunto de materiais para ramal predial de água de PEAD 20mm, padrão normal, ligado em distribuidor de ferro fundido K-7 DN de 75mm, exclusive tubo e cavalete.  FORNECIMENTO</v>
          </cell>
          <cell r="C9361" t="str">
            <v>un</v>
          </cell>
        </row>
        <row r="9362">
          <cell r="A9362" t="str">
            <v>15.066.0024-0</v>
          </cell>
          <cell r="B9362" t="str">
            <v>Conjunto de materiais para ramal predial de água de PEAD 20mm, padrão normal, ligado em distribuidor de ferro fundido K-7 ou PVC DEFOFO DN de 100mm, exclusive tubo e cavalete.  FORNECIMENTO</v>
          </cell>
          <cell r="C9362" t="str">
            <v>un</v>
          </cell>
        </row>
        <row r="9363">
          <cell r="A9363" t="str">
            <v>15.066.0025-0</v>
          </cell>
          <cell r="B9363" t="str">
            <v>Conjunto de materiais para ramal predial de água de PEAD 20mm, padrão normal, ligado em distribuidor de PVC DEFOFO DN de 150mm, exclusive tubo e cavalete.  FORNECIMENTO</v>
          </cell>
          <cell r="C9363" t="str">
            <v>un</v>
          </cell>
        </row>
        <row r="9364">
          <cell r="A9364" t="str">
            <v>15.066.0026-0</v>
          </cell>
          <cell r="B9364" t="str">
            <v>Idem item 15.066.0025, de PVC DEFOFO DN de 200mm</v>
          </cell>
          <cell r="C9364" t="str">
            <v>un</v>
          </cell>
        </row>
        <row r="9365">
          <cell r="A9365" t="str">
            <v>15.066.0027-0</v>
          </cell>
          <cell r="B9365" t="str">
            <v>Idem item 15.066.0025, de PVC DEFOFO DN de 250mm</v>
          </cell>
          <cell r="C9365" t="str">
            <v>un</v>
          </cell>
        </row>
        <row r="9366">
          <cell r="A9366" t="str">
            <v>15.066.0028-0</v>
          </cell>
          <cell r="B9366" t="str">
            <v>Conjunto de materiais para ramal predial de água de PEAD 20mm, padrão normal, ligado em distribuidor de ferro fundido K-7 DN acima de 100mm ou K-9, exclusive tubo e cavalete.  FORNECIMENTO</v>
          </cell>
          <cell r="C9366" t="str">
            <v>un</v>
          </cell>
        </row>
        <row r="9367">
          <cell r="A9367" t="str">
            <v>15.066.0031-1</v>
          </cell>
          <cell r="B9367" t="str">
            <v>Conjunto de materiais para ramal predial de água de PVC RQ 1/2”, padrão normal, ligado em distribuidor de PVC DN de 50mm ou 2”, exclusive tubo e cavalete.  FORNECIMENTO</v>
          </cell>
          <cell r="C9367" t="str">
            <v>un</v>
          </cell>
        </row>
        <row r="9368">
          <cell r="A9368" t="str">
            <v>15.066.0032-1</v>
          </cell>
          <cell r="B9368" t="str">
            <v>Idem item 15.066.0031, de PVC DN de 75mm ou 3”</v>
          </cell>
          <cell r="C9368" t="str">
            <v>un</v>
          </cell>
        </row>
        <row r="9369">
          <cell r="A9369" t="str">
            <v>15.066.0033-1</v>
          </cell>
          <cell r="B9369" t="str">
            <v>Conjunto de materiais para ramal predial de água de PVC RQ 1/2”, padrão normal, ligado em distribuidor de ferro fundido K-7 DN de 75mm, exclusive tubo e cavalete.  FORNECIMENTO</v>
          </cell>
          <cell r="C9369" t="str">
            <v>un</v>
          </cell>
        </row>
        <row r="9370">
          <cell r="A9370" t="str">
            <v>15.066.0034-1</v>
          </cell>
          <cell r="B9370" t="str">
            <v>Idem item 15.066.0033, ligado em distribuidor de ferro fundido K-7 ou PVC DEFOFO DN de 100mm</v>
          </cell>
          <cell r="C9370" t="str">
            <v>un</v>
          </cell>
        </row>
        <row r="9371">
          <cell r="A9371" t="str">
            <v>15.066.0035-0</v>
          </cell>
          <cell r="B9371" t="str">
            <v>Conjunto de materiais para ramal predial de água de PVC RQ 1/2”, padrão normal, ligado em distribuidor de PVC DEFOFO DN de 150mm, exclusive tubo e cavalete.  FORNECIMENTO</v>
          </cell>
          <cell r="C9371" t="str">
            <v>un</v>
          </cell>
        </row>
        <row r="9372">
          <cell r="A9372" t="str">
            <v>15.066.0036-0</v>
          </cell>
          <cell r="B9372" t="str">
            <v>Idem item 15.066.0035, de PVC DEFOFO DN de 200mm</v>
          </cell>
          <cell r="C9372" t="str">
            <v>un</v>
          </cell>
        </row>
        <row r="9373">
          <cell r="A9373" t="str">
            <v>15.066.0037-0</v>
          </cell>
          <cell r="B9373" t="str">
            <v>Idem item 15.066.0035, de PVC DEFOFO DN de 250mm</v>
          </cell>
          <cell r="C9373" t="str">
            <v>un</v>
          </cell>
        </row>
        <row r="9374">
          <cell r="A9374" t="str">
            <v>15.066.0038-0</v>
          </cell>
          <cell r="B9374" t="str">
            <v>Conjunto de materiais para ramal predial de água de PVC RQ 1/2”, padrão normal, ligado em distribuidor de ferro fundido K-7 DN acima de 100mm ou K-9, exclusive tubo e cavalete.  FORNECIMENTO</v>
          </cell>
          <cell r="C9374" t="str">
            <v>un</v>
          </cell>
        </row>
        <row r="9375">
          <cell r="A9375" t="str">
            <v>15.066.0041-1</v>
          </cell>
          <cell r="B9375" t="str">
            <v>Conjunto de materiais para ramal predial de água de PVC RQ 3/4”, padrão normal, ligado em distribuidor de PVC DN de 50mm ou 2”, exclusive tubo e cavalete.  FORNECIMENTO</v>
          </cell>
          <cell r="C9375" t="str">
            <v>un</v>
          </cell>
        </row>
        <row r="9376">
          <cell r="A9376" t="str">
            <v>15.066.0042-1</v>
          </cell>
          <cell r="B9376" t="str">
            <v>Idem item 15.066.0041, de PVC DN de 75mm ou 3”</v>
          </cell>
          <cell r="C9376" t="str">
            <v>un</v>
          </cell>
        </row>
        <row r="9377">
          <cell r="A9377" t="str">
            <v>15.066.0043-1</v>
          </cell>
          <cell r="B9377" t="str">
            <v>Idem item 15.066.0041, ligado em distribuidor de ferro fundido K-7 DN de 75mm</v>
          </cell>
          <cell r="C9377" t="str">
            <v>un</v>
          </cell>
        </row>
        <row r="9378">
          <cell r="A9378" t="str">
            <v>15.066.0044-1</v>
          </cell>
          <cell r="B9378" t="str">
            <v>Conjunto de materiais para ramal predial de água de PVC RQ 3/4”, padrão normal, ligado em distribuidor de ferro fundido K-7 ou PVC DEFOFO DN de 100mm, exclusive tubo e cavalete.  FORNECIMENTO</v>
          </cell>
          <cell r="C9378" t="str">
            <v>un</v>
          </cell>
        </row>
        <row r="9379">
          <cell r="A9379" t="str">
            <v>15.066.0045-0</v>
          </cell>
          <cell r="B9379" t="str">
            <v>Conjunto de materiais para ramal predial de água de PVC RQ 3/4”, padrão normal, ligado em distribuidor de PVC DEFOFO DN de 150mm, exclusive tubo e cavalete.  FORNECIMENTO</v>
          </cell>
          <cell r="C9379" t="str">
            <v>un</v>
          </cell>
        </row>
        <row r="9380">
          <cell r="A9380" t="str">
            <v>15.066.0046-0</v>
          </cell>
          <cell r="B9380" t="str">
            <v>Idem item 15.066.0045, de PVC DEFOFO DN de 200mm</v>
          </cell>
          <cell r="C9380" t="str">
            <v>un</v>
          </cell>
        </row>
        <row r="9381">
          <cell r="A9381" t="str">
            <v>15.066.0047-0</v>
          </cell>
          <cell r="B9381" t="str">
            <v>Idem item 15.066.0045, de PVC DEFOFO DN de 250mm</v>
          </cell>
          <cell r="C9381" t="str">
            <v>un</v>
          </cell>
        </row>
        <row r="9382">
          <cell r="A9382" t="str">
            <v>15.066.0048-0</v>
          </cell>
          <cell r="B9382" t="str">
            <v>Conjunto de materiais para ramal predial de água de PVC RQ 3/4”, padrão normal, ligado em distribuidor de ferro fundido K-7 DN acima de 100mm ou K-9, exclusive tubo e cavalete.  FORNECIMENTO</v>
          </cell>
          <cell r="C9382" t="str">
            <v>un</v>
          </cell>
        </row>
        <row r="9383">
          <cell r="A9383" t="str">
            <v>15.066.0051-1</v>
          </cell>
          <cell r="B9383" t="str">
            <v>Conjunto de materiais para ramal predial de água de PVC RQ 1”, padrão normal, ligado em distribuidor de PVC DN de 50mm ou 2”, exclusive tubo e cavalete.  FORNECIMENTO</v>
          </cell>
          <cell r="C9383" t="str">
            <v>un</v>
          </cell>
        </row>
        <row r="9384">
          <cell r="A9384" t="str">
            <v>15.066.0052-1</v>
          </cell>
          <cell r="B9384" t="str">
            <v>Conjunto de materiais para ramal predial de água de PVC RQ 1”, padrão normal, ligado em distribuidor de PVC ou ferro fundido K-7 DN de 75mm ou 3”, exclusive tubo e cavalete.  FORNECIMENTO</v>
          </cell>
          <cell r="C9384" t="str">
            <v>un</v>
          </cell>
        </row>
        <row r="9385">
          <cell r="A9385" t="str">
            <v>15.066.0053-1</v>
          </cell>
          <cell r="B9385" t="str">
            <v>Conjunto de materiais para ramal predial de água de PVC RQ 1”, padrão normal, ligado em distribuidor de ferro fundido K-7 ou PVC DEFOFO DN de 100mm, exclusive tubo e cavalete.  FORNECIMENTO</v>
          </cell>
          <cell r="C9385" t="str">
            <v>un</v>
          </cell>
        </row>
        <row r="9386">
          <cell r="A9386" t="str">
            <v>15.066.0054-0</v>
          </cell>
          <cell r="B9386" t="str">
            <v>Conjunto de materiais para ramal predial de água de PVC RQ 1”, padrão normal, ligado em distribuidor de PVC DEFOFO DN de 150mm, exclusive tubo e cavalete.  FORNECIMENTO</v>
          </cell>
          <cell r="C9386" t="str">
            <v>un</v>
          </cell>
        </row>
        <row r="9387">
          <cell r="A9387" t="str">
            <v>15.066.0055-0</v>
          </cell>
          <cell r="B9387" t="str">
            <v>Idem item 15.066.0054, ligado em distribuidor de PVC DEFOFO DN de 200mm</v>
          </cell>
          <cell r="C9387" t="str">
            <v>un</v>
          </cell>
        </row>
        <row r="9388">
          <cell r="A9388" t="str">
            <v>15.066.0056-0</v>
          </cell>
          <cell r="B9388" t="str">
            <v>Idem item 15.066.0054, ligado em distribuidor de PVC DEFOFO DN de 250mm</v>
          </cell>
          <cell r="C9388" t="str">
            <v>un</v>
          </cell>
        </row>
        <row r="9389">
          <cell r="A9389" t="str">
            <v>15.066.0057-0</v>
          </cell>
          <cell r="B9389" t="str">
            <v>Conjunto de materiais para ramal predial de água de PVC RQ 1”, padrão normal, ligado em distribuidor de ferro fundido K-7 DN acima de 100mm ou K-9, exclusive tubo e cavalete.  FORNECIMENTO</v>
          </cell>
          <cell r="C9389" t="str">
            <v>un</v>
          </cell>
        </row>
        <row r="9390">
          <cell r="A9390" t="str">
            <v>15.066.0061-0</v>
          </cell>
          <cell r="B9390" t="str">
            <v>Conjunto de materiais para ramal predial de água de PVC RQ 1.1/2”, padrão normal, ligado em distribuidor de PVC DN de 50mm ou 2”, exclusive tubo e cavalete.  FORNECIMENTO</v>
          </cell>
          <cell r="C9390" t="str">
            <v>un</v>
          </cell>
        </row>
        <row r="9391">
          <cell r="A9391" t="str">
            <v>15.066.0062-0</v>
          </cell>
          <cell r="B9391" t="str">
            <v>Idem item 15.066.0061, ligado em distribuidor de PVC DN de 75mm ou 3”</v>
          </cell>
          <cell r="C9391" t="str">
            <v>un</v>
          </cell>
        </row>
        <row r="9392">
          <cell r="A9392" t="str">
            <v>15.066.0063-0</v>
          </cell>
          <cell r="B9392" t="str">
            <v>Conjunto de materiais para ramal predial de água de PVC RQ 1.1/2”, padrão normal, ligado em distribuidor de ferro fundido DN de 75mm, exclusive tubo e cavalete.  FORNECIMENTO</v>
          </cell>
          <cell r="C9392" t="str">
            <v>un</v>
          </cell>
        </row>
        <row r="9393">
          <cell r="A9393" t="str">
            <v>15.066.0064-0</v>
          </cell>
          <cell r="B9393" t="str">
            <v>Conjunto de materiais para ramal predial de água de PVC RQ 1.1/2”, padrão normal, ligado em distribuidor de PVC DEFOFO ou ferro fundido DN de 100mm, exclusive tubo e cavalete.  FORNECIMENTO</v>
          </cell>
          <cell r="C9393" t="str">
            <v>un</v>
          </cell>
        </row>
        <row r="9394">
          <cell r="A9394" t="str">
            <v>15.066.0065-0</v>
          </cell>
          <cell r="B9394" t="str">
            <v>Conjunto de materiais para ramal predial de água de PVC RQ 1.1/2”, padrão normal, ligado em distribuidor de PVC DEFOFO DN de 150mm, exclusive tubo e cavalete.  FORNECIMENTO</v>
          </cell>
          <cell r="C9394" t="str">
            <v>un</v>
          </cell>
        </row>
        <row r="9395">
          <cell r="A9395" t="str">
            <v>15.066.0066-0</v>
          </cell>
          <cell r="B9395" t="str">
            <v>Idem item 15.066.0065, de PVC DEFOFO DN de 200mm</v>
          </cell>
          <cell r="C9395" t="str">
            <v>un</v>
          </cell>
        </row>
        <row r="9396">
          <cell r="A9396" t="str">
            <v>15.066.0067-0</v>
          </cell>
          <cell r="B9396" t="str">
            <v>Idem item 15.066.0065, de PVC DEFOFO DN de 250mm</v>
          </cell>
          <cell r="C9396" t="str">
            <v>un</v>
          </cell>
        </row>
        <row r="9397">
          <cell r="A9397" t="str">
            <v>15.066.0068-0</v>
          </cell>
          <cell r="B9397" t="str">
            <v>Conjunto de materiais para ramal predial de água de PVC RQ 1.1/2”, padrão normal, ligado em distribuidor de ferro fundido DN acima de 100mm, exclusive tubo e cavalete.  FORNECIMENTO</v>
          </cell>
          <cell r="C9397" t="str">
            <v>un</v>
          </cell>
        </row>
        <row r="9398">
          <cell r="A9398" t="str">
            <v>15.066.0071-0</v>
          </cell>
          <cell r="B9398" t="str">
            <v>Conjunto de materiais para ramal predial de água de PVC RQ 2”, padrão normal, ligado em distribuidor de PVC DN de 50mm ou 2”, exclusive tubo e cavalete.  FORNECIMENTO</v>
          </cell>
          <cell r="C9398" t="str">
            <v>un</v>
          </cell>
        </row>
        <row r="9399">
          <cell r="A9399" t="str">
            <v>15.066.0072-0</v>
          </cell>
          <cell r="B9399" t="str">
            <v>Idem item 15.066.0071, de PVC DN de 75mm ou 3”</v>
          </cell>
          <cell r="C9399" t="str">
            <v>un</v>
          </cell>
        </row>
        <row r="9400">
          <cell r="A9400" t="str">
            <v>15.066.0073-0</v>
          </cell>
          <cell r="B9400" t="str">
            <v>Conjunto de materiais para ramal predial de água de PVC RQ 2”, padrão normal, ligado em distribuidor de ferro fundido DN de 75mm, exclusive tubo e cavalete.  FORNECIMENTO</v>
          </cell>
          <cell r="C9400" t="str">
            <v>un</v>
          </cell>
        </row>
        <row r="9401">
          <cell r="A9401" t="str">
            <v>15.066.0074-0</v>
          </cell>
          <cell r="B9401" t="str">
            <v>Conjunto de materiais para ramal predial de água de PVC RQ 2”, padrão normal, ligado em distribuidor de PVC DEFOFO ou ferro fundido DN de 100mm, exclusive tubo e cavalete.  FORNECIMENTO</v>
          </cell>
          <cell r="C9401" t="str">
            <v>un</v>
          </cell>
        </row>
        <row r="9402">
          <cell r="A9402" t="str">
            <v>15.066.0075-0</v>
          </cell>
          <cell r="B9402" t="str">
            <v>Conjunto de materiais para ramal predial de água de PVC RQ 2”, padrão normal, ligado em distribuidor de PVC DEFOFO DN de 150mm, exclusive tubo e cavalete.  FORNECIMENTO</v>
          </cell>
          <cell r="C9402" t="str">
            <v>un</v>
          </cell>
        </row>
        <row r="9403">
          <cell r="A9403" t="str">
            <v>15.066.0076-0</v>
          </cell>
          <cell r="B9403" t="str">
            <v>Idem item 15.066.0075, de PVC DEFOFO DN de 200mm</v>
          </cell>
          <cell r="C9403" t="str">
            <v>un</v>
          </cell>
        </row>
        <row r="9404">
          <cell r="A9404" t="str">
            <v>15.066.0077-0</v>
          </cell>
          <cell r="B9404" t="str">
            <v>Idem item 15.066.0075, de PVC DEFOFO DN de 250mm</v>
          </cell>
          <cell r="C9404" t="str">
            <v>un</v>
          </cell>
        </row>
        <row r="9405">
          <cell r="A9405" t="str">
            <v>15.066.0078-0</v>
          </cell>
          <cell r="B9405" t="str">
            <v>Conjunto de materiais para ramal predial de água de PVC RQ 2”, ligado em distribuidor de ferro fundido DN acima de 100mm, exclusive tubo e cavalete.  FORNECIMENTO</v>
          </cell>
          <cell r="C9405" t="str">
            <v>un</v>
          </cell>
        </row>
        <row r="9406">
          <cell r="A9406" t="str">
            <v>15.067.0001-0</v>
          </cell>
          <cell r="B9406" t="str">
            <v>Cavalete tipo A, compreendendo todos os recursos necessários conforme instruções do edital da CEDAE, diâmetro de 1/2”.  FORNECIMENTO e COLOCAÇÃO</v>
          </cell>
          <cell r="C9406" t="str">
            <v>un</v>
          </cell>
        </row>
        <row r="9407">
          <cell r="A9407" t="str">
            <v>15.067.0010-0</v>
          </cell>
          <cell r="B9407" t="str">
            <v>Idem item 15.067.0001, com diâmetro de 3/4”</v>
          </cell>
          <cell r="C9407" t="str">
            <v>un</v>
          </cell>
        </row>
        <row r="9408">
          <cell r="A9408" t="str">
            <v>15.067.0020-0</v>
          </cell>
          <cell r="B9408" t="str">
            <v>Idem item 15.067.0001, com diâmetro de 1”</v>
          </cell>
          <cell r="C9408" t="str">
            <v>un</v>
          </cell>
        </row>
        <row r="9409">
          <cell r="A9409" t="str">
            <v>15.067.0030-0</v>
          </cell>
          <cell r="B9409" t="str">
            <v>Conjunto de materiais para ramal predial em PVC RQ, diâmetro de 1/2”, padrão normal, ligado em distribuidor de PVC com diâmetro de 50mm (2”).  FORNECIMENTO e COLOCAÇÃO</v>
          </cell>
          <cell r="C9409" t="str">
            <v>un</v>
          </cell>
        </row>
        <row r="9410">
          <cell r="A9410" t="str">
            <v>15.067.0040-0</v>
          </cell>
          <cell r="B9410" t="str">
            <v>Idem item 15.067.0030, ligado em distribuidor de PVC com diâmetro de 75mm (3”)</v>
          </cell>
          <cell r="C9410" t="str">
            <v>un</v>
          </cell>
        </row>
        <row r="9411">
          <cell r="A9411" t="str">
            <v>15.067.0050-0</v>
          </cell>
          <cell r="B9411" t="str">
            <v>Idem item 15.067.0030, ligado em distribuidor de ferro fundido K-7, com diâmetro de 75mm (3”)</v>
          </cell>
          <cell r="C9411" t="str">
            <v>un</v>
          </cell>
        </row>
        <row r="9412">
          <cell r="A9412" t="str">
            <v>15.067.0060-0</v>
          </cell>
          <cell r="B9412" t="str">
            <v>Idem item 15.067.0030, ligado em distribuidor de ferro fundido K-7, ou PVC, com diâmetro de 100mm (4”)</v>
          </cell>
          <cell r="C9412" t="str">
            <v>un</v>
          </cell>
        </row>
        <row r="9413">
          <cell r="A9413" t="str">
            <v>15.067.0070-0</v>
          </cell>
          <cell r="B9413" t="str">
            <v>Conjunto de materiais para ramal predial em PVC RQ, diâmetro de 3/4”, padrão normal, ligado em distribuidor de PVC com diâmetro de 50mm (2”).  FORNECIMENTO e COLOCAÇÃO</v>
          </cell>
          <cell r="C9413" t="str">
            <v>un</v>
          </cell>
        </row>
        <row r="9414">
          <cell r="A9414" t="str">
            <v>15.067.0080-0</v>
          </cell>
          <cell r="B9414" t="str">
            <v>Idem item 15.067.0070, ligado em distribuidor de PVC com diâmetro de 75mm (3”)</v>
          </cell>
          <cell r="C9414" t="str">
            <v>un</v>
          </cell>
        </row>
        <row r="9415">
          <cell r="A9415" t="str">
            <v>15.067.0090-0</v>
          </cell>
          <cell r="B9415" t="str">
            <v>Idem item 15.067.0070, ligado em distribuidor de ferro fundido K-7 com diâmetro de 75mm (3”)</v>
          </cell>
          <cell r="C9415" t="str">
            <v>un</v>
          </cell>
        </row>
        <row r="9416">
          <cell r="A9416" t="str">
            <v>15.067.0100-0</v>
          </cell>
          <cell r="B9416" t="str">
            <v>Idem item 15.067.0070, ligado em distribuidor de ferro fundido K-7 ou PVC com diâmetro de 100mm (4”)</v>
          </cell>
          <cell r="C9416" t="str">
            <v>un</v>
          </cell>
        </row>
        <row r="9417">
          <cell r="A9417" t="str">
            <v>15.067.0110-0</v>
          </cell>
          <cell r="B9417" t="str">
            <v>Conjunto de materiais para ramal predial em PVC RQ, diâmetro de 1”, padrão normal, ligado em distribuidor de PVC com diâmetro de 50mm (2”).  FORNECIMENTO e COLOCAÇÃO</v>
          </cell>
          <cell r="C9417" t="str">
            <v>un</v>
          </cell>
        </row>
        <row r="9418">
          <cell r="A9418" t="str">
            <v>15.067.0120-0</v>
          </cell>
          <cell r="B9418" t="str">
            <v>Idem item 15.067.0110, ligado em distribuidor de ferro fundido K-7 ou PVC com diâmetro de 75mm (3”)</v>
          </cell>
          <cell r="C9418" t="str">
            <v>un</v>
          </cell>
        </row>
        <row r="9419">
          <cell r="A9419" t="str">
            <v>15.067.0130-0</v>
          </cell>
          <cell r="B9419" t="str">
            <v>Idem item 15.067.0110, ligado em distribuidor de ferro fundido K-7 ou PVC com diâmetro de 100mm (4”)</v>
          </cell>
          <cell r="C9419" t="str">
            <v>un</v>
          </cell>
        </row>
        <row r="9420">
          <cell r="A9420" t="str">
            <v>15.068.0001-0</v>
          </cell>
          <cell r="B9420" t="str">
            <v>Instalação de ramal predial não executado por total impossibilidade</v>
          </cell>
          <cell r="C9420" t="str">
            <v>un</v>
          </cell>
        </row>
        <row r="9421">
          <cell r="A9421" t="str">
            <v>15.068.0005-0</v>
          </cell>
          <cell r="B9421" t="str">
            <v>Preparo e assentamento de cavalete padrão normal CEDAE com diâmetro de 1/2”, exclusive fornecimento de tubos, peças e registros</v>
          </cell>
          <cell r="C9421" t="str">
            <v>un</v>
          </cell>
        </row>
        <row r="9422">
          <cell r="A9422" t="str">
            <v>15.068.0010-0</v>
          </cell>
          <cell r="B9422" t="str">
            <v>Idem item 15.068.0005, com diâmetro de 3/4”</v>
          </cell>
          <cell r="C9422" t="str">
            <v>un</v>
          </cell>
        </row>
        <row r="9423">
          <cell r="A9423" t="str">
            <v>15.068.0015-0</v>
          </cell>
          <cell r="B9423" t="str">
            <v>Idem item 15.068.0005, com diâmetro de 1”</v>
          </cell>
          <cell r="C9423" t="str">
            <v>un</v>
          </cell>
        </row>
        <row r="9424">
          <cell r="A9424" t="str">
            <v>15.068.0020-0</v>
          </cell>
          <cell r="B9424" t="str">
            <v>Idem item 15.068.0005, com diâmetro de 1.1/2”</v>
          </cell>
          <cell r="C9424" t="str">
            <v>un</v>
          </cell>
        </row>
        <row r="9425">
          <cell r="A9425" t="str">
            <v>15.068.0025-0</v>
          </cell>
          <cell r="B9425" t="str">
            <v>Idem item 15.068.0005, com diâmetro de 2”</v>
          </cell>
          <cell r="C9425" t="str">
            <v>un</v>
          </cell>
        </row>
        <row r="9426">
          <cell r="A9426" t="str">
            <v>15.068.0040-0</v>
          </cell>
          <cell r="B9426" t="str">
            <v>Preparo e assentamento de cavalete tipo KIT PVC de 1/2”, exclusive fornecimento do material</v>
          </cell>
          <cell r="C9426" t="str">
            <v>un</v>
          </cell>
        </row>
        <row r="9427">
          <cell r="A9427" t="str">
            <v>15.068.0045-0</v>
          </cell>
          <cell r="B9427" t="str">
            <v>Idem item 15.067.0040, sendo o diâmetro de 3/4”</v>
          </cell>
          <cell r="C9427" t="str">
            <v>un</v>
          </cell>
        </row>
        <row r="9428">
          <cell r="A9428" t="str">
            <v>15.068.0050-0</v>
          </cell>
          <cell r="B9428" t="str">
            <v>Assentamento ou transferência de ramal predial de água em tubo de PEAD 20mm ou PVC de 1/2”, ligado em distribuidor de PVC a cavalete, ou a ramal antigo, exclusive fornecimento dos materiais, abertura e fechamento da vala</v>
          </cell>
          <cell r="C9428" t="str">
            <v>un</v>
          </cell>
        </row>
        <row r="9429">
          <cell r="A9429" t="str">
            <v>15.068.0055-0</v>
          </cell>
          <cell r="B9429" t="str">
            <v>Idem item 15.068.0050, sendo o distribuidor em ferro fundido</v>
          </cell>
          <cell r="C9429" t="str">
            <v>un</v>
          </cell>
        </row>
        <row r="9430">
          <cell r="A9430" t="str">
            <v>15.068.0060-0</v>
          </cell>
          <cell r="B9430" t="str">
            <v>Assentamento ou transferência de ramal predial de água em tubo de PEAD 32mm ou PVC de 3/4”, ligado em distribuidor de PVC a cavalete, ou a ramal antigo, exclusive fornecimento dos materiais, abertura e fechamento de vala</v>
          </cell>
          <cell r="C9430" t="str">
            <v>un</v>
          </cell>
        </row>
        <row r="9431">
          <cell r="A9431" t="str">
            <v>15.068.0065-0</v>
          </cell>
          <cell r="B9431" t="str">
            <v>Idem item 15.068.0060, sendo o ramal 3/4” e o distribuidor em ferro fundido</v>
          </cell>
          <cell r="C9431" t="str">
            <v>un</v>
          </cell>
        </row>
        <row r="9432">
          <cell r="A9432" t="str">
            <v>15.068.0070-0</v>
          </cell>
          <cell r="B9432" t="str">
            <v>Assentamento ou transferência de ramal predial de água em tubo de PVC de 1”, ligado em distribuidor de PVC a cavalete, ou a ramal antigo, exclusive fornecimento dos materiais, abertura e fechamento de vala</v>
          </cell>
          <cell r="C9432" t="str">
            <v>un</v>
          </cell>
        </row>
        <row r="9433">
          <cell r="A9433" t="str">
            <v>15.068.0075-0</v>
          </cell>
          <cell r="B9433" t="str">
            <v>Idem item 15.068.0070, sendo o distribuidor em ferro fundido</v>
          </cell>
          <cell r="C9433" t="str">
            <v>un</v>
          </cell>
        </row>
        <row r="9434">
          <cell r="A9434" t="str">
            <v>15.068.0080-0</v>
          </cell>
          <cell r="B9434" t="str">
            <v>Assentamento ou transferência de ramal predial de água em tubo de PVC de 1.1/2” ou 2”, ligado em distribuidor de PVC de até 75mm de diâmetro, exclusive fornecimento dos materiais, abertura e fechamento de vala</v>
          </cell>
          <cell r="C9434" t="str">
            <v>un</v>
          </cell>
        </row>
        <row r="9435">
          <cell r="A9435" t="str">
            <v>15.068.0085-0</v>
          </cell>
          <cell r="B9435" t="str">
            <v>Idem item 15.068.0080, com o distribuidor de PVC com diâmetro de 100 a 250mm</v>
          </cell>
          <cell r="C9435" t="str">
            <v>un</v>
          </cell>
        </row>
        <row r="9436">
          <cell r="A9436" t="str">
            <v>15.068.0090-0</v>
          </cell>
          <cell r="B9436" t="str">
            <v>Assentamento ou transferência de ramal predial de água em tubo PVC de 1.1/2” ou 2”, ligado a distribuidor de ferro fundido K-7 ou K-9 com diâmetro até 100mm, exclusive fornecimento dos materiais, abertura e fechamento de vala</v>
          </cell>
          <cell r="C9436" t="str">
            <v>un</v>
          </cell>
        </row>
        <row r="9437">
          <cell r="A9437" t="str">
            <v>15.068.0095-0</v>
          </cell>
          <cell r="B9437" t="str">
            <v>Idem item 15.068.0090, com distribuidor de ferro fundido K-7 ou K-9 acima de 100mm</v>
          </cell>
          <cell r="C9437" t="str">
            <v>un</v>
          </cell>
        </row>
        <row r="9438">
          <cell r="A9438" t="str">
            <v>15.069.0001-0</v>
          </cell>
          <cell r="B9438" t="str">
            <v>Intervenção no ramal conforme especificações CEDAE, inclusive escavação e reaterro com o fornecimento de todo o material necessário, exclusive remoção e reposição de pavimentos e retirada do cavalete, com diâmetro de 1/2”</v>
          </cell>
          <cell r="C9438" t="str">
            <v>un</v>
          </cell>
        </row>
        <row r="9439">
          <cell r="A9439" t="str">
            <v>15.069.0010-0</v>
          </cell>
          <cell r="B9439" t="str">
            <v>Idem item 15.069.0001, com diâmetro de 3/4”</v>
          </cell>
          <cell r="C9439" t="str">
            <v>un</v>
          </cell>
        </row>
        <row r="9440">
          <cell r="A9440" t="str">
            <v>15.069.0020-0</v>
          </cell>
          <cell r="B9440" t="str">
            <v>Idem item 15.069.0001, com diâmetro de 1”</v>
          </cell>
          <cell r="C9440" t="str">
            <v>un</v>
          </cell>
        </row>
        <row r="9441">
          <cell r="A9441" t="str">
            <v>15.070.0010-0</v>
          </cell>
          <cell r="B9441" t="str">
            <v>Ligação de águas pluviais ou domiciliares servidas à rede pública, em logradouro sem pavimentação, com largura até 14,00m (inclusive)</v>
          </cell>
          <cell r="C9441" t="str">
            <v>un</v>
          </cell>
        </row>
        <row r="9442">
          <cell r="A9442" t="str">
            <v>15.070.0011-0</v>
          </cell>
          <cell r="B9442" t="str">
            <v>Idem item 15.070.0010, em logradouro com largura maior que 14,00m</v>
          </cell>
          <cell r="C9442" t="str">
            <v>un</v>
          </cell>
        </row>
        <row r="9443">
          <cell r="A9443" t="str">
            <v>15.070.0012-0</v>
          </cell>
          <cell r="B9443" t="str">
            <v>Idem item 15.070.0010, em logradouro pavimentado, com largura até 14,00m (inclusive)</v>
          </cell>
          <cell r="C9443" t="str">
            <v>un</v>
          </cell>
        </row>
        <row r="9444">
          <cell r="A9444" t="str">
            <v>15.070.0013-0</v>
          </cell>
          <cell r="B9444" t="str">
            <v>Idem item 15.070.0010, em logradouro pavimentado, com largura maior que 14,00m</v>
          </cell>
          <cell r="C9444" t="str">
            <v>un</v>
          </cell>
        </row>
        <row r="9445">
          <cell r="A9445" t="str">
            <v>15.071.0010-0</v>
          </cell>
          <cell r="B9445" t="str">
            <v>Ligação de águas pluviais ou domiciliares servidas à sarjeta</v>
          </cell>
          <cell r="C9445" t="str">
            <v>un</v>
          </cell>
        </row>
        <row r="9446">
          <cell r="A9446" t="str">
            <v>15.071.0011-0</v>
          </cell>
          <cell r="B9446" t="str">
            <v>Idem item 15.071.0010, à vala</v>
          </cell>
          <cell r="C9446" t="str">
            <v>un</v>
          </cell>
        </row>
        <row r="9447">
          <cell r="A9447" t="str">
            <v>15.071.0012-1</v>
          </cell>
          <cell r="B9447" t="str">
            <v>Idem item 15.071.0010, à rede pública, no caso desta estar localizada sob o passeio</v>
          </cell>
          <cell r="C9447" t="str">
            <v>un</v>
          </cell>
        </row>
        <row r="9448">
          <cell r="A9448" t="str">
            <v>15.075.0010-0</v>
          </cell>
          <cell r="B9448" t="str">
            <v>Ligação em tubulação de PVC, para esgoto, com 0,10m de diâmetro, inclusive escavação e reaterro até 1,00m, exclusive remoção de pavimento.  Custo para 10,00m</v>
          </cell>
          <cell r="C9448" t="str">
            <v>un</v>
          </cell>
        </row>
        <row r="9449">
          <cell r="A9449" t="str">
            <v>15.075.0011-0</v>
          </cell>
          <cell r="B9449" t="str">
            <v>Idem item 15.075.0010, com diâmetro de 0,15m</v>
          </cell>
          <cell r="C9449" t="str">
            <v>un</v>
          </cell>
        </row>
        <row r="9450">
          <cell r="A9450" t="str">
            <v>15.075.0020-0</v>
          </cell>
          <cell r="B9450" t="str">
            <v>conjunto de peças em PVC, para ramal predial de esgoto sanitário, com diâmetro de 100mm e serviços de ligação na caixa de inspeção ou no ramal antigo e no coletor. FORNECIMENTO e COLOCAÇÃO</v>
          </cell>
          <cell r="C9450" t="str">
            <v>un</v>
          </cell>
        </row>
        <row r="9451">
          <cell r="A9451" t="str">
            <v>15.075.0025-0</v>
          </cell>
          <cell r="B9451" t="str">
            <v>Idem item 15.075.0020, com diâmetro de 150mm</v>
          </cell>
          <cell r="C9451" t="str">
            <v>un</v>
          </cell>
        </row>
        <row r="9452">
          <cell r="A9452" t="str">
            <v>15.080.0010-0</v>
          </cell>
          <cell r="B9452" t="str">
            <v>Ligação de esgotos, em manilha cerâmica de 0,10m de diâmetro, inclusive escavação, reaterro até 1,00m, exclusive remoção e reposição do pavimento. Custo para 10,00m</v>
          </cell>
          <cell r="C9452" t="str">
            <v>un</v>
          </cell>
        </row>
        <row r="9453">
          <cell r="A9453" t="str">
            <v>15.080.0011-0</v>
          </cell>
          <cell r="B9453" t="str">
            <v>Idem item 15.080.0010, com diâmetro de 0,15m</v>
          </cell>
          <cell r="C9453" t="str">
            <v>un</v>
          </cell>
        </row>
        <row r="9454">
          <cell r="A9454" t="str">
            <v>15.080.0012-0</v>
          </cell>
          <cell r="B9454" t="str">
            <v>Idem item 15.080.0010, com diâmetro de 0,20m</v>
          </cell>
          <cell r="C9454" t="str">
            <v>un</v>
          </cell>
        </row>
        <row r="9455">
          <cell r="A9455" t="str">
            <v>15.001.0080-0</v>
          </cell>
          <cell r="B9455" t="str">
            <v>Tampa de concreto armado 10MPa, espessura de 6cm, para caixa de inspeção com 60cm de diâmetro.  FORNECIMENTO e COLOCAÇÃO</v>
          </cell>
          <cell r="C9455" t="str">
            <v>un</v>
          </cell>
        </row>
        <row r="9456">
          <cell r="A9456" t="str">
            <v>15.001.0090-0</v>
          </cell>
          <cell r="B9456" t="str">
            <v>Reparo em caixa de passagem de energia elétrica, de alvenaria de 30 x 30cm, com troca de tampa de concreto com espessura de 6cm</v>
          </cell>
          <cell r="C9456" t="str">
            <v>un</v>
          </cell>
        </row>
        <row r="9457">
          <cell r="A9457" t="str">
            <v>15.001.0095-0</v>
          </cell>
          <cell r="B9457" t="str">
            <v>Idem item 15.001.0090, de 40 x 40cm</v>
          </cell>
          <cell r="C9457" t="str">
            <v>un</v>
          </cell>
        </row>
        <row r="9458">
          <cell r="A9458" t="str">
            <v>15.001.0100-0</v>
          </cell>
          <cell r="B9458" t="str">
            <v>Idem item 15.001.0090, de 60 x 60cm</v>
          </cell>
          <cell r="C9458" t="str">
            <v>un</v>
          </cell>
        </row>
        <row r="9459">
          <cell r="A9459" t="str">
            <v>15.003.0175-0</v>
          </cell>
          <cell r="B9459" t="str">
            <v>Tampa cega e caixilho, em aço inox, para ralo sifonado.  FORNECIMENTO e COLOCAÇÃO</v>
          </cell>
          <cell r="C9459" t="str">
            <v>un</v>
          </cell>
        </row>
        <row r="9460">
          <cell r="A9460" t="str">
            <v>15.003.0181-0</v>
          </cell>
          <cell r="B9460" t="str">
            <v>Grelha de ferro fundido para ralo, com 20 x 20cm, carga mínima para teste 176kg, resistência máxima de rompimento de 228kg e flecha residual máxima de 8mm</v>
          </cell>
          <cell r="C9460" t="str">
            <v>un</v>
          </cell>
        </row>
        <row r="9461">
          <cell r="A9461" t="str">
            <v>15.003.0360-0</v>
          </cell>
          <cell r="B9461" t="str">
            <v>Assentamento de lavatório (exclusive fornecimento do aparelho), inclusive materiais necessários</v>
          </cell>
          <cell r="C9461" t="str">
            <v>un</v>
          </cell>
        </row>
        <row r="9462">
          <cell r="A9462" t="str">
            <v>15.003.0361-0</v>
          </cell>
          <cell r="B9462" t="str">
            <v>Retirada e reassentamento de lavatório, inclusive materiais necessários</v>
          </cell>
          <cell r="C9462" t="str">
            <v>un</v>
          </cell>
        </row>
        <row r="9463">
          <cell r="A9463" t="str">
            <v>15.003.0365-0</v>
          </cell>
          <cell r="B9463" t="str">
            <v>Assentamento de caixa de descarga elevada, externa (exclusive fornecimento do aparelho), inclusive materiais necessários</v>
          </cell>
          <cell r="C9463" t="str">
            <v>un</v>
          </cell>
        </row>
        <row r="9464">
          <cell r="A9464" t="str">
            <v>15.003.0375-0</v>
          </cell>
          <cell r="B9464" t="str">
            <v>Retirada e reassentamento de chuveiro, inclusive materiais necessários</v>
          </cell>
          <cell r="C9464" t="str">
            <v>un</v>
          </cell>
        </row>
        <row r="9465">
          <cell r="A9465" t="str">
            <v>15.003.0377-0</v>
          </cell>
          <cell r="B9465" t="str">
            <v>Retirada e reassentamento de torneira, inclusive materiais necessários</v>
          </cell>
          <cell r="C9465" t="str">
            <v>un</v>
          </cell>
        </row>
        <row r="9466">
          <cell r="A9466" t="str">
            <v>15.003.0379-0</v>
          </cell>
          <cell r="B9466" t="str">
            <v>Assentamento de torneira (exclusive fornecimento do aparelho), inclusive materiais necessários</v>
          </cell>
          <cell r="C9466" t="str">
            <v>un</v>
          </cell>
        </row>
        <row r="9467">
          <cell r="A9467" t="str">
            <v>15.003.0380-0</v>
          </cell>
          <cell r="B9467" t="str">
            <v>Assentamento de chuveiro (exclusive fornecimento do aparelho), inclusive materiais necessários e braço cromado</v>
          </cell>
          <cell r="C9467" t="str">
            <v>un</v>
          </cell>
        </row>
        <row r="9468">
          <cell r="A9468" t="str">
            <v>15.003.0381-0</v>
          </cell>
          <cell r="B9468" t="str">
            <v>Idem item 15.003.0380, exclusive braço</v>
          </cell>
          <cell r="C9468" t="str">
            <v>un</v>
          </cell>
        </row>
        <row r="9469">
          <cell r="A9469" t="str">
            <v>15.003.0400-0</v>
          </cell>
          <cell r="B9469" t="str">
            <v>Retirada e reassentamento de bidê com 2 registros, inclusive materiais necessários</v>
          </cell>
          <cell r="C9469" t="str">
            <v>un</v>
          </cell>
        </row>
        <row r="9470">
          <cell r="A9470" t="str">
            <v>15.003.0405-0</v>
          </cell>
          <cell r="B9470" t="str">
            <v>Assentamento de vaso sanitário sifonado (exclusive fornecimento do aparelho), inclusive materiais necessários</v>
          </cell>
          <cell r="C9470" t="str">
            <v>un</v>
          </cell>
        </row>
        <row r="9471">
          <cell r="A9471" t="str">
            <v>15.003.0410-0</v>
          </cell>
          <cell r="B9471" t="str">
            <v>Retirada e reassentamento de vaso sanitário sifonado, inclusive materiais necessários</v>
          </cell>
          <cell r="C9471" t="str">
            <v>un</v>
          </cell>
        </row>
        <row r="9472">
          <cell r="A9472" t="str">
            <v>15.003.0415-0</v>
          </cell>
          <cell r="B9472" t="str">
            <v>Retirada e reassentamento de válvula de descarga</v>
          </cell>
          <cell r="C9472" t="str">
            <v>un</v>
          </cell>
        </row>
        <row r="9473">
          <cell r="A9473" t="str">
            <v>15.003.0420-0</v>
          </cell>
          <cell r="B9473" t="str">
            <v>Retirada e reassentamento de tubo ventilador, de cimento sem amianto, com diâmetro de 3”</v>
          </cell>
          <cell r="C9473" t="str">
            <v>m</v>
          </cell>
        </row>
        <row r="9474">
          <cell r="A9474" t="str">
            <v>15.003.0421-0</v>
          </cell>
          <cell r="B9474" t="str">
            <v>Retirada e reassentamento de tubo ventilador, de cimento sem amianto, com diâmetro de 4”</v>
          </cell>
          <cell r="C9474" t="str">
            <v>m</v>
          </cell>
        </row>
        <row r="9475">
          <cell r="A9475" t="str">
            <v>15.004.0076-0</v>
          </cell>
          <cell r="B9475" t="str">
            <v>Reparo de válvula de descarga. FORNECIMENTO e SUBSTITUIÇÃO</v>
          </cell>
          <cell r="C9475" t="str">
            <v>un</v>
          </cell>
        </row>
        <row r="9476">
          <cell r="A9476" t="str">
            <v>15.004.0086-0</v>
          </cell>
          <cell r="B9476" t="str">
            <v>Reparo em caixa de descarga elevada. FORNECIMENTO e SUBSTITUIÇÃO</v>
          </cell>
          <cell r="C9476" t="str">
            <v>un</v>
          </cell>
        </row>
        <row r="9477">
          <cell r="A9477" t="str">
            <v>15.012.0060-0</v>
          </cell>
          <cell r="B9477" t="str">
            <v>Óleo isolante para transformador de distribuição, classe de tensão até 30kV, considerando limpeza interna do transformador e substituição do óleo, supondo o aparelho apoiado em base até 2,00m de altura, inclusive fornecimento e troca de óleo, exclusive laudo de troca do óleo</v>
          </cell>
          <cell r="C9477" t="str">
            <v>l</v>
          </cell>
        </row>
        <row r="9478">
          <cell r="A9478" t="str">
            <v>15.019.0070-0</v>
          </cell>
          <cell r="B9478" t="str">
            <v>Espelho plástico 4” x 2”. FORNECIMENTO e COLOCAÇÃO</v>
          </cell>
          <cell r="C9478" t="str">
            <v>un</v>
          </cell>
        </row>
        <row r="9479">
          <cell r="A9479" t="str">
            <v>16.001.0050-0</v>
          </cell>
          <cell r="B9479" t="str">
            <v>Madeiramento para cobertura em duas águas em telhas cerâmicas, constituído de cumeeira e terças de 3” x 4.1/2”, caibros de 3” x 1.1/2”, ripas de 1,5 x 4cm, tudo em madeira serrada, sem tesoura ou pontalete, medido pela área real do madeiramento. FORNECIMENTO e COLOCAÇÃO</v>
          </cell>
          <cell r="C9479" t="str">
            <v>m²</v>
          </cell>
        </row>
        <row r="9480">
          <cell r="A9480" t="str">
            <v>16.001.0051-0</v>
          </cell>
          <cell r="B9480" t="str">
            <v>Idem item 16.001.0050, em madeira aparelhada</v>
          </cell>
          <cell r="C9480" t="str">
            <v>m²</v>
          </cell>
        </row>
        <row r="9481">
          <cell r="A9481" t="str">
            <v>16.001.0055-0</v>
          </cell>
          <cell r="B9481" t="str">
            <v>Madeiramento para cobertura em quatro ou mais águas em telhas cerâmicas, constituído de cumeeira, terças, rincões e espigões de 3” x 4.1/2”, caibros de 3” x 1.1/2”, ripas de 1,5 x 4cm, tudo em madeira serrada, sem tesoura ou pontalete, medido pela área real do madeiramento.  FORNECIMENTO e COLOCAÇÃO</v>
          </cell>
          <cell r="C9481" t="str">
            <v>m²</v>
          </cell>
        </row>
        <row r="9482">
          <cell r="A9482" t="str">
            <v>16.001.0056-0</v>
          </cell>
          <cell r="B9482" t="str">
            <v>Idem item 16.001.0055, em madeira aparelhada</v>
          </cell>
          <cell r="C9482" t="str">
            <v>m²</v>
          </cell>
        </row>
        <row r="9483">
          <cell r="A9483" t="str">
            <v>16.001.0060-0</v>
          </cell>
          <cell r="B9483" t="str">
            <v>Madeiramento para cobertura em telhas onduladas, constituído de peças de 3” x 3” e 3” x 4.1/2”, em madeira serrada, sem tesoura ou pontalete, medido pela área real do madeiramento. FORNECIMENTO e COLOCAÇÃO</v>
          </cell>
          <cell r="C9483" t="str">
            <v>m²</v>
          </cell>
        </row>
        <row r="9484">
          <cell r="A9484" t="str">
            <v>16.001.0061-0</v>
          </cell>
          <cell r="B9484" t="str">
            <v>Idem item 16.001.0060, em madeira aparelhada</v>
          </cell>
          <cell r="C9484" t="str">
            <v>m²</v>
          </cell>
        </row>
        <row r="9485">
          <cell r="A9485" t="str">
            <v>16.001.0065-0</v>
          </cell>
          <cell r="B9485" t="str">
            <v>Tesoura completa em madeira serrada, para vão de 4,00m. FORNECIMENTO e COLOCAÇÃO</v>
          </cell>
          <cell r="C9485" t="str">
            <v>un</v>
          </cell>
        </row>
        <row r="9486">
          <cell r="A9486" t="str">
            <v>16.001.0066-0</v>
          </cell>
          <cell r="B9486" t="str">
            <v>Tesoura completa em madeira aparelhada, para vão de 4,00m. FORNECIMENTO e COLOCAÇÃO</v>
          </cell>
          <cell r="C9486" t="str">
            <v>un</v>
          </cell>
        </row>
        <row r="9487">
          <cell r="A9487" t="str">
            <v>16.001.0067-0</v>
          </cell>
          <cell r="B9487" t="str">
            <v>Idem item 16.001.0065, para vão de 5,00m</v>
          </cell>
          <cell r="C9487" t="str">
            <v>un</v>
          </cell>
        </row>
        <row r="9488">
          <cell r="A9488" t="str">
            <v>16.001.0068-0</v>
          </cell>
          <cell r="B9488" t="str">
            <v>Idem item 16.001.0066, para vão de 5,00m</v>
          </cell>
          <cell r="C9488" t="str">
            <v>un</v>
          </cell>
        </row>
        <row r="9489">
          <cell r="A9489" t="str">
            <v>16.001.0069-0</v>
          </cell>
          <cell r="B9489" t="str">
            <v>Idem item 16.001.0065, para vão de 6,00m</v>
          </cell>
          <cell r="C9489" t="str">
            <v>un</v>
          </cell>
        </row>
        <row r="9490">
          <cell r="A9490" t="str">
            <v>16.001.0070-0</v>
          </cell>
          <cell r="B9490" t="str">
            <v>Idem item 16.001.0066, para vão de 6,00m</v>
          </cell>
          <cell r="C9490" t="str">
            <v>un</v>
          </cell>
        </row>
        <row r="9491">
          <cell r="A9491" t="str">
            <v>16.001.0071-0</v>
          </cell>
          <cell r="B9491" t="str">
            <v>Idem item 16.001.0065, para vão de 7,00m</v>
          </cell>
          <cell r="C9491" t="str">
            <v>un</v>
          </cell>
        </row>
        <row r="9492">
          <cell r="A9492" t="str">
            <v>16.001.0072-0</v>
          </cell>
          <cell r="B9492" t="str">
            <v>Idem item 16.001.0066, para vão de 7,00m</v>
          </cell>
          <cell r="C9492" t="str">
            <v>un</v>
          </cell>
        </row>
        <row r="9493">
          <cell r="A9493" t="str">
            <v>16.001.0073-0</v>
          </cell>
          <cell r="B9493" t="str">
            <v>Idem item 16.001.0065, para vão de 8,00m</v>
          </cell>
          <cell r="C9493" t="str">
            <v>un</v>
          </cell>
        </row>
        <row r="9494">
          <cell r="A9494" t="str">
            <v>16.001.0074-0</v>
          </cell>
          <cell r="B9494" t="str">
            <v>Idem item 16.001.0066, para vão de 8,00m</v>
          </cell>
          <cell r="C9494" t="str">
            <v>un</v>
          </cell>
        </row>
        <row r="9495">
          <cell r="A9495" t="str">
            <v>16.001.0075-0</v>
          </cell>
          <cell r="B9495" t="str">
            <v>Idem item 16.001.0065, para vão de 9,00m</v>
          </cell>
          <cell r="C9495" t="str">
            <v>un</v>
          </cell>
        </row>
        <row r="9496">
          <cell r="A9496" t="str">
            <v>16.001.0076-0</v>
          </cell>
          <cell r="B9496" t="str">
            <v>Idem item 16.001.0066, para vão de 9,00m</v>
          </cell>
          <cell r="C9496" t="str">
            <v>un</v>
          </cell>
        </row>
        <row r="9497">
          <cell r="A9497" t="str">
            <v>16.001.0077-0</v>
          </cell>
          <cell r="B9497" t="str">
            <v>Idem item 16.001.0065, para vão de 10,00m</v>
          </cell>
          <cell r="C9497" t="str">
            <v>un</v>
          </cell>
        </row>
        <row r="9498">
          <cell r="A9498" t="str">
            <v>16.001.0078-0</v>
          </cell>
          <cell r="B9498" t="str">
            <v>Idem item 16.001.0066, para vão de 10,00m</v>
          </cell>
          <cell r="C9498" t="str">
            <v>un</v>
          </cell>
        </row>
        <row r="9499">
          <cell r="A9499" t="str">
            <v>16.001.0079-0</v>
          </cell>
          <cell r="B9499" t="str">
            <v>Idem item 16.001.0065, para vão de 11,00m</v>
          </cell>
          <cell r="C9499" t="str">
            <v>un</v>
          </cell>
        </row>
        <row r="9500">
          <cell r="A9500" t="str">
            <v>16.001.0080-0</v>
          </cell>
          <cell r="B9500" t="str">
            <v>Idem item 16.001.0066, para vão de 11,00m</v>
          </cell>
          <cell r="C9500" t="str">
            <v>un</v>
          </cell>
        </row>
        <row r="9501">
          <cell r="A9501" t="str">
            <v>16.001.0081-0</v>
          </cell>
          <cell r="B9501" t="str">
            <v>Idem item 16.001.0065, para vão de 12,00m</v>
          </cell>
          <cell r="C9501" t="str">
            <v>un</v>
          </cell>
        </row>
        <row r="9502">
          <cell r="A9502" t="str">
            <v>16.001.0082-0</v>
          </cell>
          <cell r="B9502" t="str">
            <v>Idem item 16.001.0066, para vão de 12,00m</v>
          </cell>
          <cell r="C9502" t="str">
            <v>un</v>
          </cell>
        </row>
        <row r="9503">
          <cell r="A9503" t="str">
            <v>16.001.0083-0</v>
          </cell>
          <cell r="B9503" t="str">
            <v>Idem item 16.001.0065, para vão de 14,00m</v>
          </cell>
          <cell r="C9503" t="str">
            <v>un</v>
          </cell>
        </row>
        <row r="9504">
          <cell r="A9504" t="str">
            <v>16.001.0084-0</v>
          </cell>
          <cell r="B9504" t="str">
            <v>Idem item 16.001.0066, para vão de 14,00m</v>
          </cell>
          <cell r="C9504" t="str">
            <v>un</v>
          </cell>
        </row>
        <row r="9505">
          <cell r="A9505" t="str">
            <v>16.001.0085-0</v>
          </cell>
          <cell r="B9505" t="str">
            <v>Pontalete de madeira serrada, em peças de 3” x 3”, verticais e horizontais, para cobertura de telhas cerâmicas, medido pela área real da cobertura do telhado. FORNECIMENTO e COLOCAÇÃO</v>
          </cell>
          <cell r="C9505" t="str">
            <v>m²</v>
          </cell>
        </row>
        <row r="9506">
          <cell r="A9506" t="str">
            <v>16.001.0086-0</v>
          </cell>
          <cell r="B9506" t="str">
            <v>Idem item 16.001.0085, para telhas onduladas de qualquer tipo</v>
          </cell>
          <cell r="C9506" t="str">
            <v>m²</v>
          </cell>
        </row>
        <row r="9507">
          <cell r="A9507" t="str">
            <v>16.001.0087-0</v>
          </cell>
          <cell r="B9507" t="str">
            <v>Terça de madeira serrada, em peças de 3” x 3”, para cobertura de qualquer tipo. FORNECIMENTO e COLOCAÇÃO</v>
          </cell>
          <cell r="C9507" t="str">
            <v>m</v>
          </cell>
        </row>
        <row r="9508">
          <cell r="A9508" t="str">
            <v>16.001.0088-0</v>
          </cell>
          <cell r="B9508" t="str">
            <v>Idem item 16.001.0087, em madeira aparelhada</v>
          </cell>
          <cell r="C9508" t="str">
            <v>m</v>
          </cell>
        </row>
        <row r="9509">
          <cell r="A9509" t="str">
            <v>16.001.0089-0</v>
          </cell>
          <cell r="B9509" t="str">
            <v>Idem item 16.001.0087, com 3” x 4.1/2”</v>
          </cell>
          <cell r="C9509" t="str">
            <v>m</v>
          </cell>
        </row>
        <row r="9510">
          <cell r="A9510" t="str">
            <v>16.001.0090-0</v>
          </cell>
          <cell r="B9510" t="str">
            <v>Idem item 16.001.0088, com 3” x 4.1/2”</v>
          </cell>
          <cell r="C9510" t="str">
            <v>m</v>
          </cell>
        </row>
        <row r="9511">
          <cell r="A9511" t="str">
            <v>16.001.0091-0</v>
          </cell>
          <cell r="B9511" t="str">
            <v>Idem item 16.001.0087, com 3” x 6”</v>
          </cell>
          <cell r="C9511" t="str">
            <v>m</v>
          </cell>
        </row>
        <row r="9512">
          <cell r="A9512" t="str">
            <v>16.001.0092-0</v>
          </cell>
          <cell r="B9512" t="str">
            <v>Idem item 16.001.0088, com 3” x 6”</v>
          </cell>
          <cell r="C9512" t="str">
            <v>m</v>
          </cell>
        </row>
        <row r="9513">
          <cell r="A9513" t="str">
            <v>16.001.0093-0</v>
          </cell>
          <cell r="B9513" t="str">
            <v>Idem item 16.001.0087, com 3” x 9”</v>
          </cell>
          <cell r="C9513" t="str">
            <v>m</v>
          </cell>
        </row>
        <row r="9514">
          <cell r="A9514" t="str">
            <v>16.001.0094-0</v>
          </cell>
          <cell r="B9514" t="str">
            <v>Idem item 16.001.0088, com 3” x 9”</v>
          </cell>
          <cell r="C9514" t="str">
            <v>m</v>
          </cell>
        </row>
        <row r="9515">
          <cell r="A9515" t="str">
            <v>16.001.0102-0</v>
          </cell>
          <cell r="B9515" t="str">
            <v>Idem item 16.001.0087, com 3” x 12”</v>
          </cell>
          <cell r="C9515" t="str">
            <v>m</v>
          </cell>
        </row>
        <row r="9516">
          <cell r="A9516" t="str">
            <v>16.001.0103-0</v>
          </cell>
          <cell r="B9516" t="str">
            <v>Idem item 16.001.0088, com 3” x 12”</v>
          </cell>
          <cell r="C9516" t="str">
            <v>m</v>
          </cell>
        </row>
        <row r="9517">
          <cell r="A9517" t="str">
            <v>16.001.0110-0</v>
          </cell>
          <cell r="B9517" t="str">
            <v>Caibro de madeira serrada com 3” x 1.1/2”. FORNECIMENTO e COLOCAÇÃO</v>
          </cell>
          <cell r="C9517" t="str">
            <v>m</v>
          </cell>
        </row>
        <row r="9518">
          <cell r="A9518" t="str">
            <v>16.001.0115-0</v>
          </cell>
          <cell r="B9518" t="str">
            <v>Idem item 16.001.0110, em madeira aparelhada</v>
          </cell>
          <cell r="C9518" t="str">
            <v>m</v>
          </cell>
        </row>
        <row r="9519">
          <cell r="A9519" t="str">
            <v>16.001.0116-0</v>
          </cell>
          <cell r="B9519" t="str">
            <v>Idem item 16.001.0110, com 3” x 2”</v>
          </cell>
          <cell r="C9519" t="str">
            <v>m</v>
          </cell>
        </row>
        <row r="9520">
          <cell r="A9520" t="str">
            <v>16.001.0117-0</v>
          </cell>
          <cell r="B9520" t="str">
            <v>Idem item 16.001.0115, com 3” x 2”</v>
          </cell>
          <cell r="C9520" t="str">
            <v>m</v>
          </cell>
        </row>
        <row r="9521">
          <cell r="A9521" t="str">
            <v>16.001.0118-0</v>
          </cell>
          <cell r="B9521" t="str">
            <v>Ripa de madeira serrada de 1,5 x 4cm. FORNECIMENTO e COLOCAÇÃO</v>
          </cell>
          <cell r="C9521" t="str">
            <v>m</v>
          </cell>
        </row>
        <row r="9522">
          <cell r="A9522" t="str">
            <v>16.001.0119-0</v>
          </cell>
          <cell r="B9522" t="str">
            <v>Idem item 16.001.0118, em madeira aparelhada</v>
          </cell>
          <cell r="C9522" t="str">
            <v>m</v>
          </cell>
        </row>
        <row r="9523">
          <cell r="A9523" t="str">
            <v>16.002.0005-0</v>
          </cell>
          <cell r="B9523" t="str">
            <v>Cobertura em telha cerâmica francesa, exclusive cumeeira e madeiramento. Medida pela área real de cobertura. FORNECIMENTO e COLOCAÇÃO</v>
          </cell>
          <cell r="C9523" t="str">
            <v>m²</v>
          </cell>
        </row>
        <row r="9524">
          <cell r="A9524" t="str">
            <v>16.002.0010-0</v>
          </cell>
          <cell r="B9524" t="str">
            <v>Cobertura em telha cerâmica colonial, exclusive cumeeira e madeiramento. Medida pela área real de cobertura. FORNECIMENTO e COLOCAÇÃO</v>
          </cell>
          <cell r="C9524" t="str">
            <v>m²</v>
          </cell>
        </row>
        <row r="9525">
          <cell r="A9525" t="str">
            <v>16.002.0012-0</v>
          </cell>
          <cell r="B9525" t="str">
            <v>Cobertura em telha cerâmica portuguesa ou romana, exclusive cumeeira e madeiramento medida pela área real de cobertura. FORNECIMENTO E COLOCAÇÃO</v>
          </cell>
          <cell r="C9525" t="str">
            <v>m²</v>
          </cell>
        </row>
        <row r="9526">
          <cell r="A9526" t="str">
            <v>16.002.0015-0</v>
          </cell>
          <cell r="B9526" t="str">
            <v>Cumeeira para cobertura em telhas francesas, coloniais, romana ou portuguesa. FORNECIMENTO e COLOCAÇÃO</v>
          </cell>
          <cell r="C9526" t="str">
            <v>m</v>
          </cell>
        </row>
        <row r="9527">
          <cell r="A9527" t="str">
            <v>16.002.0025-0</v>
          </cell>
          <cell r="B9527" t="str">
            <v>Cordão para arremate de telhado executado em telhas coloniais duplas, ligeiramente sobrepostas, presas com argamassa de cimento, areia e saibro, no traço 1:2:2. FORNECIMENTO e COLOCAÇÃO</v>
          </cell>
          <cell r="C9527" t="str">
            <v>m</v>
          </cell>
        </row>
        <row r="9528">
          <cell r="A9528" t="str">
            <v>16.003.0004-0</v>
          </cell>
          <cell r="B9528" t="str">
            <v>Cordão para arremate de telhado, executado com argamassa de cimento, areia e saibro, no traço 1:2:2</v>
          </cell>
          <cell r="C9528" t="str">
            <v>m</v>
          </cell>
        </row>
        <row r="9529">
          <cell r="A9529" t="str">
            <v>16.003.0020-0</v>
          </cell>
          <cell r="B9529" t="str">
            <v>Fixação de telhas cerâmicas, tipo colonial (exclusive estas) com arame de cobre n.º 16. FORNECIMENTO e COLOCAÇÃO</v>
          </cell>
          <cell r="C9529" t="str">
            <v>m²</v>
          </cell>
        </row>
        <row r="9530">
          <cell r="A9530" t="str">
            <v>16.003.0030-0</v>
          </cell>
          <cell r="B9530" t="str">
            <v>Cobertura em telhas de concreto, exclusive cumeeira e madeiramento. Medida pela área real de cobertura. FORNECIMENTO e COLOCAÇÃO</v>
          </cell>
          <cell r="C9530" t="str">
            <v>m²</v>
          </cell>
        </row>
        <row r="9531">
          <cell r="A9531" t="str">
            <v>16.003.0050-0</v>
          </cell>
          <cell r="B9531" t="str">
            <v>Rufo em concreto armado com 45cm de largura e 6cm de espessura, engastado e assentado com argamassa de cimento e areia, no traço 1:3, inclusive escoramento. FORNECIMENTO e COLOCAÇÃO</v>
          </cell>
          <cell r="C9531" t="str">
            <v>m</v>
          </cell>
        </row>
        <row r="9532">
          <cell r="A9532" t="str">
            <v>16.004.0015-0</v>
          </cell>
          <cell r="B9532" t="str">
            <v>Cobertura em telhas onduladas de cimento, sem amianto, reforçado com fios sintéticos (CRFS), com espessura de 6mm, exclusive madeiramento. FORNECIMENTO e COLOCAÇÃO</v>
          </cell>
          <cell r="C9532" t="str">
            <v>m²</v>
          </cell>
        </row>
        <row r="9533">
          <cell r="A9533" t="str">
            <v>16.004.0018-0</v>
          </cell>
          <cell r="B9533" t="str">
            <v>Idem item 16.004.0015, com espessura de 8mm</v>
          </cell>
          <cell r="C9533" t="str">
            <v>m²</v>
          </cell>
        </row>
        <row r="9534">
          <cell r="A9534" t="str">
            <v>16.004.0025-A</v>
          </cell>
          <cell r="B9534" t="str">
            <v>Cobertura em telha tipo calha normal de cimento, sem amianto, reforçado com fios sintéticos (CRFS), com 44cm de largura, com espessura de 8mm, inclusive acessórios de fixação e vedação, exclusive madeiramento. FORNECIMENTO e COLOCAÇÃO</v>
          </cell>
          <cell r="C9534" t="str">
            <v>m²</v>
          </cell>
        </row>
        <row r="9535">
          <cell r="A9535" t="str">
            <v>16.004.0030-0</v>
          </cell>
          <cell r="B9535" t="str">
            <v>Cobertura em telha modular de cimento, sem amianto, reforçado com fios sintéticos (CRFS) com 50cm de largura, espessura de 8mm, inclusive acessórios de fixação e vedação, exclusive madeiramento. FORNECIMENTO e COLOCAÇÃO</v>
          </cell>
          <cell r="C9535" t="str">
            <v>m²</v>
          </cell>
        </row>
        <row r="9536">
          <cell r="A9536" t="str">
            <v>16.004.0035-0</v>
          </cell>
          <cell r="B9536" t="str">
            <v>Cumeeira articulada superior e inferior, de cimento, sem amianto, reforçado com fios sintéticos (CRFS), para telhas onduladas de 1,10m de largura, inclusive acessórios de fixação e vedação. FORNECIMENTO e COLOCAÇÃO</v>
          </cell>
          <cell r="C9536" t="str">
            <v>m</v>
          </cell>
        </row>
        <row r="9537">
          <cell r="A9537" t="str">
            <v>16.004.0040-A</v>
          </cell>
          <cell r="B9537" t="str">
            <v>Cumeeira normal de cimento, sem amianto, reforçado com fios sintéticos (CRFS), para telhas onduladas de 1,10m de largura e espessura de 5, 6 e 8mm, inclusive acessórios de fixação e vedação. FORNECIMENTO e COLOCAÇÃO</v>
          </cell>
          <cell r="C9537" t="str">
            <v>m</v>
          </cell>
        </row>
        <row r="9538">
          <cell r="A9538" t="str">
            <v>16.004.0042-0</v>
          </cell>
          <cell r="B9538" t="str">
            <v>Cumeeira normal de cimento, sem amianto, reforçado com fios sintéticos (CRFS), para telhas tipo calha 44cm, inclusive acessórios de fixação e vedação. FORNECIMENTO e COLOCAÇÃO</v>
          </cell>
          <cell r="C9538" t="str">
            <v>m</v>
          </cell>
        </row>
        <row r="9539">
          <cell r="A9539" t="str">
            <v>16.004.0045-0</v>
          </cell>
          <cell r="B9539" t="str">
            <v>Rufo à direita ou à esquerda, de cimento, sem amianto, reforçado com fios sintéticos (CRFS), para telha ondulada de 1,10m de largura, inclusive acessórios de fixação e vedação. FORNECIMENTO e COLOCAÇÃO</v>
          </cell>
          <cell r="C9539" t="str">
            <v>m</v>
          </cell>
        </row>
        <row r="9540">
          <cell r="A9540" t="str">
            <v>16.004.0047-0</v>
          </cell>
          <cell r="B9540" t="str">
            <v>Espigão para cobertura em telhas de cimento, sem amianto, reforçado com fios sintéticos (CRFS), inclusive acessórios de fixação e vedação. FORNECIMENTO e COLOCAÇÃO</v>
          </cell>
          <cell r="C9540" t="str">
            <v>m</v>
          </cell>
        </row>
        <row r="9541">
          <cell r="A9541" t="str">
            <v>16.004.0050-0</v>
          </cell>
          <cell r="B9541" t="str">
            <v>Calha de beiral, semi-circular de PVC, DN 125, exclusive condutores (vide item 16.004.0055). FORNECIMENTO e COLOCAÇÃO</v>
          </cell>
          <cell r="C9541" t="str">
            <v>m</v>
          </cell>
        </row>
        <row r="9542">
          <cell r="A9542" t="str">
            <v>16.004.0055-0</v>
          </cell>
          <cell r="B9542" t="str">
            <v>Condutor para calha de beiral de PVC, DN 88, inclusive conexões. FORNECIMENTO e COLOCAÇÃO</v>
          </cell>
          <cell r="C9542" t="str">
            <v>m</v>
          </cell>
        </row>
        <row r="9543">
          <cell r="A9543" t="str">
            <v>16.004.0070-0</v>
          </cell>
          <cell r="B9543" t="str">
            <v>Calha em manta de PVC de bobina com 60cm de largura e 1mm de espessura. FORNECIMENTO e COLOCAÇÃO</v>
          </cell>
          <cell r="C9543" t="str">
            <v>m</v>
          </cell>
        </row>
        <row r="9544">
          <cell r="A9544" t="str">
            <v>16.005.0001-0</v>
          </cell>
          <cell r="B9544" t="str">
            <v>Cobertura em telhas onduladas de alumínio, com espessura de 0,5mm, sobreposição lateral de uma onda e longitudinal de 0,20m, fixação com parafusos ou hastes de alumínio, 5/16” x 250mm com rosca, exclusive madeiramento e cumeeira. Medida pela área real de cobertura. FORNECIMENTO e COLOCAÇÃO</v>
          </cell>
          <cell r="C9544" t="str">
            <v>m²</v>
          </cell>
        </row>
        <row r="9545">
          <cell r="A9545" t="str">
            <v>16.005.0004-0 EMOP</v>
          </cell>
          <cell r="B9545" t="str">
            <v>Cobertura em telhas onduladas de alumínio, com espessura de 0,7mm, sobreposição lateral de uma onda e longitudinal de 0,20m, fixação com parafusos ou hastes de alumínio, 5/16” x 250mm com rosca, exclusive madeiramento e cumeeira. Medida pela área real de cobertura. FORNECIMENTO e COLOCAÇÃO</v>
          </cell>
          <cell r="C9545" t="str">
            <v>m²</v>
          </cell>
        </row>
        <row r="9546">
          <cell r="A9546" t="str">
            <v>16.005.0005-0</v>
          </cell>
          <cell r="B9546" t="str">
            <v>Cumeeira de alumínio, com espessura de 0,8mm, 0,30m de aba para cada lado, para telhas onduladas. FORNECIMENTO e COLOCAÇÃO</v>
          </cell>
          <cell r="C9546" t="str">
            <v>m</v>
          </cell>
        </row>
        <row r="9547">
          <cell r="A9547" t="str">
            <v>16.005.0006-0</v>
          </cell>
          <cell r="B9547" t="str">
            <v>Cobertura em telhas trapezoidais de alumínio, com espessura de 0,5mm, sobreposição lateral de uma onda e longitudinal de 0,20m, fixação com parafusos ou hastes de alumínio 5/16” x 250mm com rosca, exclusive madeiramento e cumeeira. Medida pela área real de cobertura. FORNECIMENTO e COLOCAÇÃO</v>
          </cell>
          <cell r="C9547" t="str">
            <v>m²</v>
          </cell>
        </row>
        <row r="9548">
          <cell r="A9548" t="str">
            <v>16.005.0007-0</v>
          </cell>
          <cell r="B9548" t="str">
            <v>Idem item 16.005.0006, com espessura de 0,7mm</v>
          </cell>
          <cell r="C9548" t="str">
            <v>m²</v>
          </cell>
        </row>
        <row r="9549">
          <cell r="A9549" t="str">
            <v>16.005.0008-0</v>
          </cell>
          <cell r="B9549" t="str">
            <v>Cumeeira de alumínio, com espessura de 0,8mm, 0,30m de aba para cada lado, para telhas trapezoidais. FORNECIMENTO e COLOCAÇÃO</v>
          </cell>
          <cell r="C9549" t="str">
            <v>m</v>
          </cell>
        </row>
        <row r="9550">
          <cell r="A9550" t="str">
            <v>16.005.0012-0</v>
          </cell>
          <cell r="B9550" t="str">
            <v>Idem item 16.005.0008, com 0,20m de aba para cada lado</v>
          </cell>
          <cell r="C9550" t="str">
            <v>m</v>
          </cell>
        </row>
        <row r="9551">
          <cell r="A9551" t="str">
            <v>16.005.0015-A</v>
          </cell>
          <cell r="B9551" t="str">
            <v>Calha de alumínio, 0,30m, em chapa de espessura de 0,8mm e desenvolvimento 0,50m. FORNECIMENTO e COLOCAÇÃO</v>
          </cell>
          <cell r="C9551" t="str">
            <v>m</v>
          </cell>
        </row>
        <row r="9552">
          <cell r="A9552" t="str">
            <v>16.005.0018-0</v>
          </cell>
          <cell r="B9552" t="str">
            <v>Idem item 16.005.0015, desenvolvimento de 1m</v>
          </cell>
          <cell r="C9552" t="str">
            <v>m</v>
          </cell>
        </row>
        <row r="9553">
          <cell r="A9553" t="str">
            <v>16.005.0025-0</v>
          </cell>
          <cell r="B9553" t="str">
            <v>Calha de alumínio, 0,18m, em chapa de espessura de 0,5mm e desenvolvimento 0,30m. FORNECIMENTO e COLOCAÇÃO</v>
          </cell>
          <cell r="C9553" t="str">
            <v>m</v>
          </cell>
        </row>
        <row r="9554">
          <cell r="A9554" t="str">
            <v>16.005.0027-0</v>
          </cell>
          <cell r="B9554" t="str">
            <v>Rufo de alumínio de 0,8 x 500mm. FORNECIMENTO e COLOCAÇÃO</v>
          </cell>
          <cell r="C9554" t="str">
            <v>m</v>
          </cell>
        </row>
        <row r="9555">
          <cell r="A9555" t="str">
            <v>16.005.0028-0</v>
          </cell>
          <cell r="B9555" t="str">
            <v>Idem item 16.005.0027, de 0,5 x 300mm</v>
          </cell>
          <cell r="C9555" t="str">
            <v>m</v>
          </cell>
        </row>
        <row r="9556">
          <cell r="A9556" t="str">
            <v>16.005.0030-0</v>
          </cell>
          <cell r="B9556" t="str">
            <v>Cobertura em telhas de alumínio com acabamento em verniz nas 2 faces (interna e externa), no modelo trapezoidal ou ondulada, na espessura de 0,5mm. Medida pela área real de cobertura. FORNECIMENTO e COLOCAÇÃO</v>
          </cell>
          <cell r="C9556" t="str">
            <v>m²</v>
          </cell>
        </row>
        <row r="9557">
          <cell r="A9557" t="str">
            <v>16.005.0035-0</v>
          </cell>
          <cell r="B9557" t="str">
            <v>Idem item 16.005.0030, com acabamento em verniz em 1 face e pintada na outra</v>
          </cell>
          <cell r="C9557" t="str">
            <v>m²</v>
          </cell>
        </row>
        <row r="9558">
          <cell r="A9558" t="str">
            <v>16.005.0050-0</v>
          </cell>
          <cell r="B9558" t="str">
            <v>Rufo em alumínio, com acabamento em verniz nas 2 faces, trapezoidal ou ondulada, medindo 1265 x 600 x 0,8mm. FORNECIMENTO e COLOCAÇÃO</v>
          </cell>
          <cell r="C9558" t="str">
            <v>m</v>
          </cell>
        </row>
        <row r="9559">
          <cell r="A9559" t="str">
            <v>16.005.0052-0</v>
          </cell>
          <cell r="B9559" t="str">
            <v>Idem item 16.005.0050, com acabamento em verniz em 1 face e pintada na outra</v>
          </cell>
          <cell r="C9559" t="str">
            <v>m</v>
          </cell>
        </row>
        <row r="9560">
          <cell r="A9560" t="str">
            <v>16.005.0054-0</v>
          </cell>
          <cell r="B9560" t="str">
            <v>Cumeeira em alumínio com acabamento em verniz nas 2 faces, trapezoidal ou ondulada, medindo 1265 x 600 x 0,8mm. FORNECIMENTO e COLOCAÇÃO</v>
          </cell>
          <cell r="C9560" t="str">
            <v>m</v>
          </cell>
        </row>
        <row r="9561">
          <cell r="A9561" t="str">
            <v>16.005.0056-0</v>
          </cell>
          <cell r="B9561" t="str">
            <v>Idem item 16.005.0054, com acabamento em verniz em 1 face e pintada na outra</v>
          </cell>
          <cell r="C9561" t="str">
            <v>m</v>
          </cell>
        </row>
        <row r="9562">
          <cell r="A9562" t="str">
            <v>16.005.0058-0</v>
          </cell>
          <cell r="B9562" t="str">
            <v>Contra rufo em alumínio, com acabamento em verniz nas 2 faces, trapezoidal ou ondulada, medindo 1500 x 562 x 0,8mm. FORNECIMENTO e COLOCAÇÃO</v>
          </cell>
          <cell r="C9562" t="str">
            <v>m</v>
          </cell>
        </row>
        <row r="9563">
          <cell r="A9563" t="str">
            <v>16.005.0060-0</v>
          </cell>
          <cell r="B9563" t="str">
            <v>Idem item 16.005.0058, com acabamento em verniz em 1 face e pintada na outra</v>
          </cell>
          <cell r="C9563" t="str">
            <v>m</v>
          </cell>
        </row>
        <row r="9564">
          <cell r="A9564" t="str">
            <v>16.005.0070-0</v>
          </cell>
          <cell r="B9564" t="str">
            <v>Cobertura em telha térmica de alumínio, trapezoidal dupla, com espessura de 30mm, inclusive todos os acessórios necessários a sua execução. Medida pela área real de cobertura. FORNECIMENTO E COLOCACAO</v>
          </cell>
          <cell r="C9564" t="str">
            <v>m²</v>
          </cell>
        </row>
        <row r="9565">
          <cell r="A9565" t="str">
            <v>16.005.0075-0</v>
          </cell>
          <cell r="B9565" t="str">
            <v>Cobertura termo-isolante, dupla, tipo sanduíche, trapezoidal, de alumínio 0,43mm, para uso onde se requer conforto térmico, dupla estanqueidade lateral, sem pintura, recheio de poliestireno expandido (EPS altura de 40mm) com retardante a chama e densidade conforme NBR-11.752 da ABNT, largura útil de 0,99m, comprimento até 12,00m, inclusive acessórios para fixação, altura total de 78,8mm. Medida pela área real de cobertura. FORNECIMENTO e COLOCAÇÃO</v>
          </cell>
          <cell r="C9565" t="str">
            <v>m²</v>
          </cell>
        </row>
        <row r="9566">
          <cell r="A9566" t="str">
            <v>16.006.0001-0</v>
          </cell>
          <cell r="B9566" t="str">
            <v>Cobertura em telhas onduladas em fiberglass, 1,10x1,53m, sem cumeeira, fixação com parafusos ou hastes de alumínio, 5/16” x 250mm, com rosca, exclusive madeiramento. Medida pela área real de cobertura. FORNECIMENTO e COLOCAÇÃO</v>
          </cell>
          <cell r="C9566" t="str">
            <v>m²</v>
          </cell>
        </row>
        <row r="9567">
          <cell r="A9567" t="str">
            <v>16.007.0011-0</v>
          </cell>
          <cell r="B9567" t="str">
            <v>Cobertura Auto-Portante com telhas onduladas em chapas de aço zincado, pré-pintadas com primer, a base epóxi e tinta poliéster, espessura até 1mm, largura de 0,90m, vão livre até 8,5m, peso aproximado de 10kg/m², inclusive fixações e medida pela área real de cobertura. FORNECIMENTO e COLOCAÇÃO</v>
          </cell>
          <cell r="C9567" t="str">
            <v>m²</v>
          </cell>
        </row>
        <row r="9568">
          <cell r="A9568" t="str">
            <v>16.007.0012-0</v>
          </cell>
          <cell r="B9568" t="str">
            <v>Idem item 16.007.0011, com pintura (sistema coil coating) branca exterior e cinza interiormente</v>
          </cell>
          <cell r="C9568" t="str">
            <v>m²</v>
          </cell>
        </row>
        <row r="9569">
          <cell r="A9569" t="str">
            <v>16.007.0013-0</v>
          </cell>
          <cell r="B9569" t="str">
            <v>Idem item 16.007.0011, para vão entre 8,51 e 13,50m</v>
          </cell>
          <cell r="C9569" t="str">
            <v>m²</v>
          </cell>
        </row>
        <row r="9570">
          <cell r="A9570" t="str">
            <v>16.007.0014-0</v>
          </cell>
          <cell r="B9570" t="str">
            <v>Idem item 16.007.0012, para vão entre 8,51 e 13,50m</v>
          </cell>
          <cell r="C9570" t="str">
            <v>m²</v>
          </cell>
        </row>
        <row r="9571">
          <cell r="A9571" t="str">
            <v>16.007.0015-0</v>
          </cell>
          <cell r="B9571" t="str">
            <v>Idem item 16.007.0011, para vão entre 13,51 e 20,00m, espessura 1,25mm, peso aproximadamente 13,5kg/m²</v>
          </cell>
          <cell r="C9571" t="str">
            <v>m²</v>
          </cell>
        </row>
        <row r="9572">
          <cell r="A9572" t="str">
            <v>16.007.0016-0</v>
          </cell>
          <cell r="B9572" t="str">
            <v>Idem item 16.007.0015, com pintura, como no item 16.007.0012</v>
          </cell>
          <cell r="C9572" t="str">
            <v>m²</v>
          </cell>
        </row>
        <row r="9573">
          <cell r="A9573" t="str">
            <v>16.007.0017-0</v>
          </cell>
          <cell r="B9573" t="str">
            <v>Idem item 16.007.0011, para vão entre 20,01 e 22,00m, com espessura 1,55mm, peso aproximado de 18,5kg/m²</v>
          </cell>
          <cell r="C9573" t="str">
            <v>m²</v>
          </cell>
        </row>
        <row r="9574">
          <cell r="A9574" t="str">
            <v>16.007.0018-0</v>
          </cell>
          <cell r="B9574" t="str">
            <v>Idem item 16.007.0017, com pintura, como no item 16.007.0012</v>
          </cell>
          <cell r="C9574" t="str">
            <v>m²</v>
          </cell>
        </row>
        <row r="9575">
          <cell r="A9575" t="str">
            <v>16.007.0021-0</v>
          </cell>
          <cell r="B9575" t="str">
            <v>Cobertura com telhas trapezoidais em aço galvanizado, espessura de 0,5mm, inclusive fixações e medida pela área real de cobertura</v>
          </cell>
          <cell r="C9575" t="str">
            <v>m²</v>
          </cell>
        </row>
        <row r="9576">
          <cell r="A9576" t="str">
            <v>16.007.0023-0</v>
          </cell>
          <cell r="B9576" t="str">
            <v>Cumeeira em chapa de aço galvanizado, com espessura de 0,5mm, 0,30m de aba para cada lado, para telhas trapezoidais.  FORNECIMENTO e COLOCAÇÃO</v>
          </cell>
          <cell r="C9576" t="str">
            <v>m</v>
          </cell>
        </row>
        <row r="9577">
          <cell r="A9577" t="str">
            <v>16.007.0025-0</v>
          </cell>
          <cell r="B9577" t="str">
            <v>Calha em chapa de aço galvanizado nº 26 com 25cm de desenvolvimento. FORNECIMENTO e COLOCAÇÃO</v>
          </cell>
          <cell r="C9577" t="str">
            <v>m</v>
          </cell>
        </row>
        <row r="9578">
          <cell r="A9578" t="str">
            <v>16.007.0027-0</v>
          </cell>
          <cell r="B9578" t="str">
            <v>Calha em chapa de aço galvanizado nº 26 com 50cm de desenvolvimento. FORNECIMENTO e COLOCAÇÃO</v>
          </cell>
          <cell r="C9578" t="str">
            <v>m</v>
          </cell>
        </row>
        <row r="9579">
          <cell r="A9579" t="str">
            <v>16.007.0030-0</v>
          </cell>
          <cell r="B9579" t="str">
            <v>Calha em chapa de aço galvanizado nº 24 com 75cm de desenvolvimento. FORNECIMENTO e COLOCAÇÃO</v>
          </cell>
          <cell r="C9579" t="str">
            <v>m</v>
          </cell>
        </row>
        <row r="9580">
          <cell r="A9580" t="str">
            <v>16.007.0038-0</v>
          </cell>
          <cell r="B9580" t="str">
            <v>Calha de platibanda ou de rincão, em chapa galvanizada nº 26, com 25cm de desenvolvimento. FORNECIMENTO e COLOCAÇÃO</v>
          </cell>
          <cell r="C9580" t="str">
            <v>m</v>
          </cell>
        </row>
        <row r="9581">
          <cell r="A9581" t="str">
            <v>16.008.0005-0</v>
          </cell>
          <cell r="B9581" t="str">
            <v>Cobertura em telhas onduladas fabricadas com fibras vegetais e minerais impregnadas de asfalto, espessura de 3mm, presas por pregos galvanizados, exclusive madeiramento. Medida pela área real. FORNECIMENTO e COLOCAÇÃO</v>
          </cell>
          <cell r="C9581" t="str">
            <v>m²</v>
          </cell>
        </row>
        <row r="9582">
          <cell r="A9582" t="str">
            <v>16.008.0030-0</v>
          </cell>
          <cell r="B9582" t="str">
            <v>Cumeeira normal para telhas onduladas, com fibras vegetais e minerais impregnadas de asfalto, presas por pregos galvanizados. FORNECIMENTO e COLOCAÇÃO</v>
          </cell>
          <cell r="C9582" t="str">
            <v>m</v>
          </cell>
        </row>
        <row r="9583">
          <cell r="A9583" t="str">
            <v>16.009.0001-0</v>
          </cell>
          <cell r="B9583" t="str">
            <v>Calha de cobre em chapa de espessura de 0,8mm e desenvolvimento 0,30m. FORNECIMENTO e COLOCAÇÃO</v>
          </cell>
          <cell r="C9583" t="str">
            <v>m</v>
          </cell>
        </row>
        <row r="9584">
          <cell r="A9584" t="str">
            <v>16.009.0002-0</v>
          </cell>
          <cell r="B9584" t="str">
            <v>Idem item 16.009.0001, para 0,50m de desenvolvimento</v>
          </cell>
          <cell r="C9584" t="str">
            <v>m</v>
          </cell>
        </row>
        <row r="9585">
          <cell r="A9585" t="str">
            <v>16.009.0005-0</v>
          </cell>
          <cell r="B9585" t="str">
            <v>Idem item 16.009.0001, para 1m de desenvolvimento</v>
          </cell>
          <cell r="C9585" t="str">
            <v>m</v>
          </cell>
        </row>
        <row r="9586">
          <cell r="A9586" t="str">
            <v>16.010.0005-0</v>
          </cell>
          <cell r="B9586" t="str">
            <v>Obs.: vide parede e brise verde na família 13.080 - Telhado verde com pré-vegetação, sistema alveolar (60 a 80 kg/m²), constituído de: membrana de proteção anti-raízes, membrana alveolar de PETG (com reservatórios de formato hexagonal), membrana de retenção de nutrientes composta de não tecido reciclado, placas para drenagem controlada de módulo de substrato rígido para retenção do substrato nutritivo sem carrear este substrato e proporcionar a oxigenação das raízes evitando o amassamento das raízes por compactação e substrato leve e nutritivo. FORNECIMENTO, COLOCAÇÃO e IRRIGAÇÃO</v>
          </cell>
          <cell r="C9586" t="str">
            <v>m²</v>
          </cell>
        </row>
        <row r="9587">
          <cell r="A9587" t="str">
            <v>16.010.0010-0</v>
          </cell>
          <cell r="B9587" t="str">
            <v>Telhado verde com pré-vegetação, sistema galocha (45 a 75 kg/m²), constituído de: membrana de proteção anti-raízes, placas para drenagem controlada de módulo de substrato rígido para retenção do substrato nutritivo sem carrear este substrato e proporcionar a oxigenação das raízes evitando o amassamento das raízes por compactação e substrato leve e nutritivo com reservatório para água de placa PEAD embutida no módulo de substrato rígido para reservatório de água FORNECIMENTO, COLOCAÇÃO e IRRIGAÇÃO</v>
          </cell>
          <cell r="C9587" t="str">
            <v>m²</v>
          </cell>
        </row>
        <row r="9588">
          <cell r="A9588" t="str">
            <v>16.010.0015-0</v>
          </cell>
          <cell r="B9588" t="str">
            <v>Telhado verde com pré-vegetação, sistema laminar com grama (80 a 120 kg/m²), constituído de: membrana de proteção anti-raízes, placas para drenagem controlada de módulo de substrato rígido para retenção do substrato nutritivo sem carrear este substrato e proporcionar a oxigenação das raízes evitando o amassamento das raízes por compactação e substrato leve e nutritivo. FORNECIMENTO, COLOCAÇÃO E IRRIGAÇÃO</v>
          </cell>
          <cell r="C9588" t="str">
            <v>m²</v>
          </cell>
        </row>
        <row r="9589">
          <cell r="A9589" t="str">
            <v>16.011.0005-0</v>
          </cell>
          <cell r="B9589" t="str">
            <v>Cobertura em chapa de policarbonato alveolar, na cor cristal, com 10mm de espessura, inclusive madeiramento em peças de madeira e pilares em tubo de aço galvanizado. Medido pela área real de cobertura. FORNECIMENTO e COLOCAÇÃO</v>
          </cell>
          <cell r="C9589" t="str">
            <v>m²</v>
          </cell>
        </row>
        <row r="9590">
          <cell r="A9590" t="str">
            <v>16.011.0015-0</v>
          </cell>
          <cell r="B9590" t="str">
            <v>Cobertura em chapa de policarbonato alveolar, na cor fumê, com 10mm de espessura, de 5,00 x 5,00m, estrutura em tubo de aço galvanizado de 8”, 2.1/2" e 1.1/2”, chumbada em bloco de concreto armado, inclusive escavação, reaterro, carga, descarga, transporte e pintura dos tubos com 2 demãos de acabamento. Medido pela área real de cobertura. FORNECIMENTO e COLOCAÇÃO</v>
          </cell>
          <cell r="C9590" t="str">
            <v>un</v>
          </cell>
        </row>
        <row r="9591">
          <cell r="A9591" t="str">
            <v>16.011.0030-0</v>
          </cell>
          <cell r="B9591" t="str">
            <v>Cobertura em chapas de acrílico translúcido de 6mm de espessura, inclusive fixação, exclusive estrutura. Medido pela área real de cobertura. FORNECIMENTO e COLOCAÇÃO</v>
          </cell>
          <cell r="C9591" t="str">
            <v>m²</v>
          </cell>
        </row>
        <row r="9592">
          <cell r="A9592" t="str">
            <v>16.011.0045-0</v>
          </cell>
          <cell r="B9592" t="str">
            <v>Cobertura translúcida, cristal, branca leitosa ou cores básicas, perfil trapezoidal ou ondulada, de resina de poliéster reforçada com fibra de vidro, com aditivo estabilizante contra degradação dos raios U.V., espessura de 1,3mm, para uso onde se requer iluminação natural mais vítrea, com economicidade e boa resistência, larguras úteis entre 990mm e 1020mm, comprimento até 6,00m, inclusive os acessórios para fixação. Medido pela área real de cobertura. FORNECIMENTO e COLOCAÇÃO</v>
          </cell>
          <cell r="C9592" t="str">
            <v>m²</v>
          </cell>
        </row>
        <row r="9593">
          <cell r="A9593" t="str">
            <v>16.011.0050-0</v>
          </cell>
          <cell r="B9593" t="str">
            <v>Cobertura translúcida, cristal, branca leitosa ou cores básicas, perfil trapezoidal ou ondulada, de resina de poliéster reforçada com fibra de vidro, com aditivo estabilizante contra degradação dos raios U.V., estruturada com véu interno de poliéster, espessura de 1,5mm, para uso onde se requer iluminação natural controlada e privilegia-se a resistência à luz difratada, larguras úteis entre 990mm e 1020mm, comprimento até 6,00m, inclusive os acessórios para fixação. Medido pela área real de cobertura. FORNECIMENTO e COLOCAÇÃO</v>
          </cell>
          <cell r="C9593" t="str">
            <v>m²</v>
          </cell>
        </row>
        <row r="9594">
          <cell r="A9594" t="str">
            <v>16.012.0005-0</v>
          </cell>
          <cell r="B9594" t="str">
            <v>Estrutura de alumínio para clarabóia em chapa de policarbonato, exclusive esta. FORNECIMENTO e COLOCAÇÃO</v>
          </cell>
          <cell r="C9594" t="str">
            <v>m²</v>
          </cell>
        </row>
        <row r="9595">
          <cell r="A9595" t="str">
            <v>16.015.0001-0</v>
          </cell>
          <cell r="B9595" t="str">
            <v>Isolamento térmico entre a telha e o madeiramento, com duas folhas de alumínio estruturado e uma folha de polietileno alveolar, com espessura de 3,5mm. FORNECIMENTO e COLOCAÇÃO</v>
          </cell>
          <cell r="C9595" t="str">
            <v>m²</v>
          </cell>
        </row>
        <row r="9596">
          <cell r="A9596" t="str">
            <v>16.015.0005-0</v>
          </cell>
          <cell r="B9596" t="str">
            <v>Isolamento térmico colocado entre telhas e o madeiramento, constituído de uma folha de poliestireno alveolar com 2mm de espessura, com uma das faces revestida com filme de proteção ultravioleta U.V, inclusive madeiramento de fixação. FORNECIMENTO e COLOCAÇÃO</v>
          </cell>
          <cell r="C9596" t="str">
            <v>m²</v>
          </cell>
        </row>
        <row r="9597">
          <cell r="A9597" t="str">
            <v>16.015.0010-0</v>
          </cell>
          <cell r="B9597" t="str">
            <v>Subcobertura em fibras contínuas de polietileno de alta densidade, permeável ao vapor e com resistência a passagem de água, inclusive madeiramento para contra-caibros em madeira serrada de 1,50x4,00cm. FORNECIMENTO e COLOCAÇÃO</v>
          </cell>
          <cell r="C9597" t="str">
            <v>m²</v>
          </cell>
        </row>
        <row r="9598">
          <cell r="A9598" t="str">
            <v>16.020.0001-0</v>
          </cell>
          <cell r="B9598" t="str">
            <v>Impermeabilização com manta a base de asfalto modificado com polímeros, atendendo a norma ABNT-NBR 9952 como tipo III-B, com espessura de 4,0mm, consumo mínimo de 1,15m²/m², aplicação com chama de maçarico sobre primer asfáltico base água ou base solvente, com consumo de 0,40kg/m², inclusive este, em substrato com caimento de 1%, exclusive regularização, camada separadora e proteção mecânica. CAMPO DE APLICAÇÃO: Terraços, lajes maciças, calhas, marquises, varandas e em regiões com temperatura até5°C</v>
          </cell>
          <cell r="C9598" t="str">
            <v>m²</v>
          </cell>
        </row>
        <row r="9599">
          <cell r="A9599" t="str">
            <v>16.020.0002-0</v>
          </cell>
          <cell r="B9599" t="str">
            <v xml:space="preserve">Impermeabilização com manta a base de asfalto modificado com polímeros, atendendo a norma ABNT-NBR 9952 como tipo III-A, com espessura de 4,0mm, consumo mínimo de 1,15m²/m², aplicação com chama de maçarico sobre primer asfáltico base água ou base solvente, com consumo de 0,40kg/m², inclusive este, em substrato com caimento de 1%, exclusive regularização, camada separadora e proteção mecânica. CAMPO DE APLICAÇÃO: Terraços, lajes maciças, calhas, marquises, varandas e em regiões com temperatura até10ºC </v>
          </cell>
          <cell r="C9599" t="str">
            <v>m²</v>
          </cell>
        </row>
        <row r="9600">
          <cell r="A9600" t="str">
            <v>16.020.0003-0</v>
          </cell>
          <cell r="B9600" t="str">
            <v xml:space="preserve">Impermeabilização com manta a base de asfalto modificado com polímeros, atendendo a norma ABNT-NBR 9952 como tipo IV-A, com espessura de 4,0mm, consumo mínimo de 1,15m²/m², aplicação com chama de maçarico sobre primer asfáltico base água ou base solvente, com consumo de 0,40kg/m², inclusive este, em substrato com caimento de 1%, exclusive regularização, camada separadora e proteção mecânica. CAMPO DE APLICAÇÃO: Terraços, lajes maciças de grandes solicitações, sujeitas a maiores deformações e sobrecargas, estacionamentos, playground, helipontos, rampas, tanques, reservatórios elevados de água potável, piscinas elevadas, em estrutura de difícil manutenção como cortinas, galerias e túneis (face do terreno), cobertura de UTI e em regiões com temperatura até10°C </v>
          </cell>
          <cell r="C9600" t="str">
            <v>m²</v>
          </cell>
        </row>
        <row r="9601">
          <cell r="A9601" t="str">
            <v>16.020.0004-0</v>
          </cell>
          <cell r="B9601" t="str">
            <v>Impermeabilização com dupla manta a base de asfalto modificado com polímeros, atendendo a norma ABNT-NBR 9952 como tipo III-B, ambas com espessura de 4,0mm, consumo mínimo de 1,15m²/m² para cada manta, aplicação com chama de maçarico, a 1ª sobre primer asfáltico base água ou base solvente, com consumo de 0,40kg/m², inclusive este, em substrato com caimento de 1%, e a 2ª sobre a primeira, exclusive regularização, camada separadora e proteção mecânica. CAMPO DE APLICAÇÃO: Terraços, lajes pré-moldadas, lajes com grandes solicitações dinâmicas ou estáticas, estacionamentos, playground, marquises, varandas, piscinas elevadas com comprimento acima de 12m e em regiões com temperatura até5°C</v>
          </cell>
          <cell r="C9601" t="str">
            <v>m²</v>
          </cell>
        </row>
        <row r="9602">
          <cell r="A9602" t="str">
            <v>16.020.0005-0</v>
          </cell>
          <cell r="B9602" t="str">
            <v>Impermeabilização com manta a base de asfalto modificado com polímeros, atendendo a norma ABNT-NBR 9952 como tipo II A ou II B, com espessura de 4,0mm, consumo mínimo de 1,15m²/m², aplicação com chama de maçarico sobre primer asfáltico base água ou base solvente, com consumo de 0,40 kg/m², inclusive este, em substrato com caimento de 1%, exclusive regularização, camada separadora e proteção mecânica. CAMPO DE APLICAÇÃO: Lajes maciças de pequenas dimensões, como varandas, coberturas de escada ou caixa d’agua, banheiros, cozinhas, áreas de serviço, fundações, baldrame e como manta de sacrifício no sistema de dupla manta e em regiões com temperatura até5°C</v>
          </cell>
          <cell r="C9602" t="str">
            <v>m²</v>
          </cell>
        </row>
        <row r="9603">
          <cell r="A9603" t="str">
            <v>16.020.0006-0</v>
          </cell>
          <cell r="B9603" t="str">
            <v>Impermeabilização com dupla manta a base de asfalto modificado com polímeros, atendendo a norma ABNT-NBR 9952 como tipo IV-A, ambas com espessura de 4,0mm, consumo mínimo de 1,15m²/m² para cada manta, aplicação com chama de maçarico, a 1ª manta sobre primer asfáltico base água ou base solvente, com consumo de 0,40kg/m², inclusive este, em substrato com caimento de 1%, e a 2ª manta sobre a primeira, exclusive regularização, camada separadora e proteção mecânica. CAMPO DE APLICAÇÃO: Terraços, lajes maciças, pré-moldadas ou mistas com grandes dimensões, sujeitas a maiores deformações, grandes solicitações estruturais e sobrecargas dinâminas ou estáticas, estacionamentos, viadutos, pontes, helipontos, heliporto, playground, piscinas elevadas, em estruturas de difícil manutenção, como cobertura de UTI, em cortinas, galerias e túneis (face do terreno) e em regiões com temperatura até10° C</v>
          </cell>
          <cell r="C9603" t="str">
            <v>m²</v>
          </cell>
        </row>
        <row r="9604">
          <cell r="A9604" t="str">
            <v>16.020.0008-0</v>
          </cell>
          <cell r="B9604" t="str">
            <v>Impermeabilização com manta a base de asfalto modificado com polímeros, possuindo em sua composição herbicida atóxico, inibidor do ataque de raízes, atendendo a norma ABNT-NBR 9952 com tipo III-A ou B, com espessura de 4,0mm, consumo mínimo de 1,25m²/m², aplicação com chama de maçarico sobre primer asfáltico base água ou base solvente, com consumo de 0,40kg/m², inclusive este, em substrato com caimento de 1%, exclusive regularização, camada drenante, camada separadora e proteção mecânica. CAMPO DE APLICAÇÃO: Jardins ou jardineiras sobre lajes elevadas ou apoiadas no solo e em regiões com temperatura até10°C, tipo A ou até5°C, tipo B</v>
          </cell>
          <cell r="C9604" t="str">
            <v>m²</v>
          </cell>
        </row>
        <row r="9605">
          <cell r="A9605" t="str">
            <v>16.020.0009-0</v>
          </cell>
          <cell r="B9605" t="str">
            <v>Impermeabilização com dupla manta a base de asfalto modificado com polímeros, possuindo em sua composição herbicida atóxico, inibidor do ataque de raízes, atendendo a norma ABNT-NBR 9952 como tipo III-A ou B, com espessura de 4,0mm, consumo mínimo de 1,25m²/m² para cada manta, aplicação com chama de maçarico, a 1ª manta sobre primer asfáltico base água ou base solvente, com consumo de 0,40kg/m², inclusive este, em substrato com caimento de 1%, e a 2ª manta sobre a primeira, exclusive regularização, camada drenante, camada separadora e proteção mecânica. CAMPO DE APLICAÇÃO: Jardins ou jardineiras com grandes dimensões, sobre lajes elevadas ou apoiadas no solo e em regiões com temperatura até10°C, tipo A ou até5°C, tipo B</v>
          </cell>
          <cell r="C9605" t="str">
            <v>m²</v>
          </cell>
        </row>
        <row r="9606">
          <cell r="A9606" t="str">
            <v>16.020.0012-0</v>
          </cell>
          <cell r="B9606" t="str">
            <v>Impermeabilização inibidora do ataque de raízes, composta de asfalto modificado, plastificante, aditivos especiais, herbicida atóxico e solventes orgânicos, aplicado a frio, em duas demãos, consumo de 0,40l/m²/demão, para evitar a penetração indesejável de raízes que desagregam a proteção mecânica sobre a impermeabilização. CAMPO DE APLICAÇÃO: Pintura sobre argamassa ou concreto de jardins, jardineiras e floreiras</v>
          </cell>
          <cell r="C9606" t="str">
            <v>m²</v>
          </cell>
        </row>
        <row r="9607">
          <cell r="A9607" t="str">
            <v>16.021.0002-0</v>
          </cell>
          <cell r="B9607" t="str">
            <v>Impermeabilização com membrana de asfalto elastomérico em solução, aplicada a frio, considerando o consumo de 0,40kg/m² do primer em uma demão e 4kg/m² de asfalto elastomérico em várias demãos, até atingir o consumo recomendado, com reforço de uma tela industrial de poliéster, malha de 2 x 2mm, conforme recomendação do fabricante,  exclusive preparo, proteção térmica e mecânica. CAMPO DE APLICAÇÃO: Terraços, lajes de pequeno porte, calhas, baldrames, tanques, áreas com muitas interferências, muro de contenção (face da terra), pisos frios, e em sistemas com uso de drywall</v>
          </cell>
          <cell r="C9607" t="str">
            <v>m²</v>
          </cell>
        </row>
        <row r="9608">
          <cell r="A9608" t="str">
            <v>16.021.0003-0</v>
          </cell>
          <cell r="B9608" t="str">
            <v>Impermeabilização com membrana a base de poliuretano vegetal, atendendo a NBR 15487, isento de solventes, com baixo teor de VOC, bicomponente, no qual resulta em uma membrana flexível com excelentes características físico-químicas, que não altera a potabilidade da água, suporta exposição a raios UV e resistente ao vapor da água, aplicado a frio, em 2 ou 3 demãos, dispensando o uso de primer, consumo de 2kg/m², com reforço de uma tela industrial de poliéster, aplicada sobre a 1ª demão, malha 2 x 2mm ou conforme recomendação do fabricante, exclusive preparo, regularização, proteção térmica e mecânica. CAMPO DE APLICAÇÃO: tanques e reservatórios de efluentes industriais e esgoto, reservatórios para água potável, terraços, lajes de pequeno porte, pisos frios e em sisternas com uso de drywall</v>
          </cell>
          <cell r="C9608" t="str">
            <v>m²</v>
          </cell>
        </row>
        <row r="9609">
          <cell r="A9609" t="str">
            <v>16.021.0005-A</v>
          </cell>
          <cell r="B9609" t="str">
            <v>Impermeabilização com asfalto modificado com elastômeros, aplicados a quente, consumo de 3kg/m² para colagem de mantas asfálticas e de 3 a 5kg/m² para membrana moldada no local, estruturado com véu de não tecido de poliéster, gramatura mínima de 50g/m², seguindo a recomendação da norma NBR 13121 e do fabricante, aplicado sobre primer asfáltico com consumo de 0,40kg/m², inclusive este e substrato com caimento de 1%, exclusive regularização e proteção. CAMPO DE APLICAÇÃO: Estruturas enterradas, pelo lado externo, lajes de cobertura, áreas frias, barreira de vapor em câmaras frigoríficas, preenchimento de juntas em pavimentação, de dilatação horizontais, em canais de irrigação e de proteção mecânica para colagem de manta asfáltica polimérica ao substrato e entre mantas</v>
          </cell>
          <cell r="C9609" t="str">
            <v>m²</v>
          </cell>
        </row>
        <row r="9610">
          <cell r="A9610" t="str">
            <v>16.022.0001-0</v>
          </cell>
          <cell r="B9610" t="str">
            <v>Impermeabilização, não aderida ao substrato, com manta butílica, atendendo a NBR 9228, espessura mínima de 0,8mm, consumo de 1,10m²/m², utilizando cinta de caldeação e cola adesiva, berço amortecedor, exclusive preparo do substrato com caimento de 1%, camada separadora, camada amortecedora, proteção térmica, proteção primária e mecânica. CAMPO DE APLICAÇÃO: Terraços com junta de dilatação, lajes maciças, pré-moldadas ou mistas sujeitas a maiores deformações e solicitações estruturais, como tratamento de junta de dilatação ou vedação entre pré-moldados de concreto</v>
          </cell>
          <cell r="C9610" t="str">
            <v>m²</v>
          </cell>
        </row>
        <row r="9611">
          <cell r="A9611" t="str">
            <v>16.022.0002-0</v>
          </cell>
          <cell r="B9611" t="str">
            <v>Impermeabilização, não aderida ao substrato, com manta de EPDM, atendendo a NBR 11797, espessura mínima de 0,8mm, consumo de 1,10m²/m², utilizando cinta de caldeação e cola adesiva, berço amortecedor, exclusive preparo do substrato com caimento de 1%, camada separadora, camada amortecedora, proteção térmica, proteção primária e mecânica. CAMPO DE APLICAÇÃO: Terraços com junta de dilatação, lajes maciças, pré-moldadas ou mistas sujeitas a maiores deformações e solicitações estruturais, como tratamento de junta de dilatação ou vedação entre pré-moldados de concreto</v>
          </cell>
          <cell r="C9611" t="str">
            <v>m²</v>
          </cell>
        </row>
        <row r="9612">
          <cell r="A9612" t="str">
            <v>16.022.0003-0</v>
          </cell>
          <cell r="B9612" t="str">
            <v>Impermeabilização com manta butílica, espessura de 0,8mm, consumo de 1,15m²/m², utilizando cinta de caldeação e cola adesiva, berço amortecedor, exclusive preparo do substrato com caimento de 1%, camada separadora, camada amortecedora, poteção témica, proteção primária e mecânica. CAMPO DE APLICAÇÃO: Terraços com junta de dilatação, lajes maciças pré-moldadas ou mistas sujeitas a maiores deformações e solicitações estruturais, como tratamento de junta de dilatação ou vedação entre pré-moldados de concreto</v>
          </cell>
          <cell r="C9612" t="str">
            <v>m²</v>
          </cell>
        </row>
        <row r="9613">
          <cell r="A9613" t="str">
            <v>16.022.0004-0</v>
          </cell>
          <cell r="B9613" t="str">
            <v>Impermeabilização com manta de PVC, espessura de 0,8mm, consumo de 1,10m²/m², unidas entre si por solda eletrônica ou termofusão e com adesivo a base de PVC nos pontos de fixação, exclusive preparo e proteção térmica e mecânica. CAMPO DE APLICAÇÃO: Lajes fissuráveis pré-moldadas ou mistas, canal de irrigação, piscicultura, tanques ou lagoas de contenção de resíduos, sob aterro sanitário, terraços, reservatórios elevados, em estruturas enterradas (face do terreno) antes da concretagem como túneis, galerias e subsolos</v>
          </cell>
          <cell r="C9613" t="str">
            <v>m²</v>
          </cell>
        </row>
        <row r="9614">
          <cell r="A9614" t="str">
            <v>16.022.0006-0</v>
          </cell>
          <cell r="B9614" t="str">
            <v>Impermeabilização, não aderida ao substrato, com manta de PEAD, atendendo a NBR 15352, espessura mínima de 2,0mm, consumo de 1,10m²/m², unidas entre si por solda eletrônica ou termofusão e com fixação nos pontos de arremate, exclusive preparo e proteção mecânica. CAMPO DE APLICAÇÃO: Canal de irrigação, piscicultura, tanques ou lagoas de contenção de resíduos, aterro sanitário</v>
          </cell>
          <cell r="C9614" t="str">
            <v>m²</v>
          </cell>
        </row>
        <row r="9615">
          <cell r="A9615" t="str">
            <v>16.022.0008-0</v>
          </cell>
          <cell r="B9615" t="str">
            <v>Impermeabilização com manta butílica ou EPDM, espessura de 0,8mm em forma de tiras de 10, 15, 20 ou 30cm de largura, utilizando cinta de caldeação e cola adesiva para emendas entre mantas e adesivo de base acrílica entre manta e substrato exclusive preparo do substrato e pintura de acabamento. CAMPO DE APLICAÇÃO: Tratamento de junta de dilatação ou vedação entre lajes, pré-moldados de concreto ou argamassa armada, calhas e viga–calhas, em pré-lajes ou Steel Deck antes da concretagem, na união de estrutura metálica ou de madeira com vidro, paredes de alvenaria, gesso etc., no tratamento de trincas, reparos de telhas e arremates entre impermeabilização e estruturas.</v>
          </cell>
          <cell r="C9615" t="str">
            <v>m²</v>
          </cell>
        </row>
        <row r="9616">
          <cell r="A9616" t="str">
            <v>16.022.0010-0</v>
          </cell>
          <cell r="B9616" t="str">
            <v>Impermeabilização com membrana pré-fabricada, auto adesiva, recoberta com alumínio flexível, em forma de tiras de 5, 10, 15, 20, 30, 45, 90cm de largura, consumo de 1,05m²/m², exclusive preparo do substrato. CAMPO DE APLICAÇÃO: Telhas metálicas, fibrocimento, concreto, cerâmicas, calhas e viga-calhas metálicas, proteção de tubos de PVC expostos ao tempo, dutos de ventilação de ar condicionado, fechamento das sobreposições em sistema de subcobertura</v>
          </cell>
          <cell r="C9616" t="str">
            <v>m²</v>
          </cell>
        </row>
        <row r="9617">
          <cell r="A9617" t="str">
            <v>16.022.0012-0</v>
          </cell>
          <cell r="B9617" t="str">
            <v>Impermeabilização com manta pré-fabricada, atendendo a norma ABNT NBR 9952 como tipo II-C em forma de tira de 32cm de largura por 10m de comprimento, espessura de 3mm, consumo de 1,10m²/m², exclusive preparo do substrato. CAMPO DE APLICAÇÃO: Impermeabilização de baldrames</v>
          </cell>
          <cell r="C9617" t="str">
            <v>m²</v>
          </cell>
        </row>
        <row r="9618">
          <cell r="A9618" t="str">
            <v>16.023.0004-0</v>
          </cell>
          <cell r="B9618" t="str">
            <v>Impermeabilização de área exposta, com emulsão acrílica pura (não estirenada), com teor de sólidos acima de 60%, aplicados em quatro ou mais demãos até atingir o consumo de 2kg/m² e reforço com tela de poliéster malha de 2 x 2mm, sobre duas  ou mais demãos de cimento polimérico, até atingir o consumo de 2,0kg/m² atendendo a ABNT-NBR 11905 (cimento polimérico) e NBR-13321 (membrana acrílica), exclusive preparo, proteção térmica e mecânica. CAMPO DE APLICAÇÃO: Lajes de cobertura inclinadas e marquises sem trânsito, abóbadas, sheds, telhados, pré-moldados, beirais e rufos</v>
          </cell>
          <cell r="C9618" t="str">
            <v>m²</v>
          </cell>
        </row>
        <row r="9619">
          <cell r="A9619" t="str">
            <v>16.023.0005-0</v>
          </cell>
          <cell r="B9619" t="str">
            <v>Idem item 16.023.0004, considerando uma emulsão acrílica estirenada, com teor de dióxido de titânio (em massa) acima de 2,2%, e aplicado em 6 ou mais demãos até atingir consumo de 3,5kg/m²</v>
          </cell>
          <cell r="C9619" t="str">
            <v>m²</v>
          </cell>
        </row>
        <row r="9620">
          <cell r="A9620" t="str">
            <v>16.024.0004-0</v>
          </cell>
          <cell r="B9620" t="str">
            <v>Impermeabilização de área exposta ou juntas sem proteção mecânica e sem trânsito, usando manta asfáltica autoprotegida na face externa com um filme de alumínio, atendendo a NBR 9952 como tipo III-B com espessura de 3mm, aplicada com chama de maçarico sobre primer asfáltico, base água ou base solvente, com consumo de 0,40kg/m², inclusive este, em substrato com caimento mínimo de 1%, exclusive regularização. CAMPO DE APLICAÇÃO: Lajes de coberturas sem trânsito, calhas, viga-calha, marquises, beirais, sheds, abóbadas, telhados ou como camada de proteção no sistema de dupla manta em estruturas com maiores solicitações e em regiões com temperatura até5°C</v>
          </cell>
          <cell r="C9620" t="str">
            <v>m²</v>
          </cell>
        </row>
        <row r="9621">
          <cell r="A9621" t="str">
            <v>16.024.0005-0</v>
          </cell>
          <cell r="B9621" t="str">
            <v>Impermeabilização de área exposta, sem proteção mecânica e sem trânsito, usando manta asfáltica autoprotegida na face externa com um filme de alumínio, atendendo a NBR 9952 como tipo III-B com espessura de 4mm, aplicada com chama de maçarico sobre primer asfáltico, base água ou base solvente, com consumo de 0,40kg/m², inclusive este, em substrato com caimento mínimo de 1%, exclusive regularização. CAMPO DE APLICAÇÃO: Lajes de coberturas sem trânsito, calhas, viga-calha, marquises, beirais, sheds, abóbadas, telhados ou como camada de proteção no sistema de dupla manta em estruturas com maiores solicitações e em regiões com temperatura até5°C</v>
          </cell>
          <cell r="C9621" t="str">
            <v>m²</v>
          </cell>
        </row>
        <row r="9622">
          <cell r="A9622" t="str">
            <v>16.024.0006-0</v>
          </cell>
          <cell r="B9622" t="str">
            <v>Impermeabilização de área exposta, sem proteção mecânica e sem trânsito, usando manta asfáltica autoprotegida na face externa com um filme de alumínio, atendendo a NBR 9952 como tipo II-B com espessura de 3mm, aplicada com chama de maçarico sobre primer asfáltico, base água ou base solvente, com consumo de 0,40kg/m², inclusive este, em substrato com caimento mínimo de 1%, exclusive regularização. CAMPO DE APLICAÇÃO: Lajes de coberturas sem trânsito, calhas, viga-calha, marquises, beirais, sheds, abóbadas, telhados ou como camada de proteção no sistema de dupla manta em estruturas com maiores solicitações e em regiões com temperatura até5°C</v>
          </cell>
          <cell r="C9622" t="str">
            <v>m²</v>
          </cell>
        </row>
        <row r="9623">
          <cell r="A9623" t="str">
            <v>16.024.0007-0</v>
          </cell>
          <cell r="B9623" t="str">
            <v>Impermeabilização de área exposta, sem proteção mecânica e sem trânsito, usando manta asfáltica autoprotegida na face externa com um filme de alumínio, atendendo a NBR 9952 como tipo II-B com espessura de 4mm, aplicada com chama de maçarico sobre primer asfáltico, base água ou base solvente, com consumo de 0,40kg/m², inclusive este, em substrato com caimento mínimo de 1%, exclusive regularização. CAMPO DE APLICAÇÃO: Lajes de coberturas sem trânsito, calhas, viga-calha, marquises, beirais, sheds, abóbadas, telhados ou como camada de proteção no sistema de dupla manta em estruturas com maiores solicitações e em regiões com temperatura até5°C</v>
          </cell>
          <cell r="C9623" t="str">
            <v>m²</v>
          </cell>
        </row>
        <row r="9624">
          <cell r="A9624" t="str">
            <v>16.024.0008-0</v>
          </cell>
          <cell r="B9624" t="str">
            <v>Impermeabilização de área exposta, sem proteção mecânica e sem trânsito, usando manta asfáltica autoprotegida na face externa com um filme de alumínio, atendendo a NBR 9952 como tipo I-C, com espessura de 3mm, aplicada com chama de maçarico sobre primer asfáltico, base água ou base solvente, com consumo de 0,40kg/m², inclusive este, em substrato com caimento mínimo de 1%, exclusive regularização. CAMPO DE APLICAÇÃO: Lajes de coberturas sem trânsito, calhas, viga-calha, marquises, beirais, sheds, abóbadas, telhados ou como camada de proteção no sistema de dupla manta em estruturas com maiores solicitações e em regiões com temperatura até 0°C</v>
          </cell>
          <cell r="C9624" t="str">
            <v>m²</v>
          </cell>
        </row>
        <row r="9625">
          <cell r="A9625" t="str">
            <v>16.024.0009-0</v>
          </cell>
          <cell r="B9625" t="str">
            <v>Impermeabilização de área exposta com manta a base de asfalto modificado com polímeros, autoprotegida na face externa com escamas de ardósia ou grânulos minerais, atendendo a NBR 9952 como tipo III-B com espessura de 3mm, atingindo aproximadamente 4mm com a camada de ardósia, consumo mínimo de 1,20m²/m², nas cores verde ou cinza, aplicada com chama de maçarico sobre primer asfáltico, base água ou base solvente, com consumo de 0,40kg/m², inclusive este, em substrato com caimento mínimo de 1%, exclusive regularização. CAMPO DE APLICAÇÃO: Lajes expostas com trânsito eventual, calhas, viga-calha, marquises, beirais, sheds, abóbadas, telhados, juntas de dilatação horizontais ou verticais, todas áreas com trânsito e em regiões com temperatura até5°C</v>
          </cell>
          <cell r="C9625" t="str">
            <v>m²</v>
          </cell>
        </row>
        <row r="9626">
          <cell r="A9626" t="str">
            <v>16.024.0010-0</v>
          </cell>
          <cell r="B9626" t="str">
            <v>Impermeabilização de área exposta com manta a base de asfalto modificado com polímeros, autoprotegida na face externa com escamas de ardósia ou grânulos minerais, atendendo a NBR 9952 como tipo II-B com espessura de 3mm, atingindo aproximadamente 4mm com a camada de ardósia, consumo mínimo de 1,15m²/m², nas cores verde ou cinza, aplicada com chama de maçarico sobre primer asfáltico, base água ou base solvente, com consumo de 0,40kg/m², inclusive este, em substrato com caimento mínimo de 1%, exclusive regularização. CAMPO DE APLICAÇÃO: Lajes expostas com trânsito eventual, calhas, viga-calha, marquises, beirais, sheds, abóbadas, telhados, juntas de dilatação horizontais ou verticais, todas as áreas com trânsito e em regiões com temperatura até5°C</v>
          </cell>
          <cell r="C9626" t="str">
            <v>m²</v>
          </cell>
        </row>
        <row r="9627">
          <cell r="A9627" t="str">
            <v>16.024.0015-0</v>
          </cell>
          <cell r="B9627" t="str">
            <v>Impermeabilização de área exposta com dupla manta a base de asfalto modificado com polímeros, sendo a 1ª manta atendendo a NBR 9952 como tipo III-B com 4mm de espessura, consumo mínimo de 1,15m²/m², aplicada com chama de maçarico sobre primer asfáltico, base água ou base solvente, com consumo de 0,40kg/m², inclusive este, e a 2ª manta autoprotegida na face externa com escamas de ardósia ou grânulos minerais, atendendo a NBR 9952 como tipo II-B com 3mm de espessura, atingindo aproximadamente 4mm com a camada de ardósia, nas cores verde ou cinza, com consumo de 1,20m²/m², em substrato com caimento mínimo de 1%, exclusive regularização. CAMPO DE APLICAÇÃO: Lajes expostas, calhas, viga-calha, marquises, sheds, abóbadas, com grandes dimensões, solicitações ou de difícil acesso à manutenção, juntas de dilatação horizontais ou verticais, todas áreas sem trânsito e em regiões com temperatura até5°C</v>
          </cell>
          <cell r="C9627" t="str">
            <v>m²</v>
          </cell>
        </row>
        <row r="9628">
          <cell r="A9628" t="str">
            <v>16.025.0015-0</v>
          </cell>
          <cell r="B9628" t="str">
            <v>Impermeabilização com dupla manta a base de asfalto modificado com polímeros elastoméricos, atendendo a norma ABNT-NBR 9952 como tipo III-A, ambas com espessura de 3,0mm, consumo mínimo de 1,15m²/m² para cada manta, aplicação de colagem a quente (CAQ) para substratos horizontais ou verticais com asfalto modificado, tipo II atendendo a ABNT NBR 9910, consumo de 3,0kg/m² para cada colagem de manta, sobre primer asfáltico, base água ou base solvente, com consumo de 0,40kg/m², exclusive regularização e proteção mecânica. CAMPO DE APLICAÇÃO: Terraços, estacionamentos, viadutos e lajes térreas com grandes solicitações estruturais e locais com grandes sobrecargas estáticas ou dinâmicas e em regiões com temperatura até5°C</v>
          </cell>
          <cell r="C9628" t="str">
            <v>m²</v>
          </cell>
        </row>
        <row r="9629">
          <cell r="A9629" t="str">
            <v>16.026.0001-0</v>
          </cell>
          <cell r="B9629" t="str">
            <v>Obs.: Toda impermeabilização em contato com água potável deve atender a norma ABNT NBR 12170 – Potabilidade de água aplicável em sistema de impermeabilização – Método de ensaio - Impermeabilização de reservatório de água potável, tanque ou piscina em concreto, enterrados não sujeitos a lençol freático, empregando o sistema de cristalização para pressão positiva de acordo com a norma ABNT NBR 11905, aplicando quatro demãos sucessivas de cimento cristalizante de penetração osmótica, consumo de 1kg/m²/demão, misturado a emulsão adesiva de base acrílica consumo de 0,20l/m²/demão ou conforme orientação do fabricante, com tratamento do concreto (trincas, brocas, furos da forma, juntas de concretagem) e lixamento ou hidrojateamento para retirada de rebarbas, desmoldante, nata de cimento e abertura de poros, exclusive preparo da superfície. Em reformas remover o revestimento existente</v>
          </cell>
          <cell r="C9629" t="str">
            <v>m²</v>
          </cell>
        </row>
        <row r="9630">
          <cell r="A9630" t="str">
            <v>16.026.0002-0</v>
          </cell>
          <cell r="B9630" t="str">
            <v>Idem item 16.026.0001, sujeitos a lençol freático, empregando o sistema de cristalização composto de três produtos de base mineral, que penetram por efeito de osmose, considerando os seguintes consumos por m²:  cimento cristalizante que endurece em 20min 1kg/m², cimento cristalizante que endurece em 7s 1,6kg/m², líquido selador mineral, a base de silicato 0,7kg/m²</v>
          </cell>
          <cell r="C9630" t="str">
            <v>m²</v>
          </cell>
        </row>
        <row r="9631">
          <cell r="A9631" t="str">
            <v>Obs.:</v>
          </cell>
          <cell r="B9631" t="str">
            <v>Para obturação do jorro d’água, utilizar cimento cristalizante que endurece em 20s, que não esta considerado no consumo acima</v>
          </cell>
          <cell r="C9631" t="str">
            <v>un</v>
          </cell>
        </row>
        <row r="9632">
          <cell r="A9632" t="str">
            <v>16.026.0005-0</v>
          </cell>
          <cell r="B9632" t="str">
            <v>Idem item 16.026.0001, sujeitos a lençol freático e a pressão positiva, empregando o sistema de cristalização composto de três produtos de base mineral, que penetram profundamente por efeito de osmose, considerando os seguintes consumos por m²: cimento cristalizante que endurece em 20 min – 1kg/m², cimento cristalizante que endurece em 7s – 1,6kg/m², líquido selador mineral, à base de silicato – 0,7kg/m², para tratar pressão positiva de água (piscinas, cisternas e tanques), a última demão de cimento cristalizante que endurece em 20 min. Deverá ser substituída por duas demãos de cimento cristalizante de penetração osmótica, consumo de 1kg/m²/demão misturado a emulsão adesiva de base acrílica consumo de 0,20l/m²/demão ou conforme orientação do fabricante</v>
          </cell>
          <cell r="C9632" t="str">
            <v>m²</v>
          </cell>
        </row>
        <row r="9633">
          <cell r="A9633" t="str">
            <v>Obs.:</v>
          </cell>
          <cell r="B9633" t="str">
            <v>Para obturação do jorro d’água, utilizar cimento cristalizante que endurece em 20s, que não está considerado no consumo acima</v>
          </cell>
          <cell r="C9633" t="str">
            <v>un</v>
          </cell>
        </row>
        <row r="9634">
          <cell r="A9634" t="str">
            <v>16.026.0010-0</v>
          </cell>
          <cell r="B9634" t="str">
            <v>Impermeabilização de superfícies de concreto em presença ou não de umidade ou de lençol freático, empregando sistema progressivo de cristalização composto de ingredientes ativos que penetram profundamente no concreto por processo catalítico, gerando cristais insolúveis de fibras dentríticas nos poros e capilaridades, compreendendo uma demão com o componente A, diretamente sobre o concreto umedecido (0,8kg/m²) e uma demão de reforço com o componente B (0,8kg/m²), fazer cura com aplicação de spray d’agua como recomenda o fabricante, reparo da superfície (com utilização de componentes específicos para tratamento do concreto, reparando brocas, nichos de concretagem, furos de fixação de forma, trincas, fissuras e juntas de concretagem), lixamento ou hidrojateamento para retirada de desmoldante, nata de cimento, abertura de poros e remoção de rebarbas, exclusive proteção mecânica. Em reforma remover o revestimento existente. CAMPO DE APLICAÇÃO: Como proteção de estruturas de concreto em ambientes agressivos. Na impermeabilização e recuperação do concreto de estruturas como: reservatórios, piscinas, estações de tratamento de água potável e esgoto, em estruturas enterradas como túneis, galerias, piscinas e fundações</v>
          </cell>
          <cell r="C9634" t="str">
            <v>m²</v>
          </cell>
        </row>
        <row r="9635">
          <cell r="A9635" t="str">
            <v>16.027.0001-0</v>
          </cell>
          <cell r="B9635" t="str">
            <v xml:space="preserve">Impermeabilização de reservatório de água elevado ou apoiado, não sujeito a lençol freático, sem pressão negativa, empregando duas demãos de cimento polimérico, atendendo a ABNT NBR 11905, consumo de 1kg/m²/demão, seguido de impermeabilizante a base de resinas termoplásticas e cimentos com aditivos e incorporação de fibras sintéticas de polipropileno, consumo de 4kg/m², estruturada com tela de poliéster malha 2 x 2mm entre a primeira e a segunda demãos, conforme orientação do fabricante, formando membrana flexível, com tratamento do concreto (trincas, brocas, furos da forma, juntas de concretagem) e lixamento ou hidrojateamento para retirada de rebarbas, desmoldante, nata de cimento e abertura de poros, exclusive preparo da superfície. Em reformas remover o revestimento existente </v>
          </cell>
          <cell r="C9635" t="str">
            <v>m²</v>
          </cell>
        </row>
        <row r="9636">
          <cell r="A9636" t="str">
            <v>16.028.0015-0</v>
          </cell>
          <cell r="B9636" t="str">
            <v>Impermeabilização de reservatório de água potável ou piscina elevada ou apoiada,  não sujeito a lençol freático, sem pressão negativa, empregando duas demãos de cimento polimérico, atendendo a ABNT NBR 11905, consumo de 1kg/m²/demão, seguida pela aplicação de membrana de polímero acrílico com ou sem cimento, atendendo a ABNT NBR 15885, consumo de 3,6kg/m², estruturada com tela de poliéster malha 2 x 2mm entre a primeira e segunda demãos, com tratamento do concreto (trincas, brocas, furos da forma, juntas de concretagem) e lixamento ou hidrojateamento para retirada de rebarbas, desmoldante, nata de cimento e abertura de poros, exclusive preparo da superfície. Em reformas remover o revestimento existente</v>
          </cell>
          <cell r="C9636" t="str">
            <v>m²</v>
          </cell>
        </row>
        <row r="9637">
          <cell r="A9637" t="str">
            <v>16.028.0020-0</v>
          </cell>
          <cell r="B9637" t="str">
            <v>Impermeabilização de reservatório de água ou piscina apoiada ou enterrada, sujeito a lençol freático até 10 m.c.a. de pressão negativa, empregando quatro demãos de cimento polimérico, atendendo a ABNT NBR 11905, consumo de 1kg/m²/demão, exclusive preparo  da superfície, com tratamento do concreto (trincas, brocas, furos da forma, juntas de concretagem) e lixamento ou hidrojateamento para retirada de rebarbas, desmoldante, nata de cimento e abertura de poros. Em reformas remover o revestimento existente</v>
          </cell>
          <cell r="C9637" t="str">
            <v>m²</v>
          </cell>
        </row>
        <row r="9638">
          <cell r="A9638" t="str">
            <v>16.028.0022-0</v>
          </cell>
          <cell r="B9638" t="str">
            <v>Impermeabilização para ETE – estação de tratamento de esgoto, reservatório, tanque apoiado ou enterrado, caixa de gordura, sujeitos a lençol freático até 10 m.c.a. de pressão negativa, em contato com esgoto, empregando quatro demãos de cimento polimérico, com resistência química, atendendo ABNT NBR 11905, consumo de 1kg/m²/demão, com tratamento do concreto (trincas, brocas, furos da forma, juntas de concretagem) e lixamento e hidrojateamento para retirada de rebarbas, desmoldante, nata de cimento e abertura de poros, exclusive preparo da superfície. Em reformas remover o revestimento existente</v>
          </cell>
          <cell r="C9638" t="str">
            <v>m²</v>
          </cell>
        </row>
        <row r="9639">
          <cell r="A9639" t="str">
            <v>16.028.0023-0</v>
          </cell>
          <cell r="B9639" t="str">
            <v>Impermeabilização elástica para ETE – estação de tratamento de esgoto, reservatório, tanque elevado ou apoiado, em contato com esgoto com membrana a base de poliuretano vegetal, atendendo a ABNT NBR 15487, isento de solventes, com baixo teor de VOC, bi-componente, o qual resulta em uma membrana flexível com excelentes características físico-químicas, suporta exposição a raios UV e resistente ao vapor d’água. Aplicado a frio, em duas ou três demãos, dispensando o uso de primer, consumo de 2kg/m², com reforço de uma tela industrial de poliéster, aplicada sobre a 1ª demão, malha 2 x 2mm ou conforme recomendação do fabricante, com tratamento do concreto (trincas, brocas, furos da forma, juntas de concretagem) e lixamento ou hidrojateamento para retirada de rebarbas, demoldante,  nata de cimento e abertura de poros, exclusive preparo da superfície. Em reformas remover o revestimento existente</v>
          </cell>
          <cell r="C9639" t="str">
            <v>m²</v>
          </cell>
        </row>
        <row r="9640">
          <cell r="A9640" t="str">
            <v>16.028.0026-0</v>
          </cell>
          <cell r="B9640" t="str">
            <v>Impermeabilização elástica para ETE – estação de tratamento de esgoto, reservatório, tanque elevado ou apoiado, em contato com esgoto, com revestimento anti-corrosivo, à base de poliuréia aromática, para aplicação por meio de máquina de spray de alta pressão (tipo airless) com controle de temperatura. O sistema consiste em 100% de polímeros, sem a adição de solventes. A membrana formada após a aplicação possui elevado alongamento, resistências mecânica e química. Os dois componentes do produto deverá ser homogeneizados separadamente, dentro das embalagens originais, antes de conectá-los ao equipamento de aplicação. A temperatura ideal dos componentes antes de serem aplicados é entre 20°C e 25°C. O equipamento de aplicação deverá ser capaz de manter pressão constante e individual em ambos componentes, de no mínimo 1500psi, e temperaturas entre 60°C e 70°C. Ao iniciar a aplicação, o produto deverá ser aspergido em movimentos constantes, atingindo-se a espessura em diversas passadas de no máximo 0,5mm cada uma. Para um acabamento rugoso, o aplicador deverá aplicar de tal maneira que uma fina névoa do produto caia sobre o piso já em tempo de gel. Consumo de 1,2kg/mm/m², com tratamento do concreto (trincas, brocas, furos da forma, juntas de concretagem) e lixamento ou hidrojateamento para retirada de rebarbas, desmoldante, nata de cimento e abertura de poros, exclusive preparo da superfície. Em reformas remover o revestimento existente</v>
          </cell>
          <cell r="C9640" t="str">
            <v>m²</v>
          </cell>
        </row>
        <row r="9641">
          <cell r="A9641" t="str">
            <v>16.028.0030-0</v>
          </cell>
          <cell r="B9641" t="str">
            <v>Impermeabilização com anticorrosivo da face interna da tampa e parte das paredes (acima da linha d’água) dos reservatórios com a aplicação de pintura com tinta epóxi isenta de solvente em duas ou mais demãos até atingir o consumo de 0,80kg/m², exclusive preparo da superfície</v>
          </cell>
          <cell r="C9641" t="str">
            <v>m²</v>
          </cell>
        </row>
        <row r="9642">
          <cell r="A9642" t="str">
            <v>16.029.0001-0</v>
          </cell>
          <cell r="B9642" t="str">
            <v>Impermeabilização elástica para ETA – estação de tratamento de água, reservatório, tanque elevado ou apoiado, em contato com esgoto, membrana a base de poliuretano vegetal, atendendo a NBR 15487, isento de solventes, com baixo teor de VOC, bicomponente, o qual resulta em uma membrana flexível com excelentes características físico-químicas, suporta exposição a raios UV e resistente ao vapor d’agua. Aplicado a frio em duas ou três demãos, dispensando o uso de primer, consumo de 2kg/m², com reforço de uma tela industrial de poliéster, aplicada sobre a 1ª demão, malha 2 x 2mm ou conforme recomendação do fabricante, inclusive tratamento do concreto (trincas, brocas, furos da forma, juntas de concretagem) e lixamento ou hidrojateamento para retirada de rebarbas, desmoldante, nata de cimento e abertura de poros, exclusive preparo da superfície. Em reformas remover o revestimento existente</v>
          </cell>
          <cell r="C9642" t="str">
            <v>m²</v>
          </cell>
        </row>
        <row r="9643">
          <cell r="A9643" t="str">
            <v>16.030.0001-0</v>
          </cell>
          <cell r="B9643" t="str">
            <v>Impermeabilização asfáltica (hidro-asfalto), consumo de 1,2kg/m², exclusive preparo da superfície e proteção mecânica</v>
          </cell>
          <cell r="C9643" t="str">
            <v>m²</v>
          </cell>
        </row>
        <row r="9644">
          <cell r="A9644" t="str">
            <v>16.030.0005-0</v>
          </cell>
          <cell r="B9644" t="str">
            <v>Idem item 16.030.0001, com consumo de 0,6kg/m²</v>
          </cell>
          <cell r="C9644" t="str">
            <v>m²</v>
          </cell>
        </row>
        <row r="9645">
          <cell r="A9645" t="str">
            <v>16.030.0007-0</v>
          </cell>
          <cell r="B9645" t="str">
            <v>Idem item 16.030.0001, com consumo de 0,2kg/m²</v>
          </cell>
          <cell r="C9645" t="str">
            <v>m²</v>
          </cell>
        </row>
        <row r="9646">
          <cell r="A9646" t="str">
            <v>16.030.0009-0</v>
          </cell>
          <cell r="B9646" t="str">
            <v>Impermeabilização asfáltica (hidro-asfalto), consumo de 2 kg/m², em superfícies lisas, de pequenas dimensões, estruturando em tela de poliéster com malha de 2 x 2mm os boxes, cantos, ralos e tubos emergentes, exclusive preparo da superfície e proteção mecânica</v>
          </cell>
          <cell r="C9646" t="str">
            <v>m²</v>
          </cell>
        </row>
        <row r="9647">
          <cell r="A9647" t="str">
            <v>16.030.0010-0</v>
          </cell>
          <cell r="B9647" t="str">
            <v>Impermeabilização de banheiro ou marquise sujeita a tráfego leve, com proteção mecânica, exclusive esta, utilizando elastômero de poliuretano (preto), aplicado a frio em 5 demãos (1,5kg/m²)</v>
          </cell>
          <cell r="C9647" t="str">
            <v>m²</v>
          </cell>
        </row>
        <row r="9648">
          <cell r="A9648" t="str">
            <v>16.030.0013-0</v>
          </cell>
          <cell r="B9648" t="str">
            <v>Idem item 16.030.0010, com 3 demãos</v>
          </cell>
          <cell r="C9648" t="str">
            <v>m²</v>
          </cell>
        </row>
        <row r="9649">
          <cell r="A9649" t="str">
            <v>16.030.0030-0</v>
          </cell>
          <cell r="B9649" t="str">
            <v>Impermeabilização de banheiro ou pisos frios com paredes de alvenaria ou gesso acartonado, empregando duas demãos de cimento polimérico, atendendo a ABNT NBR 11905, consumo de 1kg/m²/demão, seguindo empregando impermeabilizante a base de resinas termoplásticas e cimentos com aditivos e incorporação de fibras sintéticas de polipropileno, atendendo a ABNT NBR 11905, consumo de 3kg/m², estruturada com tela de poliéster malha 2 x 2mm entre a primeira e a segunda demão, os boxes, cantos e tubos emergentes conforme orientação do fabricante. Permite o assentamento direto de revestimentos, sem a necessidade de proteção mecânica no caso de banheiros, cozinhas e lavanderias sem cota, exclusive preparo da superfície e proteção mecânica</v>
          </cell>
          <cell r="C9649" t="str">
            <v>m²</v>
          </cell>
        </row>
        <row r="9650">
          <cell r="A9650" t="str">
            <v>16.031.0025-0</v>
          </cell>
          <cell r="B9650" t="str">
            <v>Impermeabilização de rufos ou vigas com membrana  de base acrílica, monocomponente, branca, aplicada a frio em 4 ou mais demãos até atingir o consumo mínimo de 2kg/m², com reforço de tela de poliéster, gramatura mínima de 40g/m², sobre base preparada com cimento polimérico aplicado em duas ou mais demãos até atingir o consumo mínimo de 2kg/m², exclusive preparo, proteção térmica e mecânica</v>
          </cell>
          <cell r="C9650" t="str">
            <v>m²</v>
          </cell>
        </row>
        <row r="9651">
          <cell r="A9651" t="str">
            <v>16.032.0001-0</v>
          </cell>
          <cell r="B9651" t="str">
            <v>Impermeabilização elástica para piscina elevada, apoiada ou enterrada sem ação de lençol freático, com membrana à base de poliuretano vegetal, atendendo a NBR 15487, isenta de solventes, com baixo teor de VOC, bicomponente, a qual resulta em uma membrana flexível com excelentes características físico-químicas, suporta exposição a raios UV e resistente ao vapor d’água. Aplicada a frio, em duas ou três demãos, dispensando o uso de primer, consumo de 2kg/m², com reforço de uma tela industrial de poliéster, aplicada sobre a 1ª demão, malha de 2 x 2mm ou conforme recomendação do fabricante, com tratamento do concreto (trincas, brocas, furos da forma, juntas de concretagem) e lixamento ou hidrojateamento para retirada de rebarbas, desmoldante, nata de cimento e abertura de poros, exclusive preparo da superfície. Em reformas remover o revestimento existente</v>
          </cell>
          <cell r="C9651" t="str">
            <v>m²</v>
          </cell>
        </row>
        <row r="9652">
          <cell r="A9652" t="str">
            <v>16.033.0002-0</v>
          </cell>
          <cell r="B9652" t="str">
            <v>Impermeabilização asfáltica composta de pintura de asfalto modificado, plastificantes e isento de solventes orgânicos, aplicado a frio, em duas demãos, consumo de 1l/m²/demão. CAMPO DE APLICAÇÃO: pintura sobre argamassa, concreto e taludes</v>
          </cell>
          <cell r="C9652" t="str">
            <v>m²</v>
          </cell>
        </row>
        <row r="9653">
          <cell r="A9653" t="str">
            <v>16.034.0003-0</v>
          </cell>
          <cell r="B9653" t="str">
            <v>Impermeabilização de paredes de alvenaria de tijolos cerâmicos, maciços, sem a presença de cal, com absorção de umidade do solo (umidade ascendente), empregando impermeabilizante líquido à base de silicatos e resinas, consumo de 2kg/m², que por efeito de cristalização, colmata a porosidade das alvenarias de tijolo maciço</v>
          </cell>
          <cell r="C9653" t="str">
            <v>m²</v>
          </cell>
        </row>
        <row r="9654">
          <cell r="A9654" t="str">
            <v>16.034.0006-0</v>
          </cell>
          <cell r="B9654" t="str">
            <v>Impermeabilização de paredes de alvenaria de tijolos cerâmicos ou blocos de concreto, com furos, sem a presença de cal, com absorção de umidade (umidade ascendente), aplicando duas demãos cruzadas de cimento polimérico, atendendo a ABNT NBR 11905, consumo de 1kg/m²/demão, desde o piso até a altura de 1 a 1,2m, exclusive remoção de revestimento existente, preparo da superfície, refazimento de revestimento e pintura de acabamento</v>
          </cell>
          <cell r="C9654" t="str">
            <v>m²</v>
          </cell>
        </row>
        <row r="9655">
          <cell r="A9655" t="str">
            <v>16.035.0005-0</v>
          </cell>
          <cell r="B9655" t="str">
            <v>Impermeabilização com selante elastomérico à base de poliuretano, monocomponente, em juntas de dilatação de pisos e fachadas com movimentação de até 25%, selamento de ralos, tubulações de reservatórios e piscinas, vedação de esquadrias, caixilhos metálicos e de madeira, tratamento de trincas e fissuras, vedação de calhas e rufos. Consumo: 360g para 1m de junta de 2 x 1cm</v>
          </cell>
          <cell r="C9655" t="str">
            <v>m</v>
          </cell>
        </row>
        <row r="9656">
          <cell r="A9656" t="str">
            <v>16.036.0010-0</v>
          </cell>
          <cell r="B9656" t="str">
            <v xml:space="preserve">Impermeabilização/revestimento de lajes de cobertura em concreto, metal ou madeira, com elastômero à base de poliuréia, isento de solventes, moldado no local, cura lenta, a frio, aplicado com equipamento tipo Airless, rolo ou pincel, com até 1,0mm de espessura, sem proteção mecânica </v>
          </cell>
          <cell r="C9656" t="str">
            <v>m²</v>
          </cell>
        </row>
        <row r="9657">
          <cell r="A9657" t="str">
            <v>16.036.0015-0</v>
          </cell>
          <cell r="B9657" t="str">
            <v xml:space="preserve">Impermeabilização/revestimento de pisos, com elastômero à base de poliuréia, isento de solventes, moldado no local, cura lenta, a frio, aplicado com equipamento tipo Airless, rolo ou pincel, com 1,2mm de espessura, sem proteção mecânica </v>
          </cell>
          <cell r="C9657" t="str">
            <v>m²</v>
          </cell>
        </row>
        <row r="9658">
          <cell r="A9658" t="str">
            <v>16.036.0020-0</v>
          </cell>
          <cell r="B9658" t="str">
            <v xml:space="preserve">Impermeabilização/revestimento de lajes, tanques, piscinas, reservatórios, arquibancadas, estacionamentos, com elastômero à base de poliuréia, isento de solventes, moldado no local, cura lenta, a frio, aplicado com equipamento tipo Airless, rolo ou pincel, com 2,0mm de espessura, sem proteção mecânica </v>
          </cell>
          <cell r="C9658" t="str">
            <v>m²</v>
          </cell>
        </row>
        <row r="9659">
          <cell r="A9659" t="str">
            <v>16.036.0022-0</v>
          </cell>
          <cell r="B9659" t="str">
            <v xml:space="preserve">Impermeabilização/revestimento de lajes, tanques, piscinas, reservatórios, arquibancadas, estacionamentos, com elastômero à base de poliuréia, isento de solventes, moldado no local, cura lenta, a frio, aplicado com equipamento tipo Airless, rolo ou pincel, com 2,5mm de espessura, sem proteção mecânica </v>
          </cell>
          <cell r="C9659" t="str">
            <v>m²</v>
          </cell>
        </row>
        <row r="9660">
          <cell r="A9660" t="str">
            <v>16.036.0025-0</v>
          </cell>
          <cell r="B9660" t="str">
            <v>Impermeabilização/revestimento de paredes, com elastômero à base de poliuréia, isento de solventes, moldado no local, cura lenta, a frio, aplicado com equipamento tipo Airless, rolo ou pincel, com 0,4mm de espessura</v>
          </cell>
          <cell r="C9660" t="str">
            <v>m²</v>
          </cell>
        </row>
        <row r="9661">
          <cell r="A9661" t="str">
            <v>16.036.0030-0</v>
          </cell>
          <cell r="B9661" t="str">
            <v xml:space="preserve">Impermeabilização/revestimento de lajes de cobertura em concreto, metal ou madeira, com elastômero à base de poliuréia, isento de solventes,  moldado no local, cura lenta, a frio, aplicado com equipamento tipo Airless, rolo ou pincel, com até 1,0mm de espessura, antiderrapante, sem proteção mecânica </v>
          </cell>
          <cell r="C9661" t="str">
            <v>m²</v>
          </cell>
        </row>
        <row r="9662">
          <cell r="A9662" t="str">
            <v>16.036.0035-0</v>
          </cell>
          <cell r="B9662" t="str">
            <v xml:space="preserve">Impermeabilização/revestimento de pisos, com elastômero à base de poliuréia, isento de solventes, moldado no local, cura lenta, a frio, aplicada com equipamento tipo Airless, rolo ou pincel, com 1,2mm de espessura, antiderrapante, sem proteção mecânica </v>
          </cell>
          <cell r="C9662" t="str">
            <v>m²</v>
          </cell>
        </row>
        <row r="9663">
          <cell r="A9663" t="str">
            <v>16.036.0040-0</v>
          </cell>
          <cell r="B9663" t="str">
            <v xml:space="preserve">Impermeabilização/revestimento de lajes, tanques, piscinas, reservatórios, arquibancadas, estacionamentos, com elastômero à base de poliuréia, isento de solventes, moldado no local, cura lenta, a frio, aplicado com equipamento tipo Airless, rolo ou pincel, com 2,0mm de espessura, antiderrapante, sem proteção mecânica </v>
          </cell>
          <cell r="C9663" t="str">
            <v>m²</v>
          </cell>
        </row>
        <row r="9664">
          <cell r="A9664" t="str">
            <v>16.036.0043-0</v>
          </cell>
          <cell r="B9664" t="str">
            <v xml:space="preserve">Impermeabilização/revestimento de lajes, tanques, piscinas, reservatórios, arquibancadas, estacionamentos, com elastômero à base de poliuréia, isento de solventes, moldado no local, cura lenta, a frio, aplicado com equipamento tipo Airless, rolo ou pincel, com 2,5mm de espessura, antiderrapante, sem proteção mecânica </v>
          </cell>
          <cell r="C9664" t="str">
            <v>m²</v>
          </cell>
        </row>
        <row r="9665">
          <cell r="A9665" t="str">
            <v>16.036.0050-0</v>
          </cell>
          <cell r="B9665" t="str">
            <v xml:space="preserve">Impermeabilização/revestimento de lajes de cobertura em concreto, metal ou madeira, à base de poliuréia, isento de solventes, moldado no local, cura rápida, a quente, aplicado com equipamento bicomponente tipo Hot Spray, com até 1,0mm de espessura, sem proteção mecânica </v>
          </cell>
          <cell r="C9665" t="str">
            <v>m²</v>
          </cell>
        </row>
        <row r="9666">
          <cell r="A9666" t="str">
            <v>16.036.0055-0</v>
          </cell>
          <cell r="B9666" t="str">
            <v xml:space="preserve">Impermeabilização/revestimento de pisos, à base de poliuréia, isento de solventes, moldado no local, cura rápida, a quente, aplicado com equipamento bicomponente tipo Hot Spray, com 1,2mm de espessura, sem proteção mecânica </v>
          </cell>
          <cell r="C9666" t="str">
            <v>m²</v>
          </cell>
        </row>
        <row r="9667">
          <cell r="A9667" t="str">
            <v>16.036.0060-0</v>
          </cell>
          <cell r="B9667" t="str">
            <v xml:space="preserve">Impermeabilização/revestimento de lajes, tanques, piscinas, reservatórios, arquibancadas, estacionamentos, à base de poliuréia, isento de solventes, moldado no local, cura rápida, a quente, aplicado com equipamento bicomponente tipo Hot Spray, com 2,0mm de espessura, sem proteção mecânica </v>
          </cell>
          <cell r="C9667" t="str">
            <v>m²</v>
          </cell>
        </row>
        <row r="9668">
          <cell r="A9668" t="str">
            <v>16.036.0062-0</v>
          </cell>
          <cell r="B9668" t="str">
            <v xml:space="preserve">Impermeabilização/revestimento de lajes, tanques, piscinas, reservatórios, arquibancadas, estacionamentos, à base de poliuréia, isento de solventes, moldado no local, cura rápida, a quente, aplicado com equipamento bicomponente tipo Hot Spray, com 2,5mm de espessura, sem proteção mecânica </v>
          </cell>
          <cell r="C9668" t="str">
            <v>m²</v>
          </cell>
        </row>
        <row r="9669">
          <cell r="A9669" t="str">
            <v>16.036.0065-0</v>
          </cell>
          <cell r="B9669" t="str">
            <v>Impermeabilização/revestimento de paredes, à base de poliuréia, isento de solventes, moldado no local, cura rápida, a quente, aplicado com equipamento bicomponente tipo Hot Spray, com 0,4mm de espessura</v>
          </cell>
          <cell r="C9669" t="str">
            <v>m²</v>
          </cell>
        </row>
        <row r="9670">
          <cell r="A9670" t="str">
            <v>16.036.0070-0</v>
          </cell>
          <cell r="B9670" t="str">
            <v xml:space="preserve">Impermeabilização/revestimento de lajes de cobertura em concreto, metal ou madeira, à base de poliuréia, isento de solventes, moldado no local, cura rápida, a quente, aplicado com equipamento bicomponente tipo Hot Spray, com até 1,0mm de espessura, antiderrapante, sem proteção mecânica </v>
          </cell>
          <cell r="C9670" t="str">
            <v>m²</v>
          </cell>
        </row>
        <row r="9671">
          <cell r="A9671" t="str">
            <v>16.036.0075-0</v>
          </cell>
          <cell r="B9671" t="str">
            <v xml:space="preserve">Impermeabilização/revestimento de pisos, à base de poliuréia, isento de solventes, moldado no local, cura rápida, a quente, aplicado com equipamento bicomponente tipo Hot Spray, com 1,2mm de espessura, antiderrapante, sem proteção mecânica </v>
          </cell>
          <cell r="C9671" t="str">
            <v>m²</v>
          </cell>
        </row>
        <row r="9672">
          <cell r="A9672" t="str">
            <v>16.036.0080-0</v>
          </cell>
          <cell r="B9672" t="str">
            <v xml:space="preserve">Impermeabilização/revestimento de lajes, tanques, piscinas, reservatórios, arquibancadas, estacionamentos, à base de poliuréia, isento de solventes, moldado no local, cura rápida, a quente, aplicado com equipamento bicomponente tipo Hot Spray, com 2,0mm de espessura, antiderrapante, sem proteção mecânica </v>
          </cell>
          <cell r="C9672" t="str">
            <v>m²</v>
          </cell>
        </row>
        <row r="9673">
          <cell r="A9673" t="str">
            <v>16.036.0083-0</v>
          </cell>
          <cell r="B9673" t="str">
            <v xml:space="preserve">Impermeabilização/revestimento de lajes, tanques, piscinas, reservatórios, arquibancadas, estacionamentos, à base de poliuréia, isento de solventes, moldado no local, cura rápida, a quente, aplicado com equipamento bicomponente tipo Hot Spray, com 2,5mm de espessura, antiderrapante, sem proteção mecânica </v>
          </cell>
          <cell r="C9673" t="str">
            <v>m²</v>
          </cell>
        </row>
        <row r="9674">
          <cell r="A9674" t="str">
            <v>16.013.0001-0</v>
          </cell>
          <cell r="B9674" t="str">
            <v>Retirada e recolocação de telhas francesas, inclusive cumeeira, exclusive o fornecimento do material novo, medidas pela área real de cobertura</v>
          </cell>
          <cell r="C9674" t="str">
            <v>m²</v>
          </cell>
        </row>
        <row r="9675">
          <cell r="A9675" t="str">
            <v>16.013.0002-0</v>
          </cell>
          <cell r="B9675" t="str">
            <v>Idem item 16.013.0001, para telhas do tipo colonial</v>
          </cell>
          <cell r="C9675" t="str">
            <v>m²</v>
          </cell>
        </row>
        <row r="9676">
          <cell r="A9676" t="str">
            <v>16.013.0004-0</v>
          </cell>
          <cell r="B9676" t="str">
            <v>Retirada e recolocação de telhas em fibrocimento tipo calha com 49cm de largura, inclusive cumeeira, exclusive fornecimento de material novo, medidas pela área real de cobertura</v>
          </cell>
          <cell r="C9676" t="str">
            <v>m²</v>
          </cell>
        </row>
        <row r="9677">
          <cell r="A9677" t="str">
            <v>16.013.0005-0</v>
          </cell>
          <cell r="B9677" t="str">
            <v>Retirada e recolocação de telhas em fibrocimento, onduladas, tipo convencional, inclusive cumeeira, exclusive fornecimento de material novo, medidas pela área real de cobertura</v>
          </cell>
          <cell r="C9677" t="str">
            <v>m²</v>
          </cell>
        </row>
        <row r="9678">
          <cell r="A9678" t="str">
            <v>16.013.0006-0</v>
          </cell>
          <cell r="B9678" t="str">
            <v>Retirada e recolocação de telhas em fibrocimento, tipo calha com 90cm de largura, inclusive cumeeira, exclusive fornecimento de material novo, medidas pela área real de cobertura</v>
          </cell>
          <cell r="C9678" t="str">
            <v>m²</v>
          </cell>
        </row>
        <row r="9679">
          <cell r="A9679" t="str">
            <v>16.013.0007-0</v>
          </cell>
          <cell r="B9679" t="str">
            <v>Retirada e recolocação de telhas metálicas de 0,5mm a 0,8mm de espessura</v>
          </cell>
          <cell r="C9679" t="str">
            <v>m²</v>
          </cell>
        </row>
        <row r="9680">
          <cell r="A9680" t="str">
            <v>16.013.0009-0</v>
          </cell>
          <cell r="B9680" t="str">
            <v>Retirada e recolocação de madeiramento de telhas em fibrocimento, onduladas, exclusive fornecimento de material novo. Medidas pela área real de cobertura</v>
          </cell>
          <cell r="C9680" t="str">
            <v>m²</v>
          </cell>
        </row>
        <row r="9681">
          <cell r="A9681" t="str">
            <v>16.013.0010-0</v>
          </cell>
          <cell r="B9681" t="str">
            <v>Idem item 16.013.0009, de telhas tipo calha</v>
          </cell>
          <cell r="C9681" t="str">
            <v>m²</v>
          </cell>
        </row>
        <row r="9682">
          <cell r="A9682" t="str">
            <v>16.013.0015-0</v>
          </cell>
          <cell r="B9682" t="str">
            <v>Idem item 16.013.0009, de telhas francesas ou coloniais</v>
          </cell>
          <cell r="C9682" t="str">
            <v>m²</v>
          </cell>
        </row>
        <row r="9683">
          <cell r="A9683" t="str">
            <v>17.012.0010-0</v>
          </cell>
          <cell r="B9683" t="str">
            <v>Caiação interna ou externa sobre superfície lisa, em duas demãos, adicionando fixador</v>
          </cell>
          <cell r="C9683" t="str">
            <v>m²</v>
          </cell>
        </row>
        <row r="9684">
          <cell r="A9684" t="str">
            <v>17.012.0011-0</v>
          </cell>
          <cell r="B9684" t="str">
            <v>Idem item 17.012.0010, em três demãos</v>
          </cell>
          <cell r="C9684" t="str">
            <v>m²</v>
          </cell>
        </row>
        <row r="9685">
          <cell r="A9685" t="str">
            <v>17.012.0012-0</v>
          </cell>
          <cell r="B9685" t="str">
            <v>Idem item 17.012.0010, sendo pintura interna com corante</v>
          </cell>
          <cell r="C9685" t="str">
            <v>m²</v>
          </cell>
        </row>
        <row r="9686">
          <cell r="A9686" t="str">
            <v>17.012.0013-0</v>
          </cell>
          <cell r="B9686" t="str">
            <v>Idem item 17.012.0012, em três demãos</v>
          </cell>
          <cell r="C9686" t="str">
            <v>m²</v>
          </cell>
        </row>
        <row r="9687">
          <cell r="A9687" t="str">
            <v>17.012.0015-0</v>
          </cell>
          <cell r="B9687" t="str">
            <v>Caiação interna ou externa sobre superfície áspera ou chapiscada em duas demãos com adição de fixador</v>
          </cell>
          <cell r="C9687" t="str">
            <v>m²</v>
          </cell>
        </row>
        <row r="9688">
          <cell r="A9688" t="str">
            <v>17.012.0030-0</v>
          </cell>
          <cell r="B9688" t="str">
            <v>Pintura de nata de cimento sobre superfície áspera, em três demãos</v>
          </cell>
          <cell r="C9688" t="str">
            <v>m²</v>
          </cell>
        </row>
        <row r="9689">
          <cell r="A9689" t="str">
            <v>17.012.0040-0</v>
          </cell>
          <cell r="B9689" t="str">
            <v>Pintura interna ou externa com tinta impermeável em cores para aplicação sobre concreto, tijolos, pedras ou argamassa de superfície porosa, em duas demãos, usando água como diluente</v>
          </cell>
          <cell r="C9689" t="str">
            <v>m²</v>
          </cell>
        </row>
        <row r="9690">
          <cell r="A9690" t="str">
            <v>17.013.0030-0</v>
          </cell>
          <cell r="B9690" t="str">
            <v>Pintura interna ou externa sobre concreto liso ou revestimento, com tinta aquosa a base de epóxi incolor ou em cores, inclusive limpeza, e duas demãos de acabamento</v>
          </cell>
          <cell r="C9690" t="str">
            <v>m²</v>
          </cell>
        </row>
        <row r="9691">
          <cell r="A9691" t="str">
            <v>17.013.0031-0</v>
          </cell>
          <cell r="B9691" t="str">
            <v>Idem item 17.013.0030, sobre concreto apicoado</v>
          </cell>
          <cell r="C9691" t="str">
            <v>m²</v>
          </cell>
        </row>
        <row r="9692">
          <cell r="A9692" t="str">
            <v>17.013.0070-0</v>
          </cell>
          <cell r="B9692" t="str">
            <v>Pintura interna ou externa sobre revestimento alisado a colher ou concreto liso, com tinta a base de resina de borracha clorada, de secagem rápida, inclusive limpeza, e duas demãos de acabamento</v>
          </cell>
          <cell r="C9692" t="str">
            <v>m²</v>
          </cell>
        </row>
        <row r="9693">
          <cell r="A9693" t="str">
            <v>17.013.0095-1</v>
          </cell>
          <cell r="B9693" t="str">
            <v>Pintura interna ou externa sobre ferro, com tinta a base de resina de borracha clorada, inclusive limpeza, uma demão de tinta primária da mesma linha e duas demãos de acabamento</v>
          </cell>
          <cell r="C9693" t="str">
            <v>m²</v>
          </cell>
        </row>
        <row r="9694">
          <cell r="A9694" t="str">
            <v>17.014.0010-0</v>
          </cell>
          <cell r="B9694" t="str">
            <v>Pintura eletrostática sobre esquadria de ferro</v>
          </cell>
          <cell r="C9694" t="str">
            <v>kg</v>
          </cell>
        </row>
        <row r="9695">
          <cell r="A9695" t="str">
            <v>17.014.0015-0</v>
          </cell>
          <cell r="B9695" t="str">
            <v>Pintura eletrostática sobre esquadria de alumínio</v>
          </cell>
          <cell r="C9695" t="str">
            <v>kg</v>
          </cell>
        </row>
        <row r="9696">
          <cell r="A9696" t="str">
            <v>17.017.0010-0</v>
          </cell>
          <cell r="B9696" t="str">
            <v>Preparo de superfícies novas, com revestimento liso, inclusive lixamento, limpeza, uma demão de selador acrílico, uma demão de massa corrida ou acrílica e novo lixamento com remoção do pó residual</v>
          </cell>
          <cell r="C9696" t="str">
            <v>m²</v>
          </cell>
        </row>
        <row r="9697">
          <cell r="A9697" t="str">
            <v>17.017.0020-0</v>
          </cell>
          <cell r="B9697" t="str">
            <v>Pintura com esmalte sintético alquídico, para interior, alto brilho, brilhante, acetinado ou fosco, acabamento padrão, em duas demãos sobre superfície preparada conforme o item 17.017.0010, exclusive este preparo</v>
          </cell>
          <cell r="C9697" t="str">
            <v>m²</v>
          </cell>
        </row>
        <row r="9698">
          <cell r="A9698" t="str">
            <v>17.017.0030-0</v>
          </cell>
          <cell r="B9698" t="str">
            <v>Pintura com tinta sintética alquídica de uso geral, para interior, acabamento de alta classe sobre superfície preparo de superfícies novas, com revestimento liso, inclusive lixamento, limpeza, uma demão de selador acrílico, uma demão de massa corrida ou acrílica e novo lixamento com remoção do pó residual e três de acabamento</v>
          </cell>
          <cell r="C9698" t="str">
            <v>m²</v>
          </cell>
        </row>
        <row r="9699">
          <cell r="A9699" t="str">
            <v>17.017.0040-0</v>
          </cell>
          <cell r="B9699" t="str">
            <v>Pintura interna em superfície com revestimento liso, a óleo brilhante, inclusive lixamento, uma demão de selador acrílico, uma demão de massa corrida ou acrílica e duas demãos de acabamento</v>
          </cell>
          <cell r="C9699" t="str">
            <v>m²</v>
          </cell>
        </row>
        <row r="9700">
          <cell r="A9700" t="str">
            <v>17.017.0041-0</v>
          </cell>
          <cell r="B9700" t="str">
            <v>Repintura interna ou externa na cor existente, sobre revestimento liso em bom estado, com tinta a óleo brilhante, inclusive lixamento e duas demãos de acabamento</v>
          </cell>
          <cell r="C9700" t="str">
            <v>m²</v>
          </cell>
        </row>
        <row r="9701">
          <cell r="A9701" t="str">
            <v>17.017.0042-0</v>
          </cell>
          <cell r="B9701" t="str">
            <v>Pintura de uma demão adicional nos serviços dos itens 17.017.0040 ou 17.017.0041</v>
          </cell>
          <cell r="C9701" t="str">
            <v>m²</v>
          </cell>
        </row>
        <row r="9702">
          <cell r="A9702" t="str">
            <v>17.017.0050-0</v>
          </cell>
          <cell r="B9702" t="str">
            <v>Pintura interna com esmalte sintético alto brilho ou acetinado, acabamento de alta classe sobre superfície preparada conforme o item 17.017.0010, exclusive este preparo, inclusive lixamento, duas demãos de massa corrida e três de acabamento</v>
          </cell>
          <cell r="C9702" t="str">
            <v>m²</v>
          </cell>
        </row>
        <row r="9703">
          <cell r="A9703" t="str">
            <v>17.017.0053-0</v>
          </cell>
          <cell r="B9703" t="str">
            <v>Pintura sobre paredes de tijolos cerâmicos com tinta cerâmica, inclusive limpeza e duas demãos de acabamento</v>
          </cell>
          <cell r="C9703" t="str">
            <v>m²</v>
          </cell>
        </row>
        <row r="9704">
          <cell r="A9704" t="str">
            <v>17.017.0060-0</v>
          </cell>
          <cell r="B9704" t="str">
            <v>Pintura sobre telhas cerâmicas com tinta cerâmica, inclusive limpeza e duas demãos de acabamento</v>
          </cell>
          <cell r="C9704" t="str">
            <v>m²</v>
          </cell>
        </row>
        <row r="9705">
          <cell r="A9705" t="str">
            <v>17.017.0061-0</v>
          </cell>
          <cell r="B9705" t="str">
            <v>Idem item 17.017.0060, com três demãos</v>
          </cell>
          <cell r="C9705" t="str">
            <v>m²</v>
          </cell>
        </row>
        <row r="9706">
          <cell r="A9706" t="str">
            <v>17.017.0062-0</v>
          </cell>
          <cell r="B9706" t="str">
            <v>Pintura de quadro escolar sobre revestimento liso com duas demãos de acabamento fosco, sobre parede preparada conforme o item 17.017.0010, exclusive este</v>
          </cell>
          <cell r="C9706" t="str">
            <v>m²</v>
          </cell>
        </row>
        <row r="9707">
          <cell r="A9707" t="str">
            <v>17.017.0070-0</v>
          </cell>
          <cell r="B9707" t="str">
            <v>Pintura interna com esmalte catalisável (epóxi), sistema Tintométrico, acabamento padrão, em duas demãos sobre superfície preparada, conforme o item 17.017.0010, apenas aplicável sobre massa acrílica, exclusive este preparo</v>
          </cell>
          <cell r="C9707" t="str">
            <v>m²</v>
          </cell>
        </row>
        <row r="9708">
          <cell r="A9708" t="str">
            <v>17.017.0100-0</v>
          </cell>
          <cell r="B9708" t="str">
            <v>Preparo de madeira nova, inclusive lixamento, limpeza, uma demão de verniz isolante incolor, duas demãos de massa para madeira, lixamento e remoção de pó, e uma demão de fundo sintético nivelador</v>
          </cell>
          <cell r="C9708" t="str">
            <v>m²</v>
          </cell>
        </row>
        <row r="9709">
          <cell r="A9709" t="str">
            <v>17.017.0110-0</v>
          </cell>
          <cell r="B9709" t="str">
            <v>Pintura interna ou externa sobre madeira, com tinta a óleo brilhante ou acetinada, lixamento, uma demão de verniz isolante incolor, duas demãos de massa para madeira, lixamento e remoção de pó, uma demão de fundo sintético nivelador e duas demãos de acabamento</v>
          </cell>
          <cell r="C9709" t="str">
            <v>m²</v>
          </cell>
        </row>
        <row r="9710">
          <cell r="A9710" t="str">
            <v>17.017.0370-0</v>
          </cell>
          <cell r="B9710" t="str">
            <v>Pintura com tinta esmalte sintético a base d´água alto brilho ou acetinado, para uso hospitalar, sobre madeira e metais, áreas internas ou externas, inclusive lixamento, uma demão de selador acrílico, duas demãos de massa acrílica e duas demãos de acabamento</v>
          </cell>
          <cell r="C9710" t="str">
            <v>m²</v>
          </cell>
        </row>
        <row r="9711">
          <cell r="A9711" t="str">
            <v>17.017.0120-1</v>
          </cell>
          <cell r="B9711" t="str">
            <v>Pintura interna ou externa sobre madeira nova, com tinta a óleo brilhante ou acetinada com duas demãos de acabamento sobre superfície preparada, conforme o item 17.017.0100, exclusive este preparo</v>
          </cell>
          <cell r="C9711" t="str">
            <v>m²</v>
          </cell>
        </row>
        <row r="9712">
          <cell r="A9712" t="str">
            <v>17.017.0130-0</v>
          </cell>
          <cell r="B9712" t="str">
            <v>Repintura interna ou externa sobre madeira com tinta a óleo brilhante ou acetinada, sobre fundo sintético nivelador, inclusive este, com lixamento e duas demãos de acabamento, na cor existente</v>
          </cell>
          <cell r="C9712" t="str">
            <v>m²</v>
          </cell>
        </row>
        <row r="9713">
          <cell r="A9713" t="str">
            <v>17.017.0140-0</v>
          </cell>
          <cell r="B9713" t="str">
            <v>Pintura interna ou externa sobre madeira nova, com esmalte sintético alquídico, brilhante ou acetinada em duas demãos sobre superfície preparada com material da mesma linha, conforme o item 17.017.0100, exclusive este preparo</v>
          </cell>
          <cell r="C9713" t="str">
            <v>m²</v>
          </cell>
        </row>
        <row r="9714">
          <cell r="A9714" t="str">
            <v>17.017.0150-0</v>
          </cell>
          <cell r="B9714" t="str">
            <v>Repintura interna ou externa sobre madeira em bom estado com esmalte sintético alquídico, na cor e tipo da existente, inclusive lixamento, limpeza e duas demãos de acabamento</v>
          </cell>
          <cell r="C9714" t="str">
            <v>m²</v>
          </cell>
        </row>
        <row r="9715">
          <cell r="A9715" t="str">
            <v>17.017.0155-0</v>
          </cell>
          <cell r="B9715" t="str">
            <v>Pintura interna ou externa de alta classe sobre madeira nova, com esmalte alquídico brilhante ou acetinado sobre superfície preparada com material da mesma linha de fabricação, conforme item 17.017.0100, exclusive este preparo, inclusive lixamento, uma demão de tinta primária seladora e duas demãos de acabamento</v>
          </cell>
          <cell r="C9715" t="str">
            <v>m²</v>
          </cell>
        </row>
        <row r="9716">
          <cell r="A9716" t="str">
            <v>17.017.0160-0</v>
          </cell>
          <cell r="B9716" t="str">
            <v>Pintura interna ou externa sobre madeira nova, com duas demãos de tinta sintética alquídica de uso geral, sobre superfície preparada, conforme o item 17.017.0100, exclusive este preparo</v>
          </cell>
          <cell r="C9716" t="str">
            <v>m²</v>
          </cell>
        </row>
        <row r="9717">
          <cell r="A9717" t="str">
            <v>17.017.0161-0</v>
          </cell>
          <cell r="B9717" t="str">
            <v>Repintura interna ou externa sobre madeira em bom estado com tinta sintética alquídica de uso geral, inclusive lixamento, limpeza e duas demãos de acabamento na cor existente</v>
          </cell>
          <cell r="C9717" t="str">
            <v>m²</v>
          </cell>
        </row>
        <row r="9718">
          <cell r="A9718" t="str">
            <v>17.017.0169-0</v>
          </cell>
          <cell r="B9718" t="str">
            <v>Pintura interna ou externa sobre madeira nova, com esmalte sintético alto brilho ou acetinado, uma demão de verniz isolante incolor, uma demão de fundo sintético nivelador, uma demão de massa para madeira, inclusive lixamento e remoção de pó e duas demãos de acabamento</v>
          </cell>
          <cell r="C9718" t="str">
            <v>m²</v>
          </cell>
        </row>
        <row r="9719">
          <cell r="A9719" t="str">
            <v>17.017.0175-0</v>
          </cell>
          <cell r="B9719" t="str">
            <v>Pintura interna sobre madeira nova, com três demaõs de esmalte sintético alto brilho ou acetinado, após lixamento sobre superfície preparada com material da mesma linha de fabricação, conforme o item 17.017.0100, exclusive este preparo</v>
          </cell>
          <cell r="C9719" t="str">
            <v>m²</v>
          </cell>
        </row>
        <row r="9720">
          <cell r="A9720" t="str">
            <v>17.017.0176-0</v>
          </cell>
          <cell r="B9720" t="str">
            <v>Repintura interna sobre madeira com esmalte sintético alto brilho ou acetinado, sobre superfície já pintada em bom estado, após lixamento, limpeza, duas demãos de acabamento com material da mesma linha de fabricação e na cor existente</v>
          </cell>
          <cell r="C9720" t="str">
            <v>m²</v>
          </cell>
        </row>
        <row r="9721">
          <cell r="A9721" t="str">
            <v>17.017.0225-0</v>
          </cell>
          <cell r="B9721" t="str">
            <v>Pintura de rodapés com tinta a óleo brilhante, sobre madeira nova, uma demão de fundo sintético nivelador, uma demão de massa para madeira, lixamento e remoção do pó e duas demãos de acabamento</v>
          </cell>
          <cell r="C9721" t="str">
            <v>m</v>
          </cell>
        </row>
        <row r="9722">
          <cell r="A9722" t="str">
            <v>17.017.0227-0</v>
          </cell>
          <cell r="B9722" t="str">
            <v>Repintura de rodapés em bom estado, com esmalte sintético alto brilho ou acetinado, inclusive lixamento, limpeza e duas demãos de acabamento na cor existente</v>
          </cell>
          <cell r="C9722" t="str">
            <v>m</v>
          </cell>
        </row>
        <row r="9723">
          <cell r="A9723" t="str">
            <v>17.017.0228-0</v>
          </cell>
          <cell r="B9723" t="str">
            <v>Pintura de rodapés com esmalte sintético alquídico, sobre madeira nova, uma demão de fundo sintético nivelador, uma demão de massa para madeira, lixamento e remoção do pó e duas demãos de acabamento</v>
          </cell>
          <cell r="C9723" t="str">
            <v>m</v>
          </cell>
        </row>
        <row r="9724">
          <cell r="A9724" t="str">
            <v>17.017.0230-0</v>
          </cell>
          <cell r="B9724" t="str">
            <v>Pintura de rodapés com tinta sintética de uso geral, sobre madeira nova, uma de mão de fundo sintético nivelador, uma demão de massa para madeira, lixamento, remoção do pó e duas demãos de acabamento</v>
          </cell>
          <cell r="C9724" t="str">
            <v>m</v>
          </cell>
        </row>
        <row r="9725">
          <cell r="A9725" t="str">
            <v>17.017.0240-0</v>
          </cell>
          <cell r="B9725" t="str">
            <v>Pintura de rodapés com duas demãos, de alta classe, de esmalte sintético alto brilho ou acetinado, sobre madeira nova, sobre superfície preparada confome o item 17.017.0100, exclusive este preparo</v>
          </cell>
          <cell r="C9725" t="str">
            <v>m</v>
          </cell>
        </row>
        <row r="9726">
          <cell r="A9726" t="str">
            <v>17.017.0245-0</v>
          </cell>
          <cell r="B9726" t="str">
            <v>Pintura laqueada sobre madeira nova com verniz a base de nitrocelulose sobre superfície preparada com material da mesma linha do fabricante, conforme o item 17.017.0100, exclusive este preparo, inclusive selador de nitrocelulose e duas demãos de acabamento</v>
          </cell>
          <cell r="C9726" t="str">
            <v>m²</v>
          </cell>
        </row>
        <row r="9727">
          <cell r="A9727" t="str">
            <v>17.017.0300-1</v>
          </cell>
          <cell r="B9727" t="str">
            <v>Pintura interna ou externa sobre ferro com tinta a óleo brilhante, inclusive lixamento, limpeza, uma demão de tinta antióxido e duas demãos de acabamento</v>
          </cell>
          <cell r="C9727" t="str">
            <v>m²</v>
          </cell>
        </row>
        <row r="9728">
          <cell r="A9728" t="str">
            <v>17.017.0301-0</v>
          </cell>
          <cell r="B9728" t="str">
            <v>Repintura interna ou externa sobre ferro, com tinta a óleo brilhante, inclusive lixamento leve, limpeza, uma demão de antióxido e uma demão de acabamento na cor existente</v>
          </cell>
          <cell r="C9728" t="str">
            <v>m²</v>
          </cell>
        </row>
        <row r="9729">
          <cell r="A9729" t="str">
            <v>17.017.0320-0</v>
          </cell>
          <cell r="B9729" t="str">
            <v>Pintura interna ou externa sobre ferro, com esmalte sintético brilhante ou acetinado após lixamento, limpeza, desengorduramento, uma demão de fundo anti corrosivo na cor laranja de secagem rápida e duas demãos de acabamento</v>
          </cell>
          <cell r="C9729" t="str">
            <v>m²</v>
          </cell>
        </row>
        <row r="9730">
          <cell r="A9730" t="str">
            <v>17.017.0321-0</v>
          </cell>
          <cell r="B9730" t="str">
            <v>Repintura interna ou externa sobre ferro em bom estado, nas condições do item 17.017.0320 e na cor existente</v>
          </cell>
          <cell r="C9730" t="str">
            <v>m²</v>
          </cell>
        </row>
        <row r="9731">
          <cell r="A9731" t="str">
            <v>17.017.0350-0</v>
          </cell>
          <cell r="B9731" t="str">
            <v>Pintura interna ou externa sobre ferro galvanizado ou alumínio, usando fundo para galvanizado, inclusive lixamento leve, limpeza, desengorduramento e duas demãos de acabamento com esmalte sintético brilhante ou acetinado</v>
          </cell>
          <cell r="C9731" t="str">
            <v>m²</v>
          </cell>
        </row>
        <row r="9732">
          <cell r="A9732" t="str">
            <v>17.017.0360-0</v>
          </cell>
          <cell r="B9732" t="str">
            <v>Pintura interna ou externa sobre ferro com tinta tipo grafite em duas demãos após lixamento, limpeza e uma demão de tinta antióxido</v>
          </cell>
          <cell r="C9732" t="str">
            <v>m²</v>
          </cell>
        </row>
        <row r="9733">
          <cell r="A9733" t="str">
            <v>17.017.0361-0</v>
          </cell>
          <cell r="B9733" t="str">
            <v>Repintura interna ou externa sobre ferro em bom estado, com tinta grafite em duas demãos após lixamento leve, limpeza, desengorduramento e fundo anticorrosivo na cor laranja de secagem rápida, ou utilizar diretamente sobre o metal tinta grafite de dupla ação</v>
          </cell>
          <cell r="C9733" t="str">
            <v>m²</v>
          </cell>
        </row>
        <row r="9734">
          <cell r="A9734" t="str">
            <v>17.017.0362-0</v>
          </cell>
          <cell r="B9734" t="str">
            <v>Uma demão adicional de pintura nos serviços dos itens 17.017.0360 ou 17.017.0361</v>
          </cell>
          <cell r="C9734" t="str">
            <v>m²</v>
          </cell>
        </row>
        <row r="9735">
          <cell r="A9735" t="str">
            <v>17.017.0365-0</v>
          </cell>
          <cell r="B9735" t="str">
            <v>Primer convertedor de ferrugem em fundo de proteção, em duas demãos. FORNECIMENTO E APLICAÇÃO</v>
          </cell>
          <cell r="C9735" t="str">
            <v>m²</v>
          </cell>
        </row>
        <row r="9736">
          <cell r="A9736" t="str">
            <v>17.018.0010-0</v>
          </cell>
          <cell r="B9736" t="str">
            <v>Preparo de superfícies novas, com revestimento liso, interior, inclusive raspagem, limpeza, uma demão de selador, uma demão de massa corrida e lixamentos necessários</v>
          </cell>
          <cell r="C9736" t="str">
            <v>m²</v>
          </cell>
        </row>
        <row r="9737">
          <cell r="A9737" t="str">
            <v>17.018.0015-0</v>
          </cell>
          <cell r="B9737" t="str">
            <v>Pintura com selador acrílico, em uma demão, sobre emboço existente</v>
          </cell>
          <cell r="C9737" t="str">
            <v>m²</v>
          </cell>
        </row>
        <row r="9738">
          <cell r="A9738" t="str">
            <v>17.018.0020-0</v>
          </cell>
          <cell r="B9738" t="str">
            <v>Pintura com tinta látex, classificação econômica (NBR 15079), fosco aveludada em revestimento liso, interior, acabamento padrão, em duas demãos sobre a superfície preparada, conforme o item 17.018.0010, exclusive este preparo</v>
          </cell>
          <cell r="C9738" t="str">
            <v>m²</v>
          </cell>
        </row>
        <row r="9739">
          <cell r="A9739" t="str">
            <v>17.018.0031-0</v>
          </cell>
          <cell r="B9739" t="str">
            <v>Pintura com tinta látex, classificação premium ou standard (NBR 15079), fosco aveludada em revestimento liso, interior, acabamento de alta classe, em três demãos e mais uma demão de massa corrida e lixamento, sobre a superfície já preparada, conforme o item 17.018.0010, exclusive este preparo</v>
          </cell>
          <cell r="C9739" t="str">
            <v>m²</v>
          </cell>
        </row>
        <row r="9740">
          <cell r="A9740" t="str">
            <v>17.018.0041-0</v>
          </cell>
          <cell r="B9740" t="str">
            <v>Uma demão adicional de pintura de acabamento nos serviços dos itens 17.018.0020 e 17.018.0031</v>
          </cell>
          <cell r="C9740" t="str">
            <v>m²</v>
          </cell>
        </row>
        <row r="9741">
          <cell r="A9741" t="str">
            <v>17.018.0044-0</v>
          </cell>
          <cell r="B9741" t="str">
            <v>Repintura com tinta látex, classificação econômica (NBR 15079), para interior, sobre superfície em bom estado e na cor existente, inclusive limpeza, leve lixamento com lixa fina, uma demão de selador e uma de acabamento</v>
          </cell>
          <cell r="C9741" t="str">
            <v>m²</v>
          </cell>
        </row>
        <row r="9742">
          <cell r="A9742" t="str">
            <v>17.018.0050-0</v>
          </cell>
          <cell r="B9742" t="str">
            <v>Pintura com tinta látex, classificação econômica (interiores), standard ou premium (exteriores) (NBR 15079), sobre chapisco, inclusive selador e duas demãos de acabamento</v>
          </cell>
          <cell r="C9742" t="str">
            <v>m²</v>
          </cell>
        </row>
        <row r="9743">
          <cell r="A9743" t="str">
            <v>17.018.0060-0</v>
          </cell>
          <cell r="B9743" t="str">
            <v>Preparo de superfícies novas, com revestimento liso interno ou externo, inclusive uma demão de selador acrílico, duas demãos de massa acrílica e lixamentos necessários</v>
          </cell>
          <cell r="C9743" t="str">
            <v>m²</v>
          </cell>
        </row>
        <row r="9744">
          <cell r="A9744" t="str">
            <v>17.018.0080-0</v>
          </cell>
          <cell r="B9744" t="str">
            <v>Pintura com tinta látex, classificação standard (NBR 15079), para exterior, inclusive lixamentos, limpeza, uma demão de selador acrílico e duas demãos de acabamento</v>
          </cell>
          <cell r="C9744" t="str">
            <v>m²</v>
          </cell>
        </row>
        <row r="9745">
          <cell r="A9745" t="str">
            <v>17.018.0081-0</v>
          </cell>
          <cell r="B9745" t="str">
            <v>Uma demão adicional de pintura de acabamento no serviço do item 17.018.0080</v>
          </cell>
          <cell r="C9745" t="str">
            <v>m²</v>
          </cell>
        </row>
        <row r="9746">
          <cell r="A9746" t="str">
            <v>17.018.0082-0</v>
          </cell>
          <cell r="B9746" t="str">
            <v>Repintura com tinta látex acetinada, classificação premium ou standard (NBR 15079), para exterior, sobre superfície em bom estado e na cor existente, inclusive limpeza, lixamento com lixa fina, uma demão de selador e uma de acabamento</v>
          </cell>
          <cell r="C9746" t="str">
            <v>m²</v>
          </cell>
        </row>
        <row r="9747">
          <cell r="A9747" t="str">
            <v>17.018.0110-0</v>
          </cell>
          <cell r="B9747" t="str">
            <v>Pintura com tinta látex semibrilhante, fosca ou acetinada, classificação premium ou standard (NBR 15079), para interior e exterior, incolor ou colorida, sobre tijolo, concreto liso, cimento sem amianto, revestimento, madeira e ferro, inclusive lixamento, uma demão de selador acrílico e duas demãos de acabamento</v>
          </cell>
          <cell r="C9747" t="str">
            <v>m²</v>
          </cell>
        </row>
        <row r="9748">
          <cell r="A9748" t="str">
            <v>17.018.0111-0</v>
          </cell>
          <cell r="B9748" t="str">
            <v>Idem item 17.018.0110, sobre concreto apicoado</v>
          </cell>
          <cell r="C9748" t="str">
            <v>m²</v>
          </cell>
        </row>
        <row r="9749">
          <cell r="A9749" t="str">
            <v>17.018.0112-0</v>
          </cell>
          <cell r="B9749" t="str">
            <v>Idem item 17.018.0110, inclusive demão de meia massa</v>
          </cell>
          <cell r="C9749" t="str">
            <v>m²</v>
          </cell>
        </row>
        <row r="9750">
          <cell r="A9750" t="str">
            <v>17.018.0113-0</v>
          </cell>
          <cell r="B9750" t="str">
            <v>Idem item 17.018.0110, inclusive uma demão de massa acrílica</v>
          </cell>
          <cell r="C9750" t="str">
            <v>m²</v>
          </cell>
        </row>
        <row r="9751">
          <cell r="A9751" t="str">
            <v>17.018.0115-0</v>
          </cell>
          <cell r="B9751" t="str">
            <v>Idem item 17.018.0110, inclusive duas demãos de massa acrílica</v>
          </cell>
          <cell r="C9751" t="str">
            <v>m²</v>
          </cell>
        </row>
        <row r="9752">
          <cell r="A9752" t="str">
            <v>17.018.0116-0</v>
          </cell>
          <cell r="B9752" t="str">
            <v>Uma demão adicional de pintura de acabamento nos serviços dos itens 17.018.0110 ou 17.018.0115</v>
          </cell>
          <cell r="C9752" t="str">
            <v>m²</v>
          </cell>
        </row>
        <row r="9753">
          <cell r="A9753" t="str">
            <v>17.018.0117-0</v>
          </cell>
          <cell r="B9753" t="str">
            <v>Repintura com tinta látex semibrilhante, fosca, ou acetinada, classificação premium ou standard (NBR 15079), para interior e exterior, sobre superfície em bom estado e na cor existente, inclusive limpeza, leve lixamento com lixa fina, uma demão de selador e uma de acabamento</v>
          </cell>
          <cell r="C9753" t="str">
            <v>m²</v>
          </cell>
        </row>
        <row r="9754">
          <cell r="A9754" t="str">
            <v>17.018.0185-0</v>
          </cell>
          <cell r="B9754" t="str">
            <v>Pintura com tinta acrílica texturizada na cor branca, acabamento fosco, para interior ou exterior, aplicadas em duas demãos sobre concreto, alvenaria, bloco de concreto, cimento sem amianto ou revestimento</v>
          </cell>
          <cell r="C9754" t="str">
            <v>m²</v>
          </cell>
        </row>
        <row r="9755">
          <cell r="A9755" t="str">
            <v>17.018.0190-0</v>
          </cell>
          <cell r="B9755" t="str">
            <v>Pintura a base de resina acrílica sobre azulejos e pastilhas em áreas internas e externas, em três demãos</v>
          </cell>
          <cell r="C9755" t="str">
            <v>m²</v>
          </cell>
        </row>
        <row r="9756">
          <cell r="A9756" t="str">
            <v>17.018.0200-0</v>
          </cell>
          <cell r="B9756" t="str">
            <v>Pintura em pedras naturais (ardósia, pedra mineira e etc) a base de resina acrílica, inclusive limpeza e duas demãos</v>
          </cell>
          <cell r="C9756" t="str">
            <v>m²</v>
          </cell>
        </row>
        <row r="9757">
          <cell r="A9757" t="str">
            <v>17.018.0210-0</v>
          </cell>
          <cell r="B9757" t="str">
            <v>Pintura sobre telhas cerâmicas, com impermeabilizante incolor a base de silicone, inclusive limpeza e duas demãos de acabamento</v>
          </cell>
          <cell r="C9757" t="str">
            <v>m²</v>
          </cell>
        </row>
        <row r="9758">
          <cell r="A9758" t="str">
            <v>17.018.0220-0</v>
          </cell>
          <cell r="B9758" t="str">
            <v>Pintura com tinta acrílica, classificação premium ou standard (NBR 15079), na cor cinza concreto, para exterior, sobre concreto, com uma demão de selador acrílico e duas demãos de acabamento, inclusive lixamento</v>
          </cell>
          <cell r="C9758" t="str">
            <v>m²</v>
          </cell>
        </row>
        <row r="9759">
          <cell r="A9759" t="str">
            <v>17.018.0265-0</v>
          </cell>
          <cell r="B9759" t="str">
            <v>Pintura com tinta acrílica acetinada, para uso hospitalar, sobre paredes e tetos, inclusive lixamento, uma demão de selador acrilico, duas demaões de massa acrílica e duas demãos de acabamento</v>
          </cell>
          <cell r="C9759" t="str">
            <v>m²</v>
          </cell>
        </row>
        <row r="9760">
          <cell r="A9760" t="str">
            <v>17.013.0100-0</v>
          </cell>
          <cell r="B9760" t="str">
            <v>Pintura com tinta epóxi a base d'água semibrilhante, para uso hospitalar, sobre paredes e pisos de Centro Cirúrgico ou UTI, , inclusive lixamento, uma demão de selador acrilico, duas demaões de massa acrílica e duas demãos de acabamento</v>
          </cell>
          <cell r="C9760" t="str">
            <v>m²</v>
          </cell>
        </row>
        <row r="9761">
          <cell r="A9761" t="str">
            <v>17.018.0250-0</v>
          </cell>
          <cell r="B9761" t="str">
            <v>Pintura com tinta látex semibrilhante ou fosca, classificação premium ou standard (NBR 15079), para interior ou exterior, sistema tintométrico, inclusive lixamento, uma demão de selador acrílico e duas demãos de acabamento</v>
          </cell>
          <cell r="C9761" t="str">
            <v>m²</v>
          </cell>
        </row>
        <row r="9762">
          <cell r="A9762" t="str">
            <v>17.018.0251-0</v>
          </cell>
          <cell r="B9762" t="str">
            <v>Idem item 17.018.0250, sobre superfície apicoada</v>
          </cell>
          <cell r="C9762" t="str">
            <v>m²</v>
          </cell>
        </row>
        <row r="9763">
          <cell r="A9763" t="str">
            <v>17.018.0252-0</v>
          </cell>
          <cell r="B9763" t="str">
            <v>Idem item 17.018.0250, inclusive demão de meia massa</v>
          </cell>
          <cell r="C9763" t="str">
            <v>m²</v>
          </cell>
        </row>
        <row r="9764">
          <cell r="A9764" t="str">
            <v>17.018.0253-0</v>
          </cell>
          <cell r="B9764" t="str">
            <v>Idem item 17.018.0250, inclusive uma demão de massa acrílica</v>
          </cell>
          <cell r="C9764" t="str">
            <v>m²</v>
          </cell>
        </row>
        <row r="9765">
          <cell r="A9765" t="str">
            <v>17.018.0254-0</v>
          </cell>
          <cell r="B9765" t="str">
            <v>Idem item 17.018.0250, inclusive duas demãos de massa acrílica</v>
          </cell>
          <cell r="C9765" t="str">
            <v>m²</v>
          </cell>
        </row>
        <row r="9766">
          <cell r="A9766" t="str">
            <v>17.018.0260-0</v>
          </cell>
          <cell r="B9766" t="str">
            <v>Demão adicional de pintura de acabamento nos serviços do item 17.018.0250 ou 17.018.0254</v>
          </cell>
          <cell r="C9766" t="str">
            <v>m²</v>
          </cell>
        </row>
        <row r="9767">
          <cell r="A9767" t="str">
            <v>17.020.0010-0</v>
          </cell>
          <cell r="B9767" t="str">
            <v>Envernizamento de madeira com verniz tipo copal brilhante para interior, inclusive lixamento, uma demão de verniz imunizante e impermeabilizante incolor, anilina e uma demão de acabamento</v>
          </cell>
          <cell r="C9767" t="str">
            <v>m²</v>
          </cell>
        </row>
        <row r="9768">
          <cell r="A9768" t="str">
            <v>17.020.0021-0</v>
          </cell>
          <cell r="B9768" t="str">
            <v>Uma demão adicional de verniz de acabamento no serviço do item 17.020.0010</v>
          </cell>
          <cell r="C9768" t="str">
            <v>m²</v>
          </cell>
        </row>
        <row r="9769">
          <cell r="A9769" t="str">
            <v>17.020.0030-1</v>
          </cell>
          <cell r="B9769" t="str">
            <v>Envernizamento de madeira com verniz à boneca usando goma laca nacional dissolvida em álcool, inclusive lixamento e aplicação de sucessivas demãos de acabamento até a obtenção do brilho</v>
          </cell>
          <cell r="C9769" t="str">
            <v>m²</v>
          </cell>
        </row>
        <row r="9770">
          <cell r="A9770" t="str">
            <v>17.020.0040-0</v>
          </cell>
          <cell r="B9770" t="str">
            <v>Enceramento de madeira, inclusive lixamento, uma demão de verniz imunizante e impermeabilizante incolor e três demãos de cera, cada qual seguida de abertura de brilho à escova e flanela</v>
          </cell>
          <cell r="C9770" t="str">
            <v>m²</v>
          </cell>
        </row>
        <row r="9771">
          <cell r="A9771" t="str">
            <v>17.020.0050-0</v>
          </cell>
          <cell r="B9771" t="str">
            <v>Envernizamento de tijolos e concreto, para interior, com verniz acrílico incolor, inclusive lixamento e duas demãos de acabamento</v>
          </cell>
          <cell r="C9771" t="str">
            <v>m²</v>
          </cell>
        </row>
        <row r="9772">
          <cell r="A9772" t="str">
            <v>17.020.0060-0</v>
          </cell>
          <cell r="B9772" t="str">
            <v>Envernizamento de rodapé de madeira com verniz tipo copal brilhante, inclusive lixamento, uma demão de verniz imunizante e impermeabilizante incolor, anilina e duas demãos de acabamento</v>
          </cell>
          <cell r="C9772" t="str">
            <v>m</v>
          </cell>
        </row>
        <row r="9773">
          <cell r="A9773" t="str">
            <v>17.020.0061-0</v>
          </cell>
          <cell r="B9773" t="str">
            <v>Uma demão adicional de verniz de acabamento no serviço do item 17.020.0060</v>
          </cell>
          <cell r="C9773" t="str">
            <v>m</v>
          </cell>
        </row>
        <row r="9774">
          <cell r="A9774" t="str">
            <v>17.020.0070-0</v>
          </cell>
          <cell r="B9774" t="str">
            <v>Envernizamento de madeira em superfície interior, com verniz poliuretano brilhante e transparente, inclusive lixamento, uma demão de verniz imunizante e impermeabilizante incolor, anilina e duas demãos de acabamento</v>
          </cell>
          <cell r="C9774" t="str">
            <v>m²</v>
          </cell>
        </row>
        <row r="9775">
          <cell r="A9775" t="str">
            <v>17.020.0071-0</v>
          </cell>
          <cell r="B9775" t="str">
            <v>Envernizamento de superfície lisa de concreto ou tijolo aparente, exterior ou interior, com verniz acrílico incolor, em três demãos</v>
          </cell>
          <cell r="C9775" t="str">
            <v>m²</v>
          </cell>
        </row>
        <row r="9776">
          <cell r="A9776" t="str">
            <v>17.020.0072-0</v>
          </cell>
          <cell r="B9776" t="str">
            <v>Idem item 17.020.0071, em duas demãos</v>
          </cell>
          <cell r="C9776" t="str">
            <v>m²</v>
          </cell>
        </row>
        <row r="9777">
          <cell r="A9777" t="str">
            <v>17.020.0075-0</v>
          </cell>
          <cell r="B9777" t="str">
            <v>Idem item 17.020.0071, sobre concreto apicoado</v>
          </cell>
          <cell r="C9777" t="str">
            <v>m²</v>
          </cell>
        </row>
        <row r="9778">
          <cell r="A9778" t="str">
            <v>17.025.0005-1</v>
          </cell>
          <cell r="B9778" t="str">
            <v>Pintura com tinta acrílica,  antifungo / bactericida, para ambientes internos e externos propensos a umidade e vapores, em duas demãos, sobre selador acrílico e duas demãos de massa acrílica, inclusive limpeza e lixamento</v>
          </cell>
          <cell r="C9778" t="str">
            <v>m²</v>
          </cell>
        </row>
        <row r="9779">
          <cell r="A9779" t="str">
            <v>17.025.0006-0</v>
          </cell>
          <cell r="B9779" t="str">
            <v xml:space="preserve">Pintura com resina hidrofugante em duas demãos, em telha ou tijolo cerâmico, inclusive limpeza da superfície </v>
          </cell>
          <cell r="C9779" t="str">
            <v>m²</v>
          </cell>
        </row>
        <row r="9780">
          <cell r="A9780" t="str">
            <v>17.025.0007-0</v>
          </cell>
          <cell r="B9780" t="str">
            <v>Idem item 17.025.0006, em tijolo aparente e concreto aparente</v>
          </cell>
          <cell r="C9780" t="str">
            <v>m²</v>
          </cell>
        </row>
        <row r="9781">
          <cell r="A9781" t="str">
            <v>17.025.0008-0</v>
          </cell>
          <cell r="B9781" t="str">
            <v>Idem item 17.025.0006, em pedras porosas (tipo São Tomé ou semelhante)</v>
          </cell>
          <cell r="C9781" t="str">
            <v>m²</v>
          </cell>
        </row>
        <row r="9782">
          <cell r="A9782" t="str">
            <v>17.025.0009-0</v>
          </cell>
          <cell r="B9782" t="str">
            <v>Idem item 17.025.0006, em pedras não porosas (tipo ardósia ou semelhante)</v>
          </cell>
          <cell r="C9782" t="str">
            <v>m²</v>
          </cell>
        </row>
        <row r="9783">
          <cell r="A9783" t="str">
            <v>17.025.0010-0</v>
          </cell>
          <cell r="B9783" t="str">
            <v>Pintura imunizante fungicida e inseticida para aplicação em madeira bruta ou aparelhada, em duas demãos</v>
          </cell>
          <cell r="C9783" t="str">
            <v>m²</v>
          </cell>
        </row>
        <row r="9784">
          <cell r="A9784" t="str">
            <v>17.025.0040-1</v>
          </cell>
          <cell r="B9784" t="str">
            <v>Pintura com emulsão oleosa para desmoldagem de formas de madeira, em duas demãos</v>
          </cell>
          <cell r="C9784" t="str">
            <v>m²</v>
          </cell>
        </row>
        <row r="9785">
          <cell r="A9785" t="str">
            <v>17.025.0041-0</v>
          </cell>
          <cell r="B9785" t="str">
            <v>Idem item 17.025.0040, para desmoldagem de formas metálicas, em uma demão</v>
          </cell>
          <cell r="C9785" t="str">
            <v>m²</v>
          </cell>
        </row>
        <row r="9786">
          <cell r="A9786" t="str">
            <v>17.035.0010-0</v>
          </cell>
          <cell r="B9786" t="str">
            <v>Remoção de caiação existente ou pintura a gesso e cola</v>
          </cell>
          <cell r="C9786" t="str">
            <v>m²</v>
          </cell>
        </row>
        <row r="9787">
          <cell r="A9787" t="str">
            <v>17.035.0020-0</v>
          </cell>
          <cell r="B9787" t="str">
            <v>Remoção de pintura plástica e semelhantes</v>
          </cell>
          <cell r="C9787" t="str">
            <v>m²</v>
          </cell>
        </row>
        <row r="9788">
          <cell r="A9788" t="str">
            <v>17.035.0030-0</v>
          </cell>
          <cell r="B9788" t="str">
            <v>Remoção de pintura a óleo, esmalte alquídica  e vernizes</v>
          </cell>
          <cell r="C9788" t="str">
            <v>m²</v>
          </cell>
        </row>
        <row r="9789">
          <cell r="A9789" t="str">
            <v>17.035.0040-0</v>
          </cell>
          <cell r="B9789" t="str">
            <v>Remoção de pintura acrílica, epóxi, borracha clorada e semelhantes</v>
          </cell>
          <cell r="C9789" t="str">
            <v>m²</v>
          </cell>
        </row>
        <row r="9790">
          <cell r="A9790" t="str">
            <v>17.035.0045-0</v>
          </cell>
          <cell r="B9790" t="str">
            <v>Remoção de qualquer tipo de pintura em rodapé</v>
          </cell>
          <cell r="C9790" t="str">
            <v>m</v>
          </cell>
        </row>
        <row r="9791">
          <cell r="A9791" t="str">
            <v>17.040.0020-0</v>
          </cell>
          <cell r="B9791" t="str">
            <v>Marcação de quadra de esporte ou vaga de garagem com tinta a base de borracha clorada, com utilização de selador e solvente próprio e fita crepe como limitador de linhas, medida pela área real de pintura</v>
          </cell>
          <cell r="C9791" t="str">
            <v>m²</v>
          </cell>
        </row>
        <row r="9792">
          <cell r="A9792" t="str">
            <v>17.040.0021-0</v>
          </cell>
          <cell r="B9792" t="str">
            <v>Idem item 17.040.0020, com tinta acrílica própria para pintura de piso</v>
          </cell>
          <cell r="C9792" t="str">
            <v>m²</v>
          </cell>
        </row>
        <row r="9793">
          <cell r="A9793" t="str">
            <v>17.040.0022-0</v>
          </cell>
          <cell r="B9793" t="str">
            <v>Repintura de quadra sobre demarcação existente conforme o item 17.040.0021</v>
          </cell>
          <cell r="C9793" t="str">
            <v>m²</v>
          </cell>
        </row>
        <row r="9794">
          <cell r="A9794" t="str">
            <v>17.040.0024-0</v>
          </cell>
          <cell r="B9794" t="str">
            <v>Pintura de piso cimentado liso com tinta 100% acrílica, inclusive lixamento, limpeza e três demãos de acabamento aplicadas a rolo de lã, diluição em água a 20%</v>
          </cell>
          <cell r="C9794" t="str">
            <v>m²</v>
          </cell>
        </row>
        <row r="9795">
          <cell r="A9795" t="str">
            <v>17.040.0030-0</v>
          </cell>
          <cell r="B9795" t="str">
            <v>Pintura, sobre concreto ou asfalto, com tinta acrílica tipo rugosa com adição de quartzo, em duas demãos</v>
          </cell>
          <cell r="C9795" t="str">
            <v>m²</v>
          </cell>
        </row>
        <row r="9796">
          <cell r="A9796" t="str">
            <v>17.040.0050-0</v>
          </cell>
          <cell r="B9796" t="str">
            <v>Pintura de sinalização para extintores de incêndio, em quadrados vermelhos e bordas amarelas, conforme projeto EMOP 2547 (Hidráulica / Sanitária / Incêndio)</v>
          </cell>
          <cell r="C9796" t="str">
            <v>un</v>
          </cell>
        </row>
        <row r="9797">
          <cell r="A9797" t="str">
            <v>18.002.0000-0</v>
          </cell>
          <cell r="B9797" t="str">
            <v>Nota: Os acessórios de fixação citados nos itens de louças sanitárias, referem-se aos parafusos, buchas, arruelas, etc - Índice geral para fornecimento de aparelhos de louça com metais</v>
          </cell>
          <cell r="C9797" t="str">
            <v>un</v>
          </cell>
        </row>
        <row r="9798">
          <cell r="A9798" t="str">
            <v>18.002.0010-0</v>
          </cell>
          <cell r="B9798" t="str">
            <v>Lavatório de louça branca tipo popular, sem ladrão, com medidas em torno de 47 x 35cm, inclusive acessórios de fixação. Ferragens em metal cromado: sifão 1680 de 1” x 1.1/4”, torneira de pressão 1193 de 1/2” e válvula de escoamento 1600. Rabicho em PVC. FORNECIMENTO</v>
          </cell>
          <cell r="C9798" t="str">
            <v>un</v>
          </cell>
        </row>
        <row r="9799">
          <cell r="A9799" t="str">
            <v>18.002.0012-A</v>
          </cell>
          <cell r="B9799" t="str">
            <v xml:space="preserve">Lavatório de louça branca tipo médio luxor, com ladrão e válvula de escoamento 1603, com medidas em torno de 47 x 35cm, inclusive acessórios de fixação. Ferragens em metal cromado: sifão 1680 de 1” x 1.1/4”, torneira de pressão 1193 de 1/2” e válvula de escoamento 1600. Rabicho em PVC. FORNECIMENTO </v>
          </cell>
          <cell r="C9799" t="str">
            <v>un</v>
          </cell>
        </row>
        <row r="9800">
          <cell r="A9800" t="str">
            <v>18.002.0013-0</v>
          </cell>
          <cell r="B9800" t="str">
            <v>Lavatório de louça branca, com coluna suspensa, para pessoas com necessidades específicas, com medidas em torno de 45,5 x 35,5cm, exclusive sifão, válvula de escoamento, rabicho e torneira. FORNECIMENTO</v>
          </cell>
          <cell r="C9800" t="str">
            <v>un</v>
          </cell>
        </row>
        <row r="9801">
          <cell r="A9801" t="str">
            <v>18.002.0014-0</v>
          </cell>
          <cell r="B9801" t="str">
            <v xml:space="preserve">Lavatório de louça branca, com coluna suspensa, para pessoas com necessidades específicas, com medidas em torno de 45,5 x 35,5cm, inclusive sifão em PVC flexível, válvula de escoamento cromada, rabicho em PVC e torneira de fechamento automático. FORNECIMENTO </v>
          </cell>
          <cell r="C9801" t="str">
            <v>un</v>
          </cell>
        </row>
        <row r="9802">
          <cell r="A9802" t="str">
            <v>18.007.0090-0</v>
          </cell>
          <cell r="B9802" t="str">
            <v>Chuveiro com desviador e ducha manual, para pessoas com necessidades específicas,  FORNECIMENTO</v>
          </cell>
          <cell r="C9802" t="str">
            <v>un</v>
          </cell>
        </row>
        <row r="9803">
          <cell r="A9803" t="str">
            <v>18.002.0015-0</v>
          </cell>
          <cell r="B9803" t="str">
            <v>Lavatório de louça branca tipo médio luxo, com ladrão e medidas em torno de 55 x 45cm, com coluna, inclusive acessórios de fixação. Ferragens em metal cromado: sifão 1680 de 1” x 1.1/4”, aparelho misturador 1875/C45 com arejador, válvula de escoamento 1603. Rabicho em PVC. FORNECIMENTO</v>
          </cell>
          <cell r="C9803" t="str">
            <v>un</v>
          </cell>
        </row>
        <row r="9804">
          <cell r="A9804" t="str">
            <v>18.002.0016-0</v>
          </cell>
          <cell r="B9804" t="str">
            <v>Idem item 18.002.0015, com rabicho cromado de 1/2”</v>
          </cell>
          <cell r="C9804" t="str">
            <v>un</v>
          </cell>
        </row>
        <row r="9805">
          <cell r="A9805" t="str">
            <v>18.002.0019-0</v>
          </cell>
          <cell r="B9805" t="str">
            <v>Lavatório de louça branca tipo popular, sem ladrão, com medidas em torno de 42 x 30cm, inclusive acessórios de fixação. Torneira de pressão 1193 de 1/2” em metal cromado e válvula de escoamento, sifão e rabicho em PVC. FORNECIMENTO</v>
          </cell>
          <cell r="C9805" t="str">
            <v>un</v>
          </cell>
        </row>
        <row r="9806">
          <cell r="A9806" t="str">
            <v>18.002.0022-0</v>
          </cell>
          <cell r="B9806" t="str">
            <v>Lavatório de louça branca de sobrepor, tipo médio luxo, sem ladrão, com medidas em torno de 53 x 43cm.  Ferragens em metal cromado:  sifão 1680 1” x 1.1/4”, torneira de pressão 1193 de 1/2” e válvula de escoamento 1600. Rabicho em PVC. FORNECIMENTO</v>
          </cell>
          <cell r="C9806" t="str">
            <v>un</v>
          </cell>
        </row>
        <row r="9807">
          <cell r="A9807" t="str">
            <v>18.002.0023-0</v>
          </cell>
          <cell r="B9807" t="str">
            <v>Idem item 18.002.0022, sendo o lavatório com ladrão e válvula de escoamento 1603</v>
          </cell>
          <cell r="C9807" t="str">
            <v>un</v>
          </cell>
        </row>
        <row r="9808">
          <cell r="A9808" t="str">
            <v>18.002.0026-0</v>
          </cell>
          <cell r="B9808" t="str">
            <v>Lavatório de louça branca de embutir (cuba), tipo médio luxo, sem ladrão, com medidas em torno de 52 x 39cm. Ferragens em metal cromado: sifão 1680 1” x 1.1/4”, torneira de pressão 1193 de 1/2” e válvula de escoamento 1600. Rabicho em PVC. FORNECIMENTO</v>
          </cell>
          <cell r="C9808" t="str">
            <v>un</v>
          </cell>
        </row>
        <row r="9809">
          <cell r="A9809" t="str">
            <v>18.002.0027-0</v>
          </cell>
          <cell r="B9809" t="str">
            <v>Idem item 18.002.0026, sendo o lavatório com ladrão e válvula de escoamento 1603</v>
          </cell>
          <cell r="C9809" t="str">
            <v>un</v>
          </cell>
        </row>
        <row r="9810">
          <cell r="A9810" t="str">
            <v>18.002.0028-0</v>
          </cell>
          <cell r="B9810" t="str">
            <v>Cuba de louça branca, de sobrepor, oval, exclusive rabicho, sifão e torneira. FORNECIMENTO</v>
          </cell>
          <cell r="C9810" t="str">
            <v>un</v>
          </cell>
        </row>
        <row r="9811">
          <cell r="A9811" t="str">
            <v>18.002.0029-A</v>
          </cell>
          <cell r="B9811" t="str">
            <v>Cuba de louça branca, de sobrepor, oval, inclusive rabicho, sifão em metal cromado e torneira de pressao. FORNECIMENTO</v>
          </cell>
          <cell r="C9811" t="str">
            <v>un</v>
          </cell>
        </row>
        <row r="9812">
          <cell r="A9812" t="str">
            <v>18.002.0030-0</v>
          </cell>
          <cell r="B9812" t="str">
            <v>Tanque de louça branca, com coluna e medidas em torno de 56 x 48cm,inclusive acessórios de fixação. Ferragens em metal cromado: torneira de pressão 1158 de 1/2”, válvula de escoamento 1605 e sifão 1680 de 1.1/4” x 1.1/2”. FORNECIMENTO</v>
          </cell>
          <cell r="C9812" t="str">
            <v>un</v>
          </cell>
        </row>
        <row r="9813">
          <cell r="A9813" t="str">
            <v>18.002.0031-0</v>
          </cell>
          <cell r="B9813" t="str">
            <v>Tanque de louça branca, com coluna e medidas em torno de 60 x 56cm,inclusive acessórios de fixação.  Ferragens em metal cromado: torneira de pressão 1158 de 1/2”, válvula de escoamento 1606 e sifão 1680 de 1.1/2” x 1.1/2”. FORNECIMENTO</v>
          </cell>
          <cell r="C9813" t="str">
            <v>un</v>
          </cell>
        </row>
        <row r="9814">
          <cell r="A9814" t="str">
            <v>18.002.0040-0</v>
          </cell>
          <cell r="B9814" t="str">
            <v>Bacia turca de louça branca com sifão integrado e medidas em torno de 59 x 44cm, inclusive tubo de ligação.  FORNECIMENTO</v>
          </cell>
          <cell r="C9814" t="str">
            <v>un</v>
          </cell>
        </row>
        <row r="9815">
          <cell r="A9815" t="str">
            <v>18.002.0055-0</v>
          </cell>
          <cell r="B9815" t="str">
            <v>Mictório de louça branca com sifão integrado e medidas em torno de 33 x 28 x 53cm. Ferragens em metal cromado: registro de pressão 1416 de 1/2” e tubo de ligação de 1/2”. FORNECIMENTO</v>
          </cell>
          <cell r="C9815" t="str">
            <v>un</v>
          </cell>
        </row>
        <row r="9816">
          <cell r="A9816" t="str">
            <v>18.002.0065-0</v>
          </cell>
          <cell r="B9816" t="str">
            <v>Vaso sanitário de louça branca, tipo popular, com caixa acoplada e medidas em torno de 35 x 65 x 35cm, inclusive assento plástico tipo popular, bolsa de ligação, rabicho em PVC e acessórios de fixação. FORNECIMENTO</v>
          </cell>
          <cell r="C9816" t="str">
            <v>un</v>
          </cell>
        </row>
        <row r="9817">
          <cell r="A9817" t="str">
            <v>18.002.0070-A</v>
          </cell>
          <cell r="B9817" t="str">
            <v>Vaso sanitário de louça branca, tipo médio luxo, com caixa acoplada, inclusive rabicho cromado de 40cm, com saída de 1/2", bolsa de ligação e acessórios de fixação. FORNECIMENTO</v>
          </cell>
          <cell r="C9817" t="str">
            <v>un</v>
          </cell>
        </row>
        <row r="9818">
          <cell r="A9818" t="str">
            <v>18.002.0080-0</v>
          </cell>
          <cell r="B9818" t="str">
            <v>Vaso sanitário de louça branca, convencional, tipo popular, com medidas em torno de 37 x 47 x 38cm, inclusive assento plástico tipo popular, caixa de descarga plástica externa completa, tubo de descarga longo, bolsa de ligação e acessórios de fixação. FORNECIMENTO</v>
          </cell>
          <cell r="C9818" t="str">
            <v>un</v>
          </cell>
        </row>
        <row r="9819">
          <cell r="A9819" t="str">
            <v>18.002.0085-0</v>
          </cell>
          <cell r="B9819" t="str">
            <v>Vaso sanitário de louça branca, convencional, tipo médio luxo, com medidas em torno de 37 x 47 x 38cm, inclusive assento plástico tipo médio luxo, bolsa de ligação, válvula de descarga de 1.1/2” com registro integrado, sistema hidromecânico (isenta de golpe de ariete) com corpo em latão, canopla e botão em metal cromado, tubo de ligação e acessórios de fixação. FORNECIMENTO</v>
          </cell>
          <cell r="C9819" t="str">
            <v>un</v>
          </cell>
        </row>
        <row r="9820">
          <cell r="A9820" t="str">
            <v>18.002.0090-A</v>
          </cell>
          <cell r="B9820" t="str">
            <v>Vaso sanitário de louça branca, para pessoas com necessidades específicas, inclusive assento especial, bolsa de ligação e acessórios de fixação. FORNECIMENTO</v>
          </cell>
          <cell r="C9820" t="str">
            <v>un</v>
          </cell>
        </row>
        <row r="9821">
          <cell r="A9821" t="str">
            <v>18.003.0000-0</v>
          </cell>
          <cell r="B9821" t="str">
            <v>Obs.:Para Caixas de Descarga, vide família 18.019 - Índice geral para fornecimento de válvula de descarga</v>
          </cell>
          <cell r="C9821" t="str">
            <v>un</v>
          </cell>
        </row>
        <row r="9822">
          <cell r="A9822" t="str">
            <v>18.003.0003-0</v>
          </cell>
          <cell r="B9822" t="str">
            <v>Válvula de descarga de 1.1/2”, registro integrado, sistema hidromecânico (isenta de golpe de aríete), corpo em latão, canopla e botão em metal cromado, de embutir. FORNECIMENTO</v>
          </cell>
          <cell r="C9822" t="str">
            <v>un</v>
          </cell>
        </row>
        <row r="9823">
          <cell r="A9823" t="str">
            <v>18.003.0005-0</v>
          </cell>
          <cell r="B9823" t="str">
            <v>Idem item 18.003.0003, sendo a válvula de descarga de 1.1/4”</v>
          </cell>
          <cell r="C9823" t="str">
            <v>un</v>
          </cell>
        </row>
        <row r="9824">
          <cell r="A9824" t="str">
            <v>18.003.0007-0</v>
          </cell>
          <cell r="B9824" t="str">
            <v>Válvula de descarga externa, acionamento por alavanca, com regulagem de tempo de descarga e vazão, bitola de 1.1/4”, para pressão de serviço entre 2 a 40mca. FORNECIMENTO</v>
          </cell>
          <cell r="C9824" t="str">
            <v>un</v>
          </cell>
        </row>
        <row r="9825">
          <cell r="A9825" t="str">
            <v>18.003.0015-0</v>
          </cell>
          <cell r="B9825" t="str">
            <v xml:space="preserve">Válvula de fechamento automático, para mictório, acabamento cromado. FORNECIMENTO </v>
          </cell>
          <cell r="C9825" t="str">
            <v>un</v>
          </cell>
        </row>
        <row r="9826">
          <cell r="A9826" t="str">
            <v>18.003.0020-0</v>
          </cell>
          <cell r="B9826" t="str">
            <v>Idem item 18.003.0015, sendo para chuveiro de água fria ou pré-misturada</v>
          </cell>
          <cell r="C9826" t="str">
            <v>un</v>
          </cell>
        </row>
        <row r="9827">
          <cell r="A9827" t="str">
            <v>18.004.0001-0</v>
          </cell>
          <cell r="B9827" t="str">
            <v>Bacia turca, em poliéster reforçado, com fibra de vidro, piso anti-derrapante, com medidas em torno de 51 x 71cm, com entrada de 40mm, e saída de 4”, na cor branca. FORNECIMENTO</v>
          </cell>
          <cell r="C9827" t="str">
            <v>un</v>
          </cell>
        </row>
        <row r="9828">
          <cell r="A9828" t="str">
            <v>18.004.0005-0</v>
          </cell>
          <cell r="B9828" t="str">
            <v>Idem item 18.004.0001, sendo bacia turca sifonada</v>
          </cell>
          <cell r="C9828" t="str">
            <v>un</v>
          </cell>
        </row>
        <row r="9829">
          <cell r="A9829" t="str">
            <v>18.005.0000-0</v>
          </cell>
          <cell r="B9829" t="str">
            <v>Índice geral para fornecimento de aparelhos de plástico</v>
          </cell>
          <cell r="C9829" t="str">
            <v>un</v>
          </cell>
        </row>
        <row r="9830">
          <cell r="A9830" t="str">
            <v>18.005.0010-0</v>
          </cell>
          <cell r="B9830" t="str">
            <v>Saboneteira em plástico ABS, para sabonete líquido. FORNECIMENTO e COLOCAÇÃO</v>
          </cell>
          <cell r="C9830" t="str">
            <v>un</v>
          </cell>
        </row>
        <row r="9831">
          <cell r="A9831" t="str">
            <v>18.005.0012-0</v>
          </cell>
          <cell r="B9831" t="str">
            <v>Porta-toalha de papel em plástico ABS. FORNECIMENTO e COLOCAÇÃO</v>
          </cell>
          <cell r="C9831" t="str">
            <v>un</v>
          </cell>
        </row>
        <row r="9832">
          <cell r="A9832" t="str">
            <v>18.005.0013-0</v>
          </cell>
          <cell r="B9832" t="str">
            <v>Porta papel higiênico em plástico ABS. FORNECIMENTO e COLOCAÇÃO</v>
          </cell>
          <cell r="C9832" t="str">
            <v>un</v>
          </cell>
        </row>
        <row r="9833">
          <cell r="A9833" t="str">
            <v>18.005.0015-A</v>
          </cell>
          <cell r="B9833" t="str">
            <v>Assento sanitário de plástico, tipo médio luxo. FORNECIMENTO e COLOCAÇÃO</v>
          </cell>
          <cell r="C9833" t="str">
            <v>un</v>
          </cell>
        </row>
        <row r="9834">
          <cell r="A9834" t="str">
            <v>18.005.0018-0</v>
          </cell>
          <cell r="B9834" t="str">
            <v>Idem item 18.005.0015, sendo tipo popular</v>
          </cell>
          <cell r="C9834" t="str">
            <v>un</v>
          </cell>
        </row>
        <row r="9835">
          <cell r="A9835" t="str">
            <v>18.005.0027-A</v>
          </cell>
          <cell r="B9835" t="str">
            <v>Assento sanitário de plástico, para vaso infantil. FORNECIMENTO e COLOCAÇÃO</v>
          </cell>
          <cell r="C9835" t="str">
            <v>un</v>
          </cell>
        </row>
        <row r="9836">
          <cell r="A9836" t="str">
            <v>18.005.0030-A</v>
          </cell>
          <cell r="B9836" t="str">
            <v>Assento especial para vaso sanitário para pessoas com necessidades específicas. FORNECIMENTO e COLOCAÇÃO</v>
          </cell>
          <cell r="C9836" t="str">
            <v>un</v>
          </cell>
        </row>
        <row r="9837">
          <cell r="A9837" t="str">
            <v>18.005.0035-0</v>
          </cell>
          <cell r="B9837" t="str">
            <v>Armário de banheiro em plástico, luxo, branco, de embutir, com espelho.  FORNECIMENTO e COLOCAÇÃO</v>
          </cell>
          <cell r="C9837" t="str">
            <v>un</v>
          </cell>
        </row>
        <row r="9838">
          <cell r="A9838" t="str">
            <v>18.005.0040-0</v>
          </cell>
          <cell r="B9838" t="str">
            <v>Tanque em PVC para esterilização de mamadeiras, medindo 1,20 x 0,60 x 0,40m. FORNECIMENTO e COLOCAÇÃO</v>
          </cell>
          <cell r="C9838" t="str">
            <v>un</v>
          </cell>
        </row>
        <row r="9839">
          <cell r="A9839" t="str">
            <v>18.006.0000-0</v>
          </cell>
          <cell r="B9839" t="str">
            <v>Índice geral para fornecimento de aparelhos de louça</v>
          </cell>
          <cell r="C9839" t="str">
            <v>un</v>
          </cell>
        </row>
        <row r="9840">
          <cell r="A9840" t="str">
            <v>18.006.0005-0</v>
          </cell>
          <cell r="B9840" t="str">
            <v>Lavatório de louça branca, tipo popular, sem ladrão, com medidas em torno de 47 x 35cm, inclusive acessórios de fixação. FORNECIMENTO</v>
          </cell>
          <cell r="C9840" t="str">
            <v>un</v>
          </cell>
        </row>
        <row r="9841">
          <cell r="A9841" t="str">
            <v>18.006.0007-0</v>
          </cell>
          <cell r="B9841" t="str">
            <v>Lavatório de louça branca, tipo médio luxo, com ladrão e medidas em torno de 47 x 35cm, inclusive acessórios de fixação. FORNECIMENTO</v>
          </cell>
          <cell r="C9841" t="str">
            <v>un</v>
          </cell>
        </row>
        <row r="9842">
          <cell r="A9842" t="str">
            <v>18.006.0009-A</v>
          </cell>
          <cell r="B9842" t="str">
            <v>Lavatório de louça branca, tipo médio luxo, com ladrão e medidas em torno de 55 x 45cm, inclusive acessórios de fixação. FORNECIMENTO</v>
          </cell>
          <cell r="C9842" t="str">
            <v>un</v>
          </cell>
        </row>
        <row r="9843">
          <cell r="A9843" t="str">
            <v>18.006.0014-0</v>
          </cell>
          <cell r="B9843" t="str">
            <v>Lavatório de louça branca, tipo popular, sem ladrão, com medidas em torno de 40 x 30cm, inclusive acessórios de fixação. FORNECIMENTO</v>
          </cell>
          <cell r="C9843" t="str">
            <v>un</v>
          </cell>
        </row>
        <row r="9844">
          <cell r="A9844" t="str">
            <v>18.006.0017-0</v>
          </cell>
          <cell r="B9844" t="str">
            <v>Vaso sanitário de louça branca, convencional, tipo popular, com medidas em torno de 37 x 47 x 38cm, inclusive acessórios de fixação. FORNECIMENTO</v>
          </cell>
          <cell r="C9844" t="str">
            <v>un</v>
          </cell>
        </row>
        <row r="9845">
          <cell r="A9845" t="str">
            <v>18.006.0020-A</v>
          </cell>
          <cell r="B9845" t="str">
            <v>Vaso sanitário de louça branca, infantil, inclusive acessórios de fixação. FORNECIMENTO</v>
          </cell>
          <cell r="C9845" t="str">
            <v>un</v>
          </cell>
        </row>
        <row r="9846">
          <cell r="A9846" t="str">
            <v>18.006.0023-0</v>
          </cell>
          <cell r="B9846" t="str">
            <v>Lavatório de sobrepor de louça branca, tipo médio luxo, sem ladrão, com medidas em torno de 53 x 43cm. FORNECIMENTO</v>
          </cell>
          <cell r="C9846" t="str">
            <v>un</v>
          </cell>
        </row>
        <row r="9847">
          <cell r="A9847" t="str">
            <v>18.006.0024-0</v>
          </cell>
          <cell r="B9847" t="str">
            <v>Idem item 18.006.0023, sendo o lavatório com ladrão</v>
          </cell>
          <cell r="C9847" t="str">
            <v>un</v>
          </cell>
        </row>
        <row r="9848">
          <cell r="A9848" t="str">
            <v>18.006.0025-0</v>
          </cell>
          <cell r="B9848" t="str">
            <v>Lavatório de louça branca, de embutir (cuba), tipo médio luxo, sem ladrão, com medidas em torno de 52 x 39cm. FORNECIMENTO</v>
          </cell>
          <cell r="C9848" t="str">
            <v>un</v>
          </cell>
        </row>
        <row r="9849">
          <cell r="A9849" t="str">
            <v>18.006.0026-0</v>
          </cell>
          <cell r="B9849" t="str">
            <v>Idem item 18.006.0025, sendo lavatório com ladrão</v>
          </cell>
          <cell r="C9849" t="str">
            <v>un</v>
          </cell>
        </row>
        <row r="9850">
          <cell r="A9850" t="str">
            <v>18.006.0028-0</v>
          </cell>
          <cell r="B9850" t="str">
            <v>Tanque de louça branca, com coluna e medidas em torno de 56 x 48cm, inclusive acessórios de fixação. FORNECIMENTO</v>
          </cell>
          <cell r="C9850" t="str">
            <v>un</v>
          </cell>
        </row>
        <row r="9851">
          <cell r="A9851" t="str">
            <v>18.006.0033-0</v>
          </cell>
          <cell r="B9851" t="str">
            <v>Idem item 18.006.0028, sendo tanque com medidas em torno de 60 x 56cm</v>
          </cell>
          <cell r="C9851" t="str">
            <v>un</v>
          </cell>
        </row>
        <row r="9852">
          <cell r="A9852" t="str">
            <v>18.006.0037-A</v>
          </cell>
          <cell r="B9852" t="str">
            <v>Mictório de louça branca, com sifão integrado e medidas em torno de 33 x 28 x 53cm, inclusive acessórios de fixação. FORNECIMENTO</v>
          </cell>
          <cell r="C9852" t="str">
            <v>un</v>
          </cell>
        </row>
        <row r="9853">
          <cell r="A9853" t="str">
            <v>18.006.0040-0</v>
          </cell>
          <cell r="B9853" t="str">
            <v>Saboneteira, de sobrepor, em metal cromado. FORNECIMENTO e COLOCAÇÃO</v>
          </cell>
          <cell r="C9853" t="str">
            <v>un</v>
          </cell>
        </row>
        <row r="9854">
          <cell r="A9854" t="str">
            <v>18.006.0043-0</v>
          </cell>
          <cell r="B9854" t="str">
            <v>Saboneteira de parede com base metálica e cúpula de vidro giratória, para sabonete líquido. FORNECIMENTO e COLOCAÇÃO</v>
          </cell>
          <cell r="C9854" t="str">
            <v>un</v>
          </cell>
        </row>
        <row r="9855">
          <cell r="A9855" t="str">
            <v>18.006.0050-0</v>
          </cell>
          <cell r="B9855" t="str">
            <v>Papeleira, sem protetor, de sobrepor, em metal cromado. FORNECIMENTO e COLOCAÇÃO</v>
          </cell>
          <cell r="C9855" t="str">
            <v>un</v>
          </cell>
        </row>
        <row r="9856">
          <cell r="A9856" t="str">
            <v>18.006.0052-0</v>
          </cell>
          <cell r="B9856" t="str">
            <v>Cabide duplo, de sobrepor, em metal cromado. FORNECIMENTO e COLOCAÇÃO</v>
          </cell>
          <cell r="C9856" t="str">
            <v>un</v>
          </cell>
        </row>
        <row r="9857">
          <cell r="A9857" t="str">
            <v>18.006.0054-0</v>
          </cell>
          <cell r="B9857" t="str">
            <v>Cabide simples, de sobrepor, em metal cromado. FORNECIMENTO e COLOCAÇÃO</v>
          </cell>
          <cell r="C9857" t="str">
            <v>un</v>
          </cell>
        </row>
        <row r="9858">
          <cell r="A9858" t="str">
            <v>18.006.0056-0</v>
          </cell>
          <cell r="B9858" t="str">
            <v>Porta toalha reto, em metal cromado (50cm). FORNECIMENTO e COLOCAÇÃO</v>
          </cell>
          <cell r="C9858" t="str">
            <v>un</v>
          </cell>
        </row>
        <row r="9859">
          <cell r="A9859" t="str">
            <v>18.007.0000-0</v>
          </cell>
          <cell r="B9859" t="str">
            <v>Índice geral para fornecimento de chuveiros diversos</v>
          </cell>
          <cell r="C9859" t="str">
            <v>un</v>
          </cell>
        </row>
        <row r="9860">
          <cell r="A9860" t="str">
            <v>18.007.0039-0</v>
          </cell>
          <cell r="B9860" t="str">
            <v>Chuveiro estampado, articulado, com braço de 1/2”. FORNECIMENTO</v>
          </cell>
          <cell r="C9860" t="str">
            <v>un</v>
          </cell>
        </row>
        <row r="9861">
          <cell r="A9861" t="str">
            <v>18.007.0041-0</v>
          </cell>
          <cell r="B9861" t="str">
            <v>Idem item 18.006.0039, sendo o chuveiro tipo luxo</v>
          </cell>
          <cell r="C9861" t="str">
            <v>un</v>
          </cell>
        </row>
        <row r="9862">
          <cell r="A9862" t="str">
            <v>18.007.0042-0</v>
          </cell>
          <cell r="B9862" t="str">
            <v>Braço cromado de 1/2”, para chuveiro elétrico. FORNECIMENTO</v>
          </cell>
          <cell r="C9862" t="str">
            <v>un</v>
          </cell>
        </row>
        <row r="9863">
          <cell r="A9863" t="str">
            <v>18.007.0043-0</v>
          </cell>
          <cell r="B9863" t="str">
            <v>Chuveiro plástico, branco, inclusive braço. FORNECIMENTO</v>
          </cell>
          <cell r="C9863" t="str">
            <v>un</v>
          </cell>
        </row>
        <row r="9864">
          <cell r="A9864" t="str">
            <v>18.007.0045-A</v>
          </cell>
          <cell r="B9864" t="str">
            <v>Chuveiro elétrico, em metal cromado, de 110/220V. FORNECIMENTO</v>
          </cell>
          <cell r="C9864" t="str">
            <v>un</v>
          </cell>
        </row>
        <row r="9865">
          <cell r="A9865" t="str">
            <v>18.007.0049-0</v>
          </cell>
          <cell r="B9865" t="str">
            <v>Idem item 18.007.0045, sendo o chuveiro em plástico</v>
          </cell>
          <cell r="C9865" t="str">
            <v>un</v>
          </cell>
        </row>
        <row r="9866">
          <cell r="A9866" t="str">
            <v>18.007.0051-A</v>
          </cell>
          <cell r="B9866" t="str">
            <v>Duchinha manual, com registro de pressão 1/2” cromado, rabicho cromado, suporte branco, pistola branca, buchas e parafusos para fixação. FORNECIMENTO</v>
          </cell>
          <cell r="C9866" t="str">
            <v>un</v>
          </cell>
        </row>
        <row r="9867">
          <cell r="A9867" t="str">
            <v>18.007.0060-0</v>
          </cell>
          <cell r="B9867" t="str">
            <v>Chuveiro estampado, articulado, com braço de 1/2” e 1 registro de pressão 1416, de 1/2”, com canopla e volante em metal cromado. FORNECIMENTO</v>
          </cell>
          <cell r="C9867" t="str">
            <v>un</v>
          </cell>
        </row>
        <row r="9868">
          <cell r="A9868" t="str">
            <v>18.007.0065-0</v>
          </cell>
          <cell r="B9868" t="str">
            <v>Chuveiro de luxo, articulado, com braço de 1/2” e 2 registros de pressão 1416, de 1/2”, com canopla e volante em metal cromado. FORNECIMENTO</v>
          </cell>
          <cell r="C9868" t="str">
            <v>un</v>
          </cell>
        </row>
        <row r="9869">
          <cell r="A9869" t="str">
            <v>18.007.0070-0</v>
          </cell>
          <cell r="B9869" t="str">
            <v>Chuveiro de plástico, branco, com braço de 1/2” e 1 registro de pressão 1416, de 1/2”, com canopla e volante em metal cromado. FORNECIMENTO</v>
          </cell>
          <cell r="C9869" t="str">
            <v>un</v>
          </cell>
        </row>
        <row r="9870">
          <cell r="A9870" t="str">
            <v>18.007.0075-0</v>
          </cell>
          <cell r="B9870" t="str">
            <v>Chuveiro elétrico, em metal cromado, em 110/220V, com braço cromado de 1/2” e 1 registro de pressão 1416 de 3/4”, com canopla e volante em metal cromado.  FORNECIMENTO</v>
          </cell>
          <cell r="C9870" t="str">
            <v>un</v>
          </cell>
        </row>
        <row r="9871">
          <cell r="A9871" t="str">
            <v>18.007.0080-0</v>
          </cell>
          <cell r="B9871" t="str">
            <v>Idem item 18.007.0075, sendo o chuveiro em plástico</v>
          </cell>
          <cell r="C9871" t="str">
            <v>un</v>
          </cell>
        </row>
        <row r="9872">
          <cell r="A9872" t="str">
            <v>18.008.0000-0</v>
          </cell>
          <cell r="B9872" t="str">
            <v>Índice geral para fornecimento de torneiras de plástico</v>
          </cell>
          <cell r="C9872" t="str">
            <v>un</v>
          </cell>
        </row>
        <row r="9873">
          <cell r="A9873" t="str">
            <v>18.008.0005-0</v>
          </cell>
          <cell r="B9873" t="str">
            <v>Torneira de plástico para lavatório, de 1/2”. FORNECIMENTO</v>
          </cell>
          <cell r="C9873" t="str">
            <v>un</v>
          </cell>
        </row>
        <row r="9874">
          <cell r="A9874" t="str">
            <v>18.008.0007-0</v>
          </cell>
          <cell r="B9874" t="str">
            <v>Torneira de plástico para pia, de 1/2”. FORNECIMENTO</v>
          </cell>
          <cell r="C9874" t="str">
            <v>un</v>
          </cell>
        </row>
        <row r="9875">
          <cell r="A9875" t="str">
            <v>18.009.0000-0</v>
          </cell>
          <cell r="B9875" t="str">
            <v>Índice geral para fornecimento de torneiras</v>
          </cell>
          <cell r="C9875" t="str">
            <v>un</v>
          </cell>
        </row>
        <row r="9876">
          <cell r="A9876" t="str">
            <v>18.009.0058-0</v>
          </cell>
          <cell r="B9876" t="str">
            <v>Torneira para pia ou tanque, 1158 de 1/2” x 18cm aproximadamente, em metal cromado. FORNECIMENTO</v>
          </cell>
          <cell r="C9876" t="str">
            <v>un</v>
          </cell>
        </row>
        <row r="9877">
          <cell r="A9877" t="str">
            <v>18.009.0060-0</v>
          </cell>
          <cell r="B9877" t="str">
            <v>Torneira para pia, com arejador, 1157 de 1/2” x 21cm aproximadamente, em metal cromado. FORNECIMENTO</v>
          </cell>
          <cell r="C9877" t="str">
            <v>un</v>
          </cell>
        </row>
        <row r="9878">
          <cell r="A9878" t="str">
            <v>18.009.0065-0</v>
          </cell>
          <cell r="B9878" t="str">
            <v>Torneira para pia, com arejador, tubo móvel, tipo parede, 1168 de 1/2” x 22cm aproximadamente, em metal cromado. FORNECIMENTO</v>
          </cell>
          <cell r="C9878" t="str">
            <v>un</v>
          </cell>
        </row>
        <row r="9879">
          <cell r="A9879" t="str">
            <v>18.009.0066-0</v>
          </cell>
          <cell r="B9879" t="str">
            <v>Torneira para pia, com arejador, tubo móvel, tipo banca, 1167 de 1/2” x 17cm aproximadamente, em metal cromado. FORNECIMENTO</v>
          </cell>
          <cell r="C9879" t="str">
            <v>un</v>
          </cell>
        </row>
        <row r="9880">
          <cell r="A9880" t="str">
            <v>18.009.0070-0</v>
          </cell>
          <cell r="B9880" t="str">
            <v>Torneira hospitalar, acionada por alavanca, tipo parede, de 1/2” x 28cm aproximadamente, em metal cromado. FORNECIMENTO</v>
          </cell>
          <cell r="C9880" t="str">
            <v>un</v>
          </cell>
        </row>
        <row r="9881">
          <cell r="A9881" t="str">
            <v>18.009.0073-0</v>
          </cell>
          <cell r="B9881" t="str">
            <v>Torneira para cozinha, com misturador, tipo parede, 1258 de 1/2” x 25cm aproximadamente, em metal cromado. FORNECIMENTO</v>
          </cell>
          <cell r="C9881" t="str">
            <v>un</v>
          </cell>
        </row>
        <row r="9882">
          <cell r="A9882" t="str">
            <v>18.009.0074-A</v>
          </cell>
          <cell r="B9882" t="str">
            <v>Torneira para pia, com misturador, arejador, tubo móvel, tipo banca, 1256 de 1/2” x 17cm aproximadamente, em metal cromado. FORNECIMENTO</v>
          </cell>
          <cell r="C9882" t="str">
            <v>un</v>
          </cell>
        </row>
        <row r="9883">
          <cell r="A9883" t="str">
            <v>18.009.0076-0</v>
          </cell>
          <cell r="B9883" t="str">
            <v>Torneira para lavatório, 1193 de 1/2” x 9cm aproximadamente, em metal cromado. FORNECIMENTO</v>
          </cell>
          <cell r="C9883" t="str">
            <v>un</v>
          </cell>
        </row>
        <row r="9884">
          <cell r="A9884" t="str">
            <v>18.009.0078-0</v>
          </cell>
          <cell r="B9884" t="str">
            <v>Torneira para jardim, de 3/4” x 10cm aproximadamente, em metal cromado. FORNECIMENTO</v>
          </cell>
          <cell r="C9884" t="str">
            <v>un</v>
          </cell>
        </row>
        <row r="9885">
          <cell r="A9885" t="str">
            <v>18.009.0079-0</v>
          </cell>
          <cell r="B9885" t="str">
            <v>Torneira para jardim, de 1/2” x 10cm aproximadamente, em metal cromado. FORNECIMENTO</v>
          </cell>
          <cell r="C9885" t="str">
            <v>un</v>
          </cell>
        </row>
        <row r="9886">
          <cell r="A9886" t="str">
            <v>18.009.0080-0</v>
          </cell>
          <cell r="B9886" t="str">
            <v>Aparelho para lavatório, com arejador, válvula de escoamento, 1875, em metal cromado. FORNECIMENTO</v>
          </cell>
          <cell r="C9886" t="str">
            <v>un</v>
          </cell>
        </row>
        <row r="9887">
          <cell r="A9887" t="str">
            <v>18.009.0086-0</v>
          </cell>
          <cell r="B9887" t="str">
            <v>Torneira para filtro, 1147 de 1/2” x 13cm aproximadamente, em metal cromado. FORNECIMENTO</v>
          </cell>
          <cell r="C9887" t="str">
            <v>un</v>
          </cell>
        </row>
        <row r="9888">
          <cell r="A9888" t="str">
            <v>18.009.0100-0</v>
          </cell>
          <cell r="B9888" t="str">
            <v>Torneira de fechamento automático, para lavatório, de parede, anti-vandalismo, de 50mm, acabamento cromado. FORNECIMENTO</v>
          </cell>
          <cell r="C9888" t="str">
            <v>un</v>
          </cell>
        </row>
        <row r="9889">
          <cell r="A9889" t="str">
            <v>18.009.0101-0</v>
          </cell>
          <cell r="B9889" t="str">
            <v>Idem item 18.009.0100, de 85mm</v>
          </cell>
          <cell r="C9889" t="str">
            <v>un</v>
          </cell>
        </row>
        <row r="9890">
          <cell r="A9890" t="str">
            <v>18.009.0102-0</v>
          </cell>
          <cell r="B9890" t="str">
            <v>Idem item 18.009.0100, de 135mm</v>
          </cell>
          <cell r="C9890" t="str">
            <v>un</v>
          </cell>
        </row>
        <row r="9891">
          <cell r="A9891" t="str">
            <v>18.009.0105-0</v>
          </cell>
          <cell r="B9891" t="str">
            <v>Torneira com acionamento hidromecânico, com leve pressão manual. FORNECIMENTO</v>
          </cell>
          <cell r="C9891" t="str">
            <v>un</v>
          </cell>
        </row>
        <row r="9892">
          <cell r="A9892" t="str">
            <v>18.009.0110-0</v>
          </cell>
          <cell r="B9892" t="str">
            <v>Torneira elétrica de PVC, 110/220V. FORNECIMENTO</v>
          </cell>
          <cell r="C9892" t="str">
            <v>un</v>
          </cell>
        </row>
        <row r="9893">
          <cell r="A9893" t="str">
            <v>18.009.0115-0</v>
          </cell>
          <cell r="B9893" t="str">
            <v>Torneira fotoelétrica. FORNECIMENTO</v>
          </cell>
          <cell r="C9893" t="str">
            <v>un</v>
          </cell>
        </row>
        <row r="9894">
          <cell r="A9894" t="str">
            <v>18.011.0000-0</v>
          </cell>
          <cell r="B9894" t="str">
            <v>Índice geral para fornecimento de torneira de bóia em plástico</v>
          </cell>
          <cell r="C9894" t="str">
            <v>un</v>
          </cell>
        </row>
        <row r="9895">
          <cell r="A9895" t="str">
            <v>18.011.0003-A</v>
          </cell>
          <cell r="B9895" t="str">
            <v>Torneira de bóia em plástico, para caixa d’agua, de 1/2”. FORNECIMENTO e COLOCAÇÃO</v>
          </cell>
          <cell r="C9895" t="str">
            <v>un</v>
          </cell>
        </row>
        <row r="9896">
          <cell r="A9896" t="str">
            <v>18.011.0005-A</v>
          </cell>
          <cell r="B9896" t="str">
            <v xml:space="preserve">Torneira de bóia em plástico, para caixa d’agua, de 3/4”. FORNECIMENTO e COLOCAÇÃO </v>
          </cell>
          <cell r="C9896" t="str">
            <v>un</v>
          </cell>
        </row>
        <row r="9897">
          <cell r="A9897" t="str">
            <v>18.012.0000-0</v>
          </cell>
          <cell r="B9897" t="str">
            <v>Índice geral para fornecimento de torneira de bóia em bronze</v>
          </cell>
          <cell r="C9897" t="str">
            <v>un</v>
          </cell>
        </row>
        <row r="9898">
          <cell r="A9898" t="str">
            <v>18.012.0090-0</v>
          </cell>
          <cell r="B9898" t="str">
            <v>Torneira de bóia, em bronze, de pressão, de 3/4”. FORNECIMENTO e COLOCAÇÃO</v>
          </cell>
          <cell r="C9898" t="str">
            <v>un</v>
          </cell>
        </row>
        <row r="9899">
          <cell r="A9899" t="str">
            <v>18.012.0093-0</v>
          </cell>
          <cell r="B9899" t="str">
            <v>Torneira de bóia, em bronze, de pressão, de 1”. FORNECIMENTO e COLOCAÇÃO</v>
          </cell>
          <cell r="C9899" t="str">
            <v>un</v>
          </cell>
        </row>
        <row r="9900">
          <cell r="A9900" t="str">
            <v>18.012.0096-0</v>
          </cell>
          <cell r="B9900" t="str">
            <v>Torneira de bóia, em bronze, de pressão, de 1.1/4”. FORNECIMENTO e COLOCAÇÃO</v>
          </cell>
          <cell r="C9900" t="str">
            <v>un</v>
          </cell>
        </row>
        <row r="9901">
          <cell r="A9901" t="str">
            <v>18.012.0100-0</v>
          </cell>
          <cell r="B9901" t="str">
            <v>Torneira de bóia, em bronze, de pressão, de 1.1/2”. FORNECIMENTO e COLOCAÇÃO</v>
          </cell>
          <cell r="C9901" t="str">
            <v>un</v>
          </cell>
        </row>
        <row r="9902">
          <cell r="A9902" t="str">
            <v>18.012.0102-0</v>
          </cell>
          <cell r="B9902" t="str">
            <v>Torneira de bóia, em bronze, de pressão, de  2”. FORNECIMENTO e COLOCAÇÃO</v>
          </cell>
          <cell r="C9902" t="str">
            <v>un</v>
          </cell>
        </row>
        <row r="9903">
          <cell r="A9903" t="str">
            <v>18.013.0000-0</v>
          </cell>
          <cell r="B9903" t="str">
            <v>Índice geral para fornecimento de aparelhos diversos (válvulas de escoamento, sifões, rabichos, etc)</v>
          </cell>
          <cell r="C9903" t="str">
            <v>un</v>
          </cell>
        </row>
        <row r="9904">
          <cell r="A9904" t="str">
            <v>18.013.0106-A</v>
          </cell>
          <cell r="B9904" t="str">
            <v>Válvula de escoamento tipo americana, para pia de cozinha, 1623 de 1.1/2”, em metal cromado. FORNECIMENTO</v>
          </cell>
          <cell r="C9904" t="str">
            <v>un</v>
          </cell>
        </row>
        <row r="9905">
          <cell r="A9905" t="str">
            <v>18.013.0108-0</v>
          </cell>
          <cell r="B9905" t="str">
            <v>Válvula de escoamento para lavatório, com ladrão, 1603 de 1”, em metal cromado. FORNECIMENTO</v>
          </cell>
          <cell r="C9905" t="str">
            <v>un</v>
          </cell>
        </row>
        <row r="9906">
          <cell r="A9906" t="str">
            <v>18.013.0109-0</v>
          </cell>
          <cell r="B9906" t="str">
            <v>Válvula de escoamento para lavatório, sem ladrão, 1600 de 1”, em metal cromado. FORNECIMENTO</v>
          </cell>
          <cell r="C9906" t="str">
            <v>un</v>
          </cell>
        </row>
        <row r="9907">
          <cell r="A9907" t="str">
            <v>18.013.0110-0</v>
          </cell>
          <cell r="B9907" t="str">
            <v>Válvula de escoamento para banheira, sem ladrão, 1604 de 1.1/4”, em metal cromado. FORNECIMENTO</v>
          </cell>
          <cell r="C9907" t="str">
            <v>un</v>
          </cell>
        </row>
        <row r="9908">
          <cell r="A9908" t="str">
            <v>18.013.0111-0</v>
          </cell>
          <cell r="B9908" t="str">
            <v>Válvula de escoamento para tanque, 1605 de 1.1/4”, em metal cromado. FORNECIMENTO</v>
          </cell>
          <cell r="C9908" t="str">
            <v>un</v>
          </cell>
        </row>
        <row r="9909">
          <cell r="A9909" t="str">
            <v>18.013.0112-0</v>
          </cell>
          <cell r="B9909" t="str">
            <v>Válvula de escoamento para tanque, 1606 de 1.1/2”, em metal cromado. FORNECIMENTO</v>
          </cell>
          <cell r="C9909" t="str">
            <v>un</v>
          </cell>
        </row>
        <row r="9910">
          <cell r="A9910" t="str">
            <v>18.013.0113-0</v>
          </cell>
          <cell r="B9910" t="str">
            <v>Válvula de escoamento para lavatório, em PVC. FORNECIMENTO</v>
          </cell>
          <cell r="C9910" t="str">
            <v>un</v>
          </cell>
        </row>
        <row r="9911">
          <cell r="A9911" t="str">
            <v>18.013.0115-0</v>
          </cell>
          <cell r="B9911" t="str">
            <v>Válvula de escoamento para pia, em PVC. FORNECIMENTO</v>
          </cell>
          <cell r="C9911" t="str">
            <v>un</v>
          </cell>
        </row>
        <row r="9912">
          <cell r="A9912" t="str">
            <v>18.013.0117-A</v>
          </cell>
          <cell r="B9912" t="str">
            <v>Sifão 1680, de 1.1/2” x 1.1/2”, em metal cromado. FORNECIMENTO</v>
          </cell>
          <cell r="C9912" t="str">
            <v>un</v>
          </cell>
        </row>
        <row r="9913">
          <cell r="A9913" t="str">
            <v>18.013.0118-0</v>
          </cell>
          <cell r="B9913" t="str">
            <v>Idem item 18.013.0117, sendo de 1.1/4” x 1.1/2”</v>
          </cell>
          <cell r="C9913" t="str">
            <v>un</v>
          </cell>
        </row>
        <row r="9914">
          <cell r="A9914" t="str">
            <v>18.013.0119-0</v>
          </cell>
          <cell r="B9914" t="str">
            <v>Idem item 18.013.0117, sendo de 1” x 1.1/2”</v>
          </cell>
          <cell r="C9914" t="str">
            <v>un</v>
          </cell>
        </row>
        <row r="9915">
          <cell r="A9915" t="str">
            <v>18.013.0121-0</v>
          </cell>
          <cell r="B9915" t="str">
            <v>Idem item 18.013.0117, sendo de 1” x 1.1/4”</v>
          </cell>
          <cell r="C9915" t="str">
            <v>un</v>
          </cell>
        </row>
        <row r="9916">
          <cell r="A9916" t="str">
            <v>18.013.0123-0</v>
          </cell>
          <cell r="B9916" t="str">
            <v>Sifão flexível para pia ou lavatório, em PVC. FORNECIMENTO</v>
          </cell>
          <cell r="C9916" t="str">
            <v>un</v>
          </cell>
        </row>
        <row r="9917">
          <cell r="A9917" t="str">
            <v>18.013.0124-0</v>
          </cell>
          <cell r="B9917" t="str">
            <v>Sifão rígido para pia ou lavatório, em PVC de 1”x40mm. FORNECIMENTO</v>
          </cell>
          <cell r="C9917" t="str">
            <v>un</v>
          </cell>
        </row>
        <row r="9918">
          <cell r="A9918" t="str">
            <v>18.013.0127-0</v>
          </cell>
          <cell r="B9918" t="str">
            <v>Sifão de PVC sanfonado universal. FORNECIMENTO</v>
          </cell>
          <cell r="C9918" t="str">
            <v>un</v>
          </cell>
        </row>
        <row r="9919">
          <cell r="A9919" t="str">
            <v>18.013.0128-0</v>
          </cell>
          <cell r="B9919" t="str">
            <v>Rabicho, em metal cromado, de 40cm, com saída de 1/2”. FORNECIMENTO</v>
          </cell>
          <cell r="C9919" t="str">
            <v>un</v>
          </cell>
        </row>
        <row r="9920">
          <cell r="A9920" t="str">
            <v>18.013.0130-0</v>
          </cell>
          <cell r="B9920" t="str">
            <v>Idem item 18.013.0128, sendo de 30cm</v>
          </cell>
          <cell r="C9920" t="str">
            <v>un</v>
          </cell>
        </row>
        <row r="9921">
          <cell r="A9921" t="str">
            <v>18.013.0133-0</v>
          </cell>
          <cell r="B9921" t="str">
            <v>Rabicho plástico, de 40cm, com saída de 1/2”. FORNECIMENTO</v>
          </cell>
          <cell r="C9921" t="str">
            <v>un</v>
          </cell>
        </row>
        <row r="9922">
          <cell r="A9922" t="str">
            <v>18.013.0136-0</v>
          </cell>
          <cell r="B9922" t="str">
            <v>Idem item 18.013.0133, sendo de 30cm</v>
          </cell>
          <cell r="C9922" t="str">
            <v>un</v>
          </cell>
        </row>
        <row r="9923">
          <cell r="A9923" t="str">
            <v>18.013.0140-0</v>
          </cell>
          <cell r="B9923" t="str">
            <v>Tubo de ligação para vaso sanitário, com anel expansor, em metal cromado. FORNECIMENTO</v>
          </cell>
          <cell r="C9923" t="str">
            <v>un</v>
          </cell>
        </row>
        <row r="9924">
          <cell r="A9924" t="str">
            <v>18.013.0143-0</v>
          </cell>
          <cell r="B9924" t="str">
            <v>Tubo de descarga tipo longo, de 1.1/2”, em PVC, para caixa de descarga externa. FORNECIMENTO</v>
          </cell>
          <cell r="C9924" t="str">
            <v>un</v>
          </cell>
        </row>
        <row r="9925">
          <cell r="A9925" t="str">
            <v>18.013.0144-0</v>
          </cell>
          <cell r="B9925" t="str">
            <v>Bolsa de ligação para vaso sanitário. FORNECIMENTO</v>
          </cell>
          <cell r="C9925" t="str">
            <v>un</v>
          </cell>
        </row>
        <row r="9926">
          <cell r="A9926" t="str">
            <v>18.013.0146-0</v>
          </cell>
          <cell r="B9926" t="str">
            <v>Misturador simples para chuveiro, de 3/4”, com acabamento em metal cromado. FORNECIMENTO</v>
          </cell>
          <cell r="C9926" t="str">
            <v>un</v>
          </cell>
        </row>
        <row r="9927">
          <cell r="A9927" t="str">
            <v>18.013.0148-0</v>
          </cell>
          <cell r="B9927" t="str">
            <v>Misturador, de 3/4”, com funcionamento conjunto: chuveiro/banheira ou chuveiro/duchinha, com acabamento em metal cromado. FORNECIMENTO</v>
          </cell>
          <cell r="C9927" t="str">
            <v>un</v>
          </cell>
        </row>
        <row r="9928">
          <cell r="A9928" t="str">
            <v>18.013.0155-0</v>
          </cell>
          <cell r="B9928" t="str">
            <v>Registro de pressão, 1416 de 1/2”, com canopla e volante em metal cromado. FORNECIMENTO</v>
          </cell>
          <cell r="C9928" t="str">
            <v>un</v>
          </cell>
        </row>
        <row r="9929">
          <cell r="A9929" t="str">
            <v>18.013.0156-0</v>
          </cell>
          <cell r="B9929" t="str">
            <v>Registro de pressão, 1416 de 3/4”, com canopla e volante em metal cromado. FORNECIMENTO E COLOCAÇÃO</v>
          </cell>
          <cell r="C9929" t="str">
            <v>un</v>
          </cell>
        </row>
        <row r="9930">
          <cell r="A9930" t="str">
            <v>18.013.0158-0</v>
          </cell>
          <cell r="B9930" t="str">
            <v>Porta caçamba, lixeira, em chapa de ferro esmaltada, de 300 x 300mm. FORNECIMENTO e COLOCAÇÃO</v>
          </cell>
          <cell r="C9930" t="str">
            <v>un</v>
          </cell>
        </row>
        <row r="9931">
          <cell r="A9931" t="str">
            <v>18.013.0160-0</v>
          </cell>
          <cell r="B9931" t="str">
            <v>Latão de lixo de 200l, em chapa de ferro comum, com tampa removível, padrão COMLURB.  FORNECIMENTO</v>
          </cell>
          <cell r="C9931" t="str">
            <v>un</v>
          </cell>
        </row>
        <row r="9932">
          <cell r="A9932" t="str">
            <v>18.013.0165-0</v>
          </cell>
          <cell r="B9932" t="str">
            <v>Grelha de aço inox, 10 x 10cm, sistema rotativo, com caixilho. FORNECIMENTO</v>
          </cell>
          <cell r="C9932" t="str">
            <v>un</v>
          </cell>
        </row>
        <row r="9933">
          <cell r="A9933" t="str">
            <v>18.015.0000-0</v>
          </cell>
          <cell r="B9933" t="str">
            <v>Índice geral para fornecimento de aquecedores e fogões</v>
          </cell>
          <cell r="C9933" t="str">
            <v>un</v>
          </cell>
        </row>
        <row r="9934">
          <cell r="A9934" t="str">
            <v>18.015.0036-0</v>
          </cell>
          <cell r="B9934" t="str">
            <v>Aquecedor a gás de acumulação, capacidade de 100l, modelo horizontal, corpo em aço carbono. FORNECIMENTO</v>
          </cell>
          <cell r="C9934" t="str">
            <v>un</v>
          </cell>
        </row>
        <row r="9935">
          <cell r="A9935" t="str">
            <v>18.015.0037-0</v>
          </cell>
          <cell r="B9935" t="str">
            <v>Idem item 18.015.0036, sendo modelo vertical.</v>
          </cell>
          <cell r="C9935" t="str">
            <v>un</v>
          </cell>
        </row>
        <row r="9936">
          <cell r="A9936" t="str">
            <v>18.015.0039-0</v>
          </cell>
          <cell r="B9936" t="str">
            <v>Aquecedor a gás de acumulação, capacidade de 200l, modelo horizontal, corpo em aço carbono. FORNECIMENTO</v>
          </cell>
          <cell r="C9936" t="str">
            <v>un</v>
          </cell>
        </row>
        <row r="9937">
          <cell r="A9937" t="str">
            <v>18.015.0040-0</v>
          </cell>
          <cell r="B9937" t="str">
            <v>Idem item 18.015.0039, sendo modelo vertical</v>
          </cell>
          <cell r="C9937" t="str">
            <v>un</v>
          </cell>
        </row>
        <row r="9938">
          <cell r="A9938" t="str">
            <v>18.015.0042-0</v>
          </cell>
          <cell r="B9938" t="str">
            <v>Aquecedor a gás de acumulação, capacidade de 250l, modelo horizontal, corpo em aço carbono. FORNECIMENTO</v>
          </cell>
          <cell r="C9938" t="str">
            <v>un</v>
          </cell>
        </row>
        <row r="9939">
          <cell r="A9939" t="str">
            <v>18.015.0043-0</v>
          </cell>
          <cell r="B9939" t="str">
            <v>Idem item 18.015.0042, sendo modelo vertical</v>
          </cell>
          <cell r="C9939" t="str">
            <v>un</v>
          </cell>
        </row>
        <row r="9940">
          <cell r="A9940" t="str">
            <v>18.015.0045-0</v>
          </cell>
          <cell r="B9940" t="str">
            <v>Aquecedor a gás de acumulação, capacidade de 300l, modelo horizontal, corpo em aço carbono. FORNECIMENTO</v>
          </cell>
          <cell r="C9940" t="str">
            <v>un</v>
          </cell>
        </row>
        <row r="9941">
          <cell r="A9941" t="str">
            <v>18.015.0046-0</v>
          </cell>
          <cell r="B9941" t="str">
            <v>Idem item 18.015.0045, sendo modelo vertical</v>
          </cell>
          <cell r="C9941" t="str">
            <v>un</v>
          </cell>
        </row>
        <row r="9942">
          <cell r="A9942" t="str">
            <v>18.015.0048-0</v>
          </cell>
          <cell r="B9942" t="str">
            <v>Aquecedor a gás de acumulação, capacidade de 500l, modelo horizontal, corpo em aço carbono. FORNECIMENTO</v>
          </cell>
          <cell r="C9942" t="str">
            <v>un</v>
          </cell>
        </row>
        <row r="9943">
          <cell r="A9943" t="str">
            <v>18.015.0049-0</v>
          </cell>
          <cell r="B9943" t="str">
            <v>Idem item 18.015.0048, sendo modelo vertical</v>
          </cell>
          <cell r="C9943" t="str">
            <v>un</v>
          </cell>
        </row>
        <row r="9944">
          <cell r="A9944" t="str">
            <v>18.015.0052-0</v>
          </cell>
          <cell r="B9944" t="str">
            <v>Aquecedor a gás de acumulação, capacidade de 750l, modelo horizontal, corpo em aço carbono. FORNECIMENTO</v>
          </cell>
          <cell r="C9944" t="str">
            <v>un</v>
          </cell>
        </row>
        <row r="9945">
          <cell r="A9945" t="str">
            <v>18.015.0053-0</v>
          </cell>
          <cell r="B9945" t="str">
            <v>Idem item 18.015.0052, sendo modelo vertical</v>
          </cell>
          <cell r="C9945" t="str">
            <v>un</v>
          </cell>
        </row>
        <row r="9946">
          <cell r="A9946" t="str">
            <v>18.015.0055-0</v>
          </cell>
          <cell r="B9946" t="str">
            <v>Aquecedor a gás de acumulação, capacidade de 1000l, modelo horizontal, corpo em aço carbono. FORNECIMENTO</v>
          </cell>
          <cell r="C9946" t="str">
            <v>un</v>
          </cell>
        </row>
        <row r="9947">
          <cell r="A9947" t="str">
            <v>18.015.0056-0</v>
          </cell>
          <cell r="B9947" t="str">
            <v>Idem item 18.015.0055, sendo modelo vertical</v>
          </cell>
          <cell r="C9947" t="str">
            <v>un</v>
          </cell>
        </row>
        <row r="9948">
          <cell r="A9948" t="str">
            <v>18.015.0060-0</v>
          </cell>
          <cell r="B9948" t="str">
            <v>Aquecedor à gás de passagem, residencial, em chapa esmaltada, branco, de 6l/min.  FORNECIMENTO</v>
          </cell>
          <cell r="C9948" t="str">
            <v>un</v>
          </cell>
        </row>
        <row r="9949">
          <cell r="A9949" t="str">
            <v>18.015.0062-0</v>
          </cell>
          <cell r="B9949" t="str">
            <v>Idem item 18.015.0060, sendo 12l/min.</v>
          </cell>
          <cell r="C9949" t="str">
            <v>un</v>
          </cell>
        </row>
        <row r="9950">
          <cell r="A9950" t="str">
            <v>18.015.0064-0</v>
          </cell>
          <cell r="B9950" t="str">
            <v>Idem item 18.015.0060, sendo 18l/min.</v>
          </cell>
          <cell r="C9950" t="str">
            <v>un</v>
          </cell>
        </row>
        <row r="9951">
          <cell r="A9951" t="str">
            <v>18.015.0066-0</v>
          </cell>
          <cell r="B9951" t="str">
            <v>Idem item 18.015.0060, sendo 22l/min.</v>
          </cell>
          <cell r="C9951" t="str">
            <v>un</v>
          </cell>
        </row>
        <row r="9952">
          <cell r="A9952" t="str">
            <v>18.015.0070-0</v>
          </cell>
          <cell r="B9952" t="str">
            <v>Aquecedor elétrico de acumulação, automático, capacidade de 100l, em cobre. FORNECIMENTO</v>
          </cell>
          <cell r="C9952" t="str">
            <v>un</v>
          </cell>
        </row>
        <row r="9953">
          <cell r="A9953" t="str">
            <v>18.015.0072-0</v>
          </cell>
          <cell r="B9953" t="str">
            <v>Idem item 18.015.0070, de 200l</v>
          </cell>
          <cell r="C9953" t="str">
            <v>un</v>
          </cell>
        </row>
        <row r="9954">
          <cell r="A9954" t="str">
            <v>18.015.0074-0</v>
          </cell>
          <cell r="B9954" t="str">
            <v>Idem item 18.015.0070, de 500l</v>
          </cell>
          <cell r="C9954" t="str">
            <v>un</v>
          </cell>
        </row>
        <row r="9955">
          <cell r="A9955" t="str">
            <v>18.015.0076-0</v>
          </cell>
          <cell r="B9955" t="str">
            <v>Idem item 18.015.0070, de 750l</v>
          </cell>
          <cell r="C9955" t="str">
            <v>un</v>
          </cell>
        </row>
        <row r="9956">
          <cell r="A9956" t="str">
            <v>18.015.0078-0</v>
          </cell>
          <cell r="B9956" t="str">
            <v>Idem item 18.015.0070, de 1000l</v>
          </cell>
          <cell r="C9956" t="str">
            <v>un</v>
          </cell>
        </row>
        <row r="9957">
          <cell r="A9957" t="str">
            <v>18.015.0080-0</v>
          </cell>
          <cell r="B9957" t="str">
            <v>Fogão à gás residencial, branco, com 4 bocas. FORNECIMENTO</v>
          </cell>
          <cell r="C9957" t="str">
            <v>un</v>
          </cell>
        </row>
        <row r="9958">
          <cell r="A9958" t="str">
            <v>18.015.0081-0</v>
          </cell>
          <cell r="B9958" t="str">
            <v>Idem item 18.015.0080, com 6 bocas</v>
          </cell>
          <cell r="C9958" t="str">
            <v>un</v>
          </cell>
        </row>
        <row r="9959">
          <cell r="A9959" t="str">
            <v>18.015.0082-0</v>
          </cell>
          <cell r="B9959" t="str">
            <v>Fogão à gás, industrial, com 6 bocas, forno, grelha de 40 x 40cm e perfil de 5cm. FORNECIMENTO</v>
          </cell>
          <cell r="C9959" t="str">
            <v>un</v>
          </cell>
        </row>
        <row r="9960">
          <cell r="A9960" t="str">
            <v>18.015.0083-0</v>
          </cell>
          <cell r="B9960" t="str">
            <v>Idem item 18.015.0082, com 4 bocas, grelha de 31 x 31cm</v>
          </cell>
          <cell r="C9960" t="str">
            <v>un</v>
          </cell>
        </row>
        <row r="9961">
          <cell r="A9961" t="str">
            <v>18.015.0084-0</v>
          </cell>
          <cell r="B9961" t="str">
            <v>Idem item 18.015.0082, com 3 bocas e sem forno, grelha de 31 x 31cm</v>
          </cell>
          <cell r="C9961" t="str">
            <v>un</v>
          </cell>
        </row>
        <row r="9962">
          <cell r="A9962" t="str">
            <v>18.015.0085-0</v>
          </cell>
          <cell r="B9962" t="str">
            <v>Idem item 18.015.0082, com 2 bocas e sem forno, grelha de 31 x 31cm</v>
          </cell>
          <cell r="C9962" t="str">
            <v>un</v>
          </cell>
        </row>
        <row r="9963">
          <cell r="A9963" t="str">
            <v>18.016.0001-0</v>
          </cell>
          <cell r="B9963" t="str">
            <v>Obs.: Vide “exaustores e filtros inerciais de aço galvanizado” na família 18.034
Vide dutos para exaustão mecânica na família 15.005 
Coifa de aço inox AISI 304/444 (#20), nas dimensões 2,30 x 1,30 x 0,60m (cocção), com calha coletora de gordura em todo perímetro com dreno plugado, suporte de fixação e bocais flangeados (fogão industrial de 8 bocas). FORNECIMENTO e COLOCAÇÃO</v>
          </cell>
          <cell r="C9963" t="str">
            <v>un</v>
          </cell>
        </row>
        <row r="9964">
          <cell r="A9964" t="str">
            <v>18.016.0002-0</v>
          </cell>
          <cell r="B9964" t="str">
            <v>Coifa de aço inox AISI 304/444 (#20), nas dimensões 1,80 x 1,30 x 0,60m (cocção), com calha coletora de gordura em todo perímetro com dreno plugado, suporte de fixação e bocais flangeados (fogão industrial de 6 bocas). FORNECIMENTO e COLOCAÇÃO</v>
          </cell>
          <cell r="C9964" t="str">
            <v>un</v>
          </cell>
        </row>
        <row r="9965">
          <cell r="A9965" t="str">
            <v>18.016.0003-0</v>
          </cell>
          <cell r="B9965" t="str">
            <v>Coifa de aço inox AISI 304/444 (#20), nas dimensões 1,30 x 1,30 x 0,60m (cocção), com calha coletora de gordura em todo perímetro com dreno plugado, suporte de fixação e bocais flangeados (fogão industrial de 4 bocas). FORNECIMENTO e COLOCAÇÃO</v>
          </cell>
          <cell r="C9965" t="str">
            <v>un</v>
          </cell>
        </row>
        <row r="9966">
          <cell r="A9966" t="str">
            <v>18.016.0004-0</v>
          </cell>
          <cell r="B9966" t="str">
            <v>Filtros inerciais 50 x 50cm de aço inox 304 (coifa de cocção). FORNECIMENTO e COLOCAÇÃO</v>
          </cell>
          <cell r="C9966" t="str">
            <v>un</v>
          </cell>
        </row>
        <row r="9967">
          <cell r="A9967" t="str">
            <v>18.016.0005-0</v>
          </cell>
          <cell r="B9967" t="str">
            <v>Filtros inerciais 40 x 50cm de aço inox 304 (coifa de cocção). FORNECIMENTO e COLOCAÇÃO</v>
          </cell>
          <cell r="C9967" t="str">
            <v>un</v>
          </cell>
        </row>
        <row r="9968">
          <cell r="A9968" t="str">
            <v>18.016.0006-0</v>
          </cell>
          <cell r="B9968" t="str">
            <v>Damper corta fogo 30 x 30cm, acionamento automático, pela ação de elemento fusível, modelo DCF com fusível de disparo (com atestado UL) com rompimento em 72ºC ou 141ºC, com chave fim de curso. FORNECIMENTO e COLOCAÇÃO</v>
          </cell>
          <cell r="C9968" t="str">
            <v>un</v>
          </cell>
        </row>
        <row r="9969">
          <cell r="A9969" t="str">
            <v>18.016.0007-0</v>
          </cell>
          <cell r="B9969" t="str">
            <v>Damper corta fogo 35 x 35cm, acionamento automático, pela ação de elemento fusível, modelo DCF com fusível de disparo (com atestado UL) com rompimento em 72ºC ou 141ºC, com chave fim de curso. FORNECIMENTO e COLOCAÇÃO</v>
          </cell>
          <cell r="C9969" t="str">
            <v>un</v>
          </cell>
        </row>
        <row r="9970">
          <cell r="A9970" t="str">
            <v>18.016.0008-0</v>
          </cell>
          <cell r="B9970" t="str">
            <v>Damper corta fogo 35 x 45cm, acionamento automático, pela ação de elemento fusível, modelo DCF com fusível de disparo (com atestado UL) com rompimento em 72ºC ou 141ºC, com chave fim de curso. FORNECIMENTO e COLOCAÇÃO</v>
          </cell>
          <cell r="C9970" t="str">
            <v>un</v>
          </cell>
        </row>
        <row r="9971">
          <cell r="A9971" t="str">
            <v>18.016.0010-0</v>
          </cell>
          <cell r="B9971" t="str">
            <v>Coifa de aço inoxidável, de 1,20 x 0,60m, de chapa 18.304, inclusive 1,50m de duto com 310 x 120mm de seção, em chapa 22, 2 exaustores centrífugos tipo caramujo, em chapa de aço carbono 1020 com motor 1/3cv nas tensões 110/220V. FORNECIMENTO e COLOCAÇÃO</v>
          </cell>
          <cell r="C9971" t="str">
            <v>un</v>
          </cell>
        </row>
        <row r="9972">
          <cell r="A9972" t="str">
            <v>18.016.0015-0</v>
          </cell>
          <cell r="B9972" t="str">
            <v>Idem item 18.016.0010, medindo 2,10 x 1,20m, inclusive 3,00m de duto com 500 x 500mm de seção e 1 exaustor de 3cv. FORNECIMENTO e COLOCAÇÃO</v>
          </cell>
          <cell r="C9972" t="str">
            <v>un</v>
          </cell>
        </row>
        <row r="9973">
          <cell r="A9973" t="str">
            <v>18.016.0020-0</v>
          </cell>
          <cell r="B9973" t="str">
            <v>Porta caçamba, lixeira, de aço inoxidável, chapa 18.304 com 300 x 300mm. FORNECIMENTO e COLOCAÇÃO</v>
          </cell>
          <cell r="C9973" t="str">
            <v>un</v>
          </cell>
        </row>
        <row r="9974">
          <cell r="A9974" t="str">
            <v>18.016.0025-0</v>
          </cell>
          <cell r="B9974" t="str">
            <v>Tanque de aço inoxidável, em chapa 22.304 de 520 x 520mm, capacidade de 30l, com esfregador, exclusive torneira. FORNECIMENTO</v>
          </cell>
          <cell r="C9974" t="str">
            <v>un</v>
          </cell>
        </row>
        <row r="9975">
          <cell r="A9975" t="str">
            <v>18.016.0027-0</v>
          </cell>
          <cell r="B9975" t="str">
            <v>Tanque industrial em aço inoxidável AISI 304, para lavagem de panelões, medindo 0,61 x 0,706 x 0,305m. FORNECIMENTO e COLOCAÇÃO</v>
          </cell>
          <cell r="C9975" t="str">
            <v>un</v>
          </cell>
        </row>
        <row r="9976">
          <cell r="A9976" t="str">
            <v>18.016.0030-0</v>
          </cell>
          <cell r="B9976" t="str">
            <v>Banca de aço inoxidável de 2,00 x 0,55m, em chapa 18.304, com uma cuba de 500 x 400 x 200mm em chapa 20.304, válvula de escoamento tipo americana 1623, sifão 1680 1.1/2” x 1.1/2”, sobre apoios de alvenaria de meia vez e verga de concreto, sem revestimento, exclusive torneira. FORNECIMENTO e COLOCAÇÃO</v>
          </cell>
          <cell r="C9976" t="str">
            <v>un</v>
          </cell>
        </row>
        <row r="9977">
          <cell r="A9977" t="str">
            <v>18.016.0035-0</v>
          </cell>
          <cell r="B9977" t="str">
            <v>Idem item 18.016.0030, com 2 cubas e 2 sifões</v>
          </cell>
          <cell r="C9977" t="str">
            <v>un</v>
          </cell>
        </row>
        <row r="9978">
          <cell r="A9978" t="str">
            <v>18.016.0040-A</v>
          </cell>
          <cell r="B9978" t="str">
            <v>Cuba de aço inoxidável de 500 x 400 x 200mm, em chapa 20.304, válvula de escoamento tipo americana 1623, sifão 1680 1.1/2” x 1.1/2”, exclusive torneira. FORNECIMENTO e COLOCAÇÃO</v>
          </cell>
          <cell r="C9978" t="str">
            <v>un</v>
          </cell>
        </row>
        <row r="9979">
          <cell r="A9979" t="str">
            <v>18.016.0042-0</v>
          </cell>
          <cell r="B9979" t="str">
            <v>Idem item 18.016.0040, sendo cuba dupla de 820 x 340 x 150mm, com 2 válvulas e 2 sifões</v>
          </cell>
          <cell r="C9979" t="str">
            <v>un</v>
          </cell>
        </row>
        <row r="9980">
          <cell r="A9980" t="str">
            <v>18.016.0045-0</v>
          </cell>
          <cell r="B9980" t="str">
            <v>Banca seca de aço inoxidável, com 0,55m de largura, até 3,00m de comprimento, em chapa 18.304, sobre apoios de alvenaria de meia vez e verga de concreto, sem revestimento.  FORNECIMENTO e COLOCAÇÃO</v>
          </cell>
          <cell r="C9980" t="str">
            <v>m</v>
          </cell>
        </row>
        <row r="9981">
          <cell r="A9981" t="str">
            <v>18.016.0050-0</v>
          </cell>
          <cell r="B9981" t="str">
            <v>Mictório coletivo de aço inoxidável, com seção de 580 x 300mm, em chapa 20.304, com crivo de saída de 1.1/4”, registro de pressão 1416 de 3/4”, com canopla e volante em metal cromado, inclusive gambiarra. FORNECIMENTO</v>
          </cell>
          <cell r="C9981" t="str">
            <v>m</v>
          </cell>
        </row>
        <row r="9982">
          <cell r="A9982" t="str">
            <v>18.016.0051-0</v>
          </cell>
          <cell r="B9982" t="str">
            <v>Idem item 18.016.0050, com seção de 380 x 250mm</v>
          </cell>
          <cell r="C9982" t="str">
            <v>m</v>
          </cell>
        </row>
        <row r="9983">
          <cell r="A9983" t="str">
            <v>18.016.0055-0</v>
          </cell>
          <cell r="B9983" t="str">
            <v>Mictório em aço inoxidável AISI 304, medindo 1570 x 350mm, inclusive parafusos, arruelas, sifão cromado 1.1/2” x 1.1/2” e válvula cromada de 1.1/2” x 3/4”. FORNECIMENTO</v>
          </cell>
          <cell r="C9983" t="str">
            <v>un</v>
          </cell>
        </row>
        <row r="9984">
          <cell r="A9984" t="str">
            <v>18.016.0060-0</v>
          </cell>
          <cell r="B9984" t="str">
            <v>Lavatório coletivo de aço inoxidável com 1.000mm de seção em chapa 20.304, para 2 pontos de água, crivo de saída em 1.1/4”, exclusive torneiras. FORNECIMENTO e COLOCAÇÃO</v>
          </cell>
          <cell r="C9984" t="str">
            <v>m</v>
          </cell>
        </row>
        <row r="9985">
          <cell r="A9985" t="str">
            <v>18.016.0070-0</v>
          </cell>
          <cell r="B9985" t="str">
            <v>Lavabo em aço inoxidável AISI 304, medindo 2800 x 450mm, inclusive parafusos, arruelas, buchas, sifão cromado de 1.1/2” x 1.1/2” e válvula cromada de 1.1/2” x 3/4”. FORNECIMENTO e COLOCAÇÃO</v>
          </cell>
          <cell r="C9985" t="str">
            <v>un</v>
          </cell>
        </row>
        <row r="9986">
          <cell r="A9986" t="str">
            <v>18.016.0080-0</v>
          </cell>
          <cell r="B9986" t="str">
            <v>Secador de mãos em aço inoxidável, com sistema foto-celular bi-volt, exclusive ponto de tomada. FORNECIMENTO e COLOCAÇÃO</v>
          </cell>
          <cell r="C9986" t="str">
            <v>un</v>
          </cell>
        </row>
        <row r="9987">
          <cell r="A9987" t="str">
            <v>18.016.0100-A</v>
          </cell>
          <cell r="B9987" t="str">
            <v>Barra de apoio tubular, em aço inoxidável, para lavatório de centro, medindo 63 x 51cm, para pessoas com necessidades específicas. FORNECIMENTO e COLOCAÇÃO</v>
          </cell>
          <cell r="C9987" t="str">
            <v>un</v>
          </cell>
        </row>
        <row r="9988">
          <cell r="A9988" t="str">
            <v>18.016.0105-0</v>
          </cell>
          <cell r="B9988" t="str">
            <v>Barra de apoio, para pessoas com necessidades específicas, em tubo de 1.1/4” de aço inoxidável, AISI-304, liga 18.8, com 50cm. FORNECIMENTO e COLOCAÇÃO</v>
          </cell>
          <cell r="C9988" t="str">
            <v>un</v>
          </cell>
        </row>
        <row r="9989">
          <cell r="A9989" t="str">
            <v>18.016.0106-0</v>
          </cell>
          <cell r="B9989" t="str">
            <v>Idem item 18.016.0105, em tubo de 1.1/2” em aço inoxidável, com 80cm</v>
          </cell>
          <cell r="C9989" t="str">
            <v>un</v>
          </cell>
        </row>
        <row r="9990">
          <cell r="A9990" t="str">
            <v>18.016.0110-0</v>
          </cell>
          <cell r="B9990" t="str">
            <v>Barra de apoio, para pessoas com necessidades específicas, em “L”, em tubo de 1.1/4” em aço inoxidável, AISI-304, liga 18.8, medindo 60 x 60cm. FORNECIMENTO e COLOCAÇÃO</v>
          </cell>
          <cell r="C9990" t="str">
            <v>un</v>
          </cell>
        </row>
        <row r="9991">
          <cell r="A9991" t="str">
            <v>18.016.0111-0</v>
          </cell>
          <cell r="B9991" t="str">
            <v>Idem item 18.016.0110, em tubo de 1.1/2” em aço inoxidável, medindo 80 x 80cm</v>
          </cell>
          <cell r="C9991" t="str">
            <v>un</v>
          </cell>
        </row>
        <row r="9992">
          <cell r="A9992" t="str">
            <v>18.016.0120-0</v>
          </cell>
          <cell r="B9992" t="str">
            <v>Barra de apoio retrátil (articulada) em aço escovado. FORNECIMENTO e COLOCAÇÃO</v>
          </cell>
          <cell r="C9992" t="str">
            <v>un</v>
          </cell>
        </row>
        <row r="9993">
          <cell r="A9993" t="str">
            <v>18.016.0130-0</v>
          </cell>
          <cell r="B9993" t="str">
            <v>Barra de apoio, para pessoas com necessidades específicas, em aço escovado, presa ao chão. FORNECIMENTO e COLOCAÇÃO</v>
          </cell>
          <cell r="C9993" t="str">
            <v>un</v>
          </cell>
        </row>
        <row r="9994">
          <cell r="A9994" t="str">
            <v>18.016.0150-0</v>
          </cell>
          <cell r="B9994" t="str">
            <v>Barra de apoio, para pessoas com necessidades específicas, em tubo de aço inoxidável TP304, de 1.1/2” x 1,50mm. FORNECIMENTO e COLOCAÇÃO</v>
          </cell>
          <cell r="C9994" t="str">
            <v>m</v>
          </cell>
        </row>
        <row r="9995">
          <cell r="A9995" t="str">
            <v>18.017.0020-0</v>
          </cell>
          <cell r="B9995" t="str">
            <v>Filtro para uso doméstico com carcaça atóxica em polipropileno com 1 elemento filtrante de celulose e carvão ativado, para vazão até 180l/h, conexão de 1/2” sem registro. FORNECIMENTO</v>
          </cell>
          <cell r="C9995" t="str">
            <v>un</v>
          </cell>
        </row>
        <row r="9996">
          <cell r="A9996" t="str">
            <v>18.017.0021-0</v>
          </cell>
          <cell r="B9996" t="str">
            <v>Idem item 18.017.0020, para uma vazão até 360l/h, conexão de 3/4”</v>
          </cell>
          <cell r="C9996" t="str">
            <v>un</v>
          </cell>
        </row>
        <row r="9997">
          <cell r="A9997" t="str">
            <v>18.017.0022-0</v>
          </cell>
          <cell r="B9997" t="str">
            <v>Idem item 18.017.0020, com 2 elementos filtrantes, para uma vazão até 720l/h, conexão de 1”</v>
          </cell>
          <cell r="C9997" t="str">
            <v>un</v>
          </cell>
        </row>
        <row r="9998">
          <cell r="A9998" t="str">
            <v>18.017.0025-0</v>
          </cell>
          <cell r="B9998" t="str">
            <v>Conjunto flutuante de sucção/recalque de 1” para AAC, para instalação no interior dos reservatórios de AAC, composto de mangueira plástica flexível não dobrável e ponteira em metal. FORNECIMENTO</v>
          </cell>
          <cell r="C9998" t="str">
            <v>un</v>
          </cell>
        </row>
        <row r="9999">
          <cell r="A9999" t="str">
            <v>18.017.0028-0</v>
          </cell>
          <cell r="B9999" t="str">
            <v>Idem item 18.017.0025, sendo de 2”</v>
          </cell>
          <cell r="C9999" t="str">
            <v>un</v>
          </cell>
        </row>
        <row r="10000">
          <cell r="A10000" t="str">
            <v>18.017.0030-0</v>
          </cell>
          <cell r="B10000" t="str">
            <v>Extravasor, sifão/ladrão, de 100mm, para excesso de água, retirada de impurezas da superfície e manutenção do nível máximo determinado para os reservatórios de AAC. Bloqueia cheiros da galeria pluvial e dificulta entrada de pragas. FORNECIMENTO</v>
          </cell>
          <cell r="C10000" t="str">
            <v>un</v>
          </cell>
        </row>
        <row r="10001">
          <cell r="A10001" t="str">
            <v>18.017.0035-0</v>
          </cell>
          <cell r="B10001" t="str">
            <v>Idem item 18.017.0030, sendo de 200mm</v>
          </cell>
          <cell r="C10001" t="str">
            <v>un</v>
          </cell>
        </row>
        <row r="10002">
          <cell r="A10002" t="str">
            <v>18.017.0040-0</v>
          </cell>
          <cell r="B10002" t="str">
            <v>Idem item 18.017.0030, sendo de 400mm</v>
          </cell>
          <cell r="C10002" t="str">
            <v>un</v>
          </cell>
        </row>
        <row r="10003">
          <cell r="A10003" t="str">
            <v>18.017.0050-0</v>
          </cell>
          <cell r="B10003" t="str">
            <v>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(09l/s). FORNECIMENTO</v>
          </cell>
          <cell r="C10003" t="str">
            <v>un</v>
          </cell>
        </row>
        <row r="10004">
          <cell r="A10004" t="str">
            <v>18.017.0055-0</v>
          </cell>
          <cell r="B10004" t="str">
            <v>Filtro para aproveitamento de água de chuva (AAC) auto-limpante para áreas ate 1500m².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(70l/s). FORNECIMENTO</v>
          </cell>
          <cell r="C10004" t="str">
            <v>un</v>
          </cell>
        </row>
        <row r="10005">
          <cell r="A10005" t="str">
            <v>18.017.0070-0</v>
          </cell>
          <cell r="B10005" t="str">
            <v>Freio hidráulico de 100mm para enchimento dos reservatórios de AAC, através de fluxo ascendente. FORNECIMENTO</v>
          </cell>
          <cell r="C10005" t="str">
            <v>un</v>
          </cell>
        </row>
        <row r="10006">
          <cell r="A10006" t="str">
            <v>18.017.0075-0</v>
          </cell>
          <cell r="B10006" t="str">
            <v>Idem item 18.017.0070, sendo de 200mm</v>
          </cell>
          <cell r="C10006" t="str">
            <v>un</v>
          </cell>
        </row>
        <row r="10007">
          <cell r="A10007" t="str">
            <v>18.017.0080-0</v>
          </cell>
          <cell r="B10007" t="str">
            <v>Idem item 18.017.0070, sendo de 400mm</v>
          </cell>
          <cell r="C10007" t="str">
            <v>un</v>
          </cell>
        </row>
        <row r="10008">
          <cell r="A10008" t="str">
            <v>18.018.0010-0</v>
          </cell>
          <cell r="B10008" t="str">
            <v>Cortina divisória hospitalar, sem emendas, confeccionada em vinil de alta espessura 0,4mm, antichama, antifungo, bactericida e antiestático, com altura de 1,80m, ilhóes de latão cromado de 21mm colocados a cada 0,15m, trilhos, pintura eletrostática branca, rodízios e ganchos, inclusive acessórios de fixação. FORNECIMENTO e COLOCAÇÃO</v>
          </cell>
          <cell r="C10008" t="str">
            <v>m</v>
          </cell>
        </row>
        <row r="10009">
          <cell r="A10009" t="str">
            <v>18.018.0015-0</v>
          </cell>
          <cell r="B10009" t="str">
            <v>Divisória móvel , para ambiente hospitalar, sanfonada, em PVC, fixada na parede, altura de 1,85m, largura total de 1,465m. FORNECIMENTO</v>
          </cell>
          <cell r="C10009" t="str">
            <v>un</v>
          </cell>
        </row>
        <row r="10010">
          <cell r="A10010" t="str">
            <v>18.018.0018-0</v>
          </cell>
          <cell r="B10010" t="str">
            <v>Idem item 18.018.0015, com largura total de 2,095m</v>
          </cell>
          <cell r="C10010" t="str">
            <v>un</v>
          </cell>
        </row>
        <row r="10011">
          <cell r="A10011" t="str">
            <v>18.018.0020-0</v>
          </cell>
          <cell r="B10011" t="str">
            <v>Idem item 18.018.0015, com largura total de 3,145m</v>
          </cell>
          <cell r="C10011" t="str">
            <v>un</v>
          </cell>
        </row>
        <row r="10012">
          <cell r="A10012" t="str">
            <v>18.018.0025-0</v>
          </cell>
          <cell r="B10012" t="str">
            <v>Biombo móvel, com rodízios, reto, em chumbo laminado revestido em eucaplac, 1mm de espessura, medindo 0,80x1,80m, com visor de vidro plumbífero. FORNECIMENTO</v>
          </cell>
          <cell r="C10012" t="str">
            <v>un</v>
          </cell>
        </row>
        <row r="10013">
          <cell r="A10013" t="str">
            <v>18.018.0030-0</v>
          </cell>
          <cell r="B10013" t="str">
            <v>Painel blindado com chumbo de 1mm para uso em divisórias ou biombos radiológicos, inclusive mão-de-obra de instalação, perfis, portas e elementos de fixação</v>
          </cell>
          <cell r="C10013" t="str">
            <v>m²</v>
          </cell>
        </row>
        <row r="10014">
          <cell r="A10014" t="str">
            <v>18.018.0032-0</v>
          </cell>
          <cell r="B10014" t="str">
            <v>Painel blindado com chumbo de 1,50mm para uso em divisórias ou biombos radiológicos, inclusive mão-de-obra de instalação, perfis, portas e elementos de fixação</v>
          </cell>
          <cell r="C10014" t="str">
            <v>m²</v>
          </cell>
        </row>
        <row r="10015">
          <cell r="A10015" t="str">
            <v>18.018.0050-0</v>
          </cell>
          <cell r="B10015" t="str">
            <v>Suporte para porta soro de teto, fixo, com 4 ganchos. FORNECIMENTO</v>
          </cell>
          <cell r="C10015" t="str">
            <v>un</v>
          </cell>
        </row>
        <row r="10016">
          <cell r="A10016" t="str">
            <v>18.018.0055-0</v>
          </cell>
          <cell r="B10016" t="str">
            <v>Idem item 18.018.0050, com 8 ganchos</v>
          </cell>
          <cell r="C10016" t="str">
            <v>un</v>
          </cell>
        </row>
        <row r="10017">
          <cell r="A10017" t="str">
            <v>18.018.0070-0</v>
          </cell>
          <cell r="B10017" t="str">
            <v>Passa-chassis de 2 portas, construído em chapa de aço tratado e pintado na cor cinza martelado, para ser embutido na parede entre a câmara escura e a sala de raios-x, medindo H=60cm, L=30cm, C=45cm. FORNECIMENTO</v>
          </cell>
          <cell r="C10017" t="str">
            <v>un</v>
          </cell>
        </row>
        <row r="10018">
          <cell r="A10018" t="str">
            <v>18.018.0080-0</v>
          </cell>
          <cell r="B10018" t="str">
            <v>Bancada em aço inoxidável para lavagem de bebê. FORNECIMENTO</v>
          </cell>
          <cell r="C10018" t="str">
            <v>un</v>
          </cell>
        </row>
        <row r="10019">
          <cell r="A10019" t="str">
            <v>18.018.0090-0</v>
          </cell>
          <cell r="B10019" t="str">
            <v>Tanque para expurgo em aço inoxidável. FORNECIMENTO</v>
          </cell>
          <cell r="C10019" t="str">
            <v>un</v>
          </cell>
        </row>
        <row r="10020">
          <cell r="A10020" t="str">
            <v>18.018.0100-0</v>
          </cell>
          <cell r="B10020" t="str">
            <v>Lavatório cirúrgico em aço inoxidável, com duas torneiras automáticas para saída de água, dispensadores automático para saída de sabão e degermante, acionados por pedais frontais. FORNECIMENTO</v>
          </cell>
          <cell r="C10020" t="str">
            <v>un</v>
          </cell>
        </row>
        <row r="10021">
          <cell r="A10021" t="str">
            <v>18.019.0010-0</v>
          </cell>
          <cell r="B10021" t="str">
            <v>Nota: Para válvulas de descarga ver família 18.003 - Caixa de descarga de plástico externa. FORNECIMENTO</v>
          </cell>
          <cell r="C10021" t="str">
            <v>un</v>
          </cell>
        </row>
        <row r="10022">
          <cell r="A10022" t="str">
            <v>18.019.0012-0</v>
          </cell>
          <cell r="B10022" t="str">
            <v>Caixa de descarga de plástico, de embutir, com espelho cromado. FORNECIMENTO</v>
          </cell>
          <cell r="C10022" t="str">
            <v>un</v>
          </cell>
        </row>
        <row r="10023">
          <cell r="A10023" t="str">
            <v>18.021.0025-0</v>
          </cell>
          <cell r="B10023" t="str">
            <v>Obs.: Vide família 15.028 - Reservatório, em fibra de vidro ou polietileno, com capacidade em torno de 300l, inclusive tampa de vedação com escotilha e fixadores. Fornecimento</v>
          </cell>
          <cell r="C10023" t="str">
            <v>un</v>
          </cell>
        </row>
        <row r="10024">
          <cell r="A10024" t="str">
            <v>18.021.0030-0</v>
          </cell>
          <cell r="B10024" t="str">
            <v>Idem item 18.021.0025, para 500l</v>
          </cell>
          <cell r="C10024" t="str">
            <v>un</v>
          </cell>
        </row>
        <row r="10025">
          <cell r="A10025" t="str">
            <v>18.021.0035-0</v>
          </cell>
          <cell r="B10025" t="str">
            <v>Obs.: Vide família 15.028 - Reservatório, em fibra de vidro ou polietileno, com capacidade em torno de 1000l, inclusive tampa de vedação com escotilha e fixadores. Fornecimento</v>
          </cell>
          <cell r="C10025" t="str">
            <v>un</v>
          </cell>
        </row>
        <row r="10026">
          <cell r="A10026" t="str">
            <v>18.021.0040-0</v>
          </cell>
          <cell r="B10026" t="str">
            <v>Reservatório, em fibra de vidro ou polietileno, com capacidade em torno de 1500l, inclusive tampa de vedação com escotilha e fixadores. Fornecimento e Instalação</v>
          </cell>
          <cell r="C10026" t="str">
            <v>un</v>
          </cell>
        </row>
        <row r="10027">
          <cell r="A10027" t="str">
            <v>18.021.0042-0</v>
          </cell>
          <cell r="B10027" t="str">
            <v>Idem item 18.021.0025, para 2000l</v>
          </cell>
          <cell r="C10027" t="str">
            <v>un</v>
          </cell>
        </row>
        <row r="10028">
          <cell r="A10028" t="str">
            <v>18.021.0043-0</v>
          </cell>
          <cell r="B10028" t="str">
            <v>Idem item 18.021.0025, para 2500l</v>
          </cell>
          <cell r="C10028" t="str">
            <v>un</v>
          </cell>
        </row>
        <row r="10029">
          <cell r="A10029" t="str">
            <v>18.021.0045-0</v>
          </cell>
          <cell r="B10029" t="str">
            <v>Idem item 18.021.0025, para 3000l</v>
          </cell>
          <cell r="C10029" t="str">
            <v>un</v>
          </cell>
        </row>
        <row r="10030">
          <cell r="A10030" t="str">
            <v>18.021.0060-A</v>
          </cell>
          <cell r="B10030" t="str">
            <v>Reservatório em fibra de vidro, com capacidade de 10000l, dimensões (diâmetro: 2,60 x altura: 2,00m), para água não potável ou para aproveitamento de água de chuva AAC, fabricados para operarem sob regime de carga oscilante cíclica, tratamento especial com absorvedores de radiacoes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a tração, flexão, dureza Barcol, metodos/Normas utilizadas: ASTM D-638/77 ASTM D-790/71 ASTM D-2583. FORNECIMENTO</v>
          </cell>
          <cell r="C10030" t="str">
            <v>un</v>
          </cell>
        </row>
        <row r="10031">
          <cell r="A10031" t="str">
            <v>18.021.0065-0</v>
          </cell>
          <cell r="B10031" t="str">
            <v>Idem item 18.021.0060, com capacidade de 20000l, dimensões (diâmetro: 3,00 x altura: 2,84m)</v>
          </cell>
          <cell r="C10031" t="str">
            <v>un</v>
          </cell>
        </row>
        <row r="10032">
          <cell r="A10032" t="str">
            <v>18.021.0070-0</v>
          </cell>
          <cell r="B10032" t="str">
            <v>Idem item 18.021.0060, com capacidade de 30000l, dimensões (diâmetro: 3,00 x altura: 4,26m)</v>
          </cell>
          <cell r="C10032" t="str">
            <v>un</v>
          </cell>
        </row>
        <row r="10033">
          <cell r="A10033" t="str">
            <v>18.021.0100-0</v>
          </cell>
          <cell r="B10033" t="str">
            <v>Reservatório metálico, padrão SABESP ou similar, com capacidade para 50m³,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v>
          </cell>
          <cell r="C10033" t="str">
            <v>un</v>
          </cell>
        </row>
        <row r="10034">
          <cell r="A10034" t="str">
            <v>18.021.0105-0</v>
          </cell>
          <cell r="B10034" t="str">
            <v>Idem item 18.021.0100, com capacidade para 100m³</v>
          </cell>
          <cell r="C10034" t="str">
            <v>un</v>
          </cell>
        </row>
        <row r="10035">
          <cell r="A10035" t="str">
            <v>18.022.0010-0</v>
          </cell>
          <cell r="B10035" t="str">
            <v>Nota: Bancos e brinquedos que se destinam a “Parques e jardins”, encontram-se na CATEGORIA 09 -  Bebedouro ou lavatório de concreto, fundido no local, com seção em calha prismática, largura de 0,40m, reborda com 0,25m de altura, medidos internamente em osso, revestimento de azulejos brancos 15 x 15cm interna e externamente, e válvula de escoamento 1604 em metal cromado, exclusive torneira</v>
          </cell>
          <cell r="C10035" t="str">
            <v>m</v>
          </cell>
        </row>
        <row r="10036">
          <cell r="A10036" t="str">
            <v>18.022.0011-0</v>
          </cell>
          <cell r="B10036" t="str">
            <v>Mesa de concreto armado, aparente, de 0,80m de largura e 6cm de espessura, apoiada em dois montantes de seção 10 x 50 x 60cm de mesmo material. FORNECIMENTO e COLOCAÇÃO</v>
          </cell>
          <cell r="C10036" t="str">
            <v>m</v>
          </cell>
        </row>
        <row r="10037">
          <cell r="A10037" t="str">
            <v>18.022.0012-0</v>
          </cell>
          <cell r="B10037" t="str">
            <v>Estrutura recurvada de concreto armado, fundido no local, para jogo de basquete, revestida com argamassa de cimento e areia, no traço 1:3, conforme projeto nº 6018/EMOP, inclusive escavação e reaterro, exclusive tabelas</v>
          </cell>
          <cell r="C10037" t="str">
            <v>par</v>
          </cell>
        </row>
        <row r="10038">
          <cell r="A10038" t="str">
            <v>18.022.0013-0</v>
          </cell>
          <cell r="B10038" t="str">
            <v>Banca de concreto aparente, com 0,60m de largura e 0,06m de espessura, para uma cuba, exclusive esta</v>
          </cell>
          <cell r="C10038" t="str">
            <v>m</v>
          </cell>
        </row>
        <row r="10039">
          <cell r="A10039" t="str">
            <v>18.022.0015-0</v>
          </cell>
          <cell r="B10039" t="str">
            <v>Mictório de concreto, fundido no local, com seção em calha prismática, largura de 0,40m, reborda com 0,15m, medidos internamente em osso, revestido de azulejo branco 15 x 15cm, interna e externamente, e válvula de escoamento 1604 em metal cromado, exclusive instalação hidráulica. FORNECIMENTO</v>
          </cell>
          <cell r="C10039" t="str">
            <v>m</v>
          </cell>
        </row>
        <row r="10040">
          <cell r="A10040" t="str">
            <v>18.023.0010-0</v>
          </cell>
          <cell r="B10040" t="str">
            <v>Tanque de alvenaria de tijolos maciços, revestido com azulejo branco, de qualidade extra 15 x 15cm, medido em osso 50 x 70cm, executado sobre base de concreto com 10cm de altura, inclusive esfregador de mármore branco clássico e válvula de escoamento 1600 em metal cromado, exclusive torneira e instalação hidráulica. FORNECIMENTO</v>
          </cell>
          <cell r="C10040" t="str">
            <v>un</v>
          </cell>
        </row>
        <row r="10041">
          <cell r="A10041" t="str">
            <v>18.023.0011-0</v>
          </cell>
          <cell r="B10041" t="str">
            <v>Tanque para lavagem de panelões, medindo 80 x 60 x 50cm, concreto aparente, revestido internamente com argamassa de cimento e areia, no traço 1:3, acabamento das bordas em peças de madeira de lei e válvula de escoamento 1600 em metal cromado, conforme projeto nº 6019/EMOP, exclusive torneiras e instalação hidráulica. FORNECIMENTO</v>
          </cell>
          <cell r="C10041" t="str">
            <v>un</v>
          </cell>
        </row>
        <row r="10042">
          <cell r="A10042" t="str">
            <v>18.023.0012-0</v>
          </cell>
          <cell r="B10042" t="str">
            <v>Tanque de alvenaria de tijolo furado, medindo 50 x 50 x 70cm, revestido internamente e externamente com argamassa de cimento e areia, no traço 1:3, executado sobre base de concreto com 10cm de altura, com esfregador de mármore branco clássico e válvula de escoamento 1600 em metal cromado, exclusive torneira e instalação hidráulica. FORNECIMENTO</v>
          </cell>
          <cell r="C10042" t="str">
            <v>un</v>
          </cell>
        </row>
        <row r="10043">
          <cell r="A10043" t="str">
            <v>18.023.0013-0</v>
          </cell>
          <cell r="B10043" t="str">
            <v>Balcão para passagem de alimentos, em concreto aparente, guarnição de madeira de lei, conforme projeto nº 6020/EMOP, exclusive pintura</v>
          </cell>
          <cell r="C10043" t="str">
            <v>m</v>
          </cell>
        </row>
        <row r="10044">
          <cell r="A10044" t="str">
            <v>18.023.0014-0</v>
          </cell>
          <cell r="B10044" t="str">
            <v>Banca de apoio de panelas, de 60cm de largura com base de alvenaria de tijolo maciço e concreto simples, acabamento com azulejo branco 15 x 15cm e cimentado, no traço 1:3, conforme projeto nº 6021/EMOP, exclusive estrado de madeira e pintura</v>
          </cell>
          <cell r="C10044" t="str">
            <v>m²</v>
          </cell>
        </row>
        <row r="10045">
          <cell r="A10045" t="str">
            <v>18.023.0020-0</v>
          </cell>
          <cell r="B10045" t="str">
            <v>Idem item 18.023.0014, com acabamento em peças de maçaranduba de 4cm de espessura, fixadas no cimentado</v>
          </cell>
          <cell r="C10045" t="str">
            <v>m²</v>
          </cell>
        </row>
        <row r="10046">
          <cell r="A10046" t="str">
            <v>18.024.0001-0</v>
          </cell>
          <cell r="B10046" t="str">
            <v>Balcão de atendimento em concreto aparente, janela guilhotina em 3 módulos em madeira de lei, conforme projeto nº 6022/EMOP, exclusive ferragens e pintura. FORNECIMENTO e COLOCAÇÃO</v>
          </cell>
          <cell r="C10046" t="str">
            <v>m²</v>
          </cell>
        </row>
        <row r="10047">
          <cell r="A10047" t="str">
            <v>18.024.0002-0</v>
          </cell>
          <cell r="B10047" t="str">
            <v>Balcão de atendimento em concreto aparente, com passagem, janela guilhotina em 3 módulos em madeira de lei, porta em compensado de cedro de 3cm de espessura, conforme projeto nº 6023/EMOP, exclusive ferragens e pintura. FORNECIMENTO e COLOCAÇÃO</v>
          </cell>
          <cell r="C10047" t="str">
            <v>m²</v>
          </cell>
        </row>
        <row r="10048">
          <cell r="A10048" t="str">
            <v>18.024.0010-0</v>
          </cell>
          <cell r="B10048" t="str">
            <v>Tanque de alvenaria de tijolo e caixa de decantação, medindo respectivamente 80 x 65 x 54cm e 50 x 45 x 40cm, revestido internamente com argamassa de cimento e areia, no traço 1:3 e externamente com azulejo branco 15 x 15cm, válvula de escoamento 1600 em metal cromado, conforme projeto nº 6024/EMOP, exclusive torneira e instalação hidráulica. FORNECIMENTO</v>
          </cell>
          <cell r="C10048" t="str">
            <v>un</v>
          </cell>
        </row>
        <row r="10049">
          <cell r="A10049" t="str">
            <v>18.024.0050-0</v>
          </cell>
          <cell r="B10049" t="str">
            <v>Casa de máquina de incêndio, em alvenaria, com área útil de 2,25m², coberta com laje de concreto, pé-direito de 2,00m, porta corta-fogo (0,90 x 2,10)m, pintura, impermeabilização, luminária à prova de gases e basculante com vidro (0,60 x 0,60)m, extintor de incêndio,  exclusive sistema de pressurização (vide item 18.029.0045)</v>
          </cell>
          <cell r="C10049" t="str">
            <v>un</v>
          </cell>
        </row>
        <row r="10050">
          <cell r="A10050" t="str">
            <v>18.025.0001-A</v>
          </cell>
          <cell r="B10050" t="str">
            <v>Bebedouro elétrico tipo pressão, em aço inoxidável, modelo de pé, adulto/criança, com filtro interno, capacidade 80l/h. FORNECIMENTO</v>
          </cell>
          <cell r="C10050" t="str">
            <v>un</v>
          </cell>
        </row>
        <row r="10051">
          <cell r="A10051" t="str">
            <v>18.025.0005-0</v>
          </cell>
          <cell r="B10051" t="str">
            <v>Idem item 18.025.0001, adulto, capacidade 40l/h, com 2 torneiras</v>
          </cell>
          <cell r="C10051" t="str">
            <v>un</v>
          </cell>
        </row>
        <row r="10052">
          <cell r="A10052" t="str">
            <v>18.025.0010-0</v>
          </cell>
          <cell r="B10052" t="str">
            <v>Bebedouro elétrico com garrafão, 110/220V, com duas saídas de água gelada e temperatura ambiente. FORNECIMENTO</v>
          </cell>
          <cell r="C10052" t="str">
            <v>un</v>
          </cell>
        </row>
        <row r="10053">
          <cell r="A10053" t="str">
            <v>18.025.0050-0</v>
          </cell>
          <cell r="B10053" t="str">
            <v>Câmara frigorífica para cadáveres, com 2 lugares, temperatura de projeto de 0 a 3ºC, unidade condensadora 1 HP-220V, evaporação tipo ar forçado, isolamento em poliuretano expandido, construção interna e externa em aço inoxidável aisi304 liga 18.8, trilhos telescópicos. O custo inclui 1 maca para cada porta em aço inoxidável. FORNECIMENTO</v>
          </cell>
          <cell r="C10053" t="str">
            <v>un</v>
          </cell>
        </row>
        <row r="10054">
          <cell r="A10054" t="str">
            <v>18.025.0055-0</v>
          </cell>
          <cell r="B10054" t="str">
            <v>Idem item 18.025.0050, com 4 lugares</v>
          </cell>
          <cell r="C10054" t="str">
            <v>un</v>
          </cell>
        </row>
        <row r="10055">
          <cell r="A10055" t="str">
            <v>18.025.0060-0</v>
          </cell>
          <cell r="B10055" t="str">
            <v>Idem item 18.025.0050, com 6 lugares</v>
          </cell>
          <cell r="C10055" t="str">
            <v>un</v>
          </cell>
        </row>
        <row r="10056">
          <cell r="A10056" t="str">
            <v>18.025.0065-0</v>
          </cell>
          <cell r="B10056" t="str">
            <v>Idem item 18.025.0050, com 8 lugares</v>
          </cell>
          <cell r="C10056" t="str">
            <v>un</v>
          </cell>
        </row>
        <row r="10057">
          <cell r="A10057" t="str">
            <v>18.025.0070-0</v>
          </cell>
          <cell r="B10057" t="str">
            <v>Idem item 18.025.0050, com 10 lugares</v>
          </cell>
          <cell r="C10057" t="str">
            <v>un</v>
          </cell>
        </row>
        <row r="10058">
          <cell r="A10058" t="str">
            <v>18.025.0075-0</v>
          </cell>
          <cell r="B10058" t="str">
            <v>Idem item 18.025.0050, com 12 lugares</v>
          </cell>
          <cell r="C10058" t="str">
            <v>un</v>
          </cell>
        </row>
        <row r="10059">
          <cell r="A10059" t="str">
            <v>18.025.0080-0</v>
          </cell>
          <cell r="B10059" t="str">
            <v>Idem item 18.025.0050, com 14 lugares</v>
          </cell>
          <cell r="C10059" t="str">
            <v>un</v>
          </cell>
        </row>
        <row r="10060">
          <cell r="A10060" t="str">
            <v>18.025.0085-0</v>
          </cell>
          <cell r="B10060" t="str">
            <v>Idem item 18.025.0050, com 16 lugares</v>
          </cell>
          <cell r="C10060" t="str">
            <v>un</v>
          </cell>
        </row>
        <row r="10061">
          <cell r="A10061" t="str">
            <v>18.025.0090-0</v>
          </cell>
          <cell r="B10061" t="str">
            <v>Idem item 18.025.0050, com 18 lugares</v>
          </cell>
          <cell r="C10061" t="str">
            <v>un</v>
          </cell>
        </row>
        <row r="10062">
          <cell r="A10062" t="str">
            <v>18.025.0095-0</v>
          </cell>
          <cell r="B10062" t="str">
            <v>Idem item 18.025.0050, com 20 lugares</v>
          </cell>
          <cell r="C10062" t="str">
            <v>un</v>
          </cell>
        </row>
        <row r="10063">
          <cell r="A10063" t="str">
            <v>18.025.0150-0</v>
          </cell>
          <cell r="B10063" t="str">
            <v>Mesa para autópsia ou necrópsia, especial, com pia e recipiente de coleta de materiais, com movimento rotativo horizontal e sistema elevatório. FORNECIMENTO</v>
          </cell>
          <cell r="C10063" t="str">
            <v>un</v>
          </cell>
        </row>
        <row r="10064">
          <cell r="A10064" t="str">
            <v>18.026.0008-0</v>
          </cell>
          <cell r="B10064" t="str">
            <v>Obs.: Vide condicionador de ar tipo SPLIT e ar condicionado - Aparelho de ar condicionado de 30.000BTU/h, 220V, 3HP. FORNECIMENTO</v>
          </cell>
          <cell r="C10064" t="str">
            <v>un</v>
          </cell>
        </row>
        <row r="10065">
          <cell r="A10065" t="str">
            <v>18.026.0010-0</v>
          </cell>
          <cell r="B10065" t="str">
            <v>Idem item 18.026.0008, de 18.000BTU/h, 220V, 2HP</v>
          </cell>
          <cell r="C10065" t="str">
            <v>un</v>
          </cell>
        </row>
        <row r="10066">
          <cell r="A10066" t="str">
            <v>18.026.0012-0</v>
          </cell>
          <cell r="B10066" t="str">
            <v>Idem item 18.026.0008, de 12.000BTU/h, 110/220V, 1HP</v>
          </cell>
          <cell r="C10066" t="str">
            <v>un</v>
          </cell>
        </row>
        <row r="10067">
          <cell r="A10067" t="str">
            <v>18.026.0015-0</v>
          </cell>
          <cell r="B10067" t="str">
            <v>Idem item 18.026.0008, de 10.000BTU/h, 110V, 1HP</v>
          </cell>
          <cell r="C10067" t="str">
            <v>un</v>
          </cell>
        </row>
        <row r="10068">
          <cell r="A10068" t="str">
            <v>18.026.0020-0</v>
          </cell>
          <cell r="B10068" t="str">
            <v>Idem item 18.026.0008, de 7.500BTU/h, 110V, 3/4HP</v>
          </cell>
          <cell r="C10068" t="str">
            <v>un</v>
          </cell>
        </row>
        <row r="10069">
          <cell r="A10069" t="str">
            <v>18.026.0025-0</v>
          </cell>
          <cell r="B10069" t="str">
            <v>Aparelho de ar condicionado de 10.000BTU, 1HP, com controle remoto. FORNECIMENTO.</v>
          </cell>
          <cell r="C10069" t="str">
            <v>un</v>
          </cell>
        </row>
        <row r="10070">
          <cell r="A10070" t="str">
            <v>18.026.0030-0</v>
          </cell>
          <cell r="B10070" t="str">
            <v>Idem item 18.026.0025, de 12.000BTU, 1HP</v>
          </cell>
          <cell r="C10070" t="str">
            <v>un</v>
          </cell>
        </row>
        <row r="10071">
          <cell r="A10071" t="str">
            <v>18.027.0040-0</v>
          </cell>
          <cell r="B10071" t="str">
            <v>Luminária de emergência de sobrepor, em plástico, equipada com bateria selada recarregável e lâmpada fluorescente 2 x 8W. FORNECIMENTO e COLOCAÇÃO</v>
          </cell>
          <cell r="C10071" t="str">
            <v>un</v>
          </cell>
        </row>
        <row r="10072">
          <cell r="A10072" t="str">
            <v>18.027.0045-0</v>
          </cell>
          <cell r="B10072" t="str">
            <v>Luminária de emergência de sobrepor, em plástico, equipada com bateria selada recarregável e lâmpada fluorescente 2 x 20W. FORNECIMENTO e COLOCAÇÃO</v>
          </cell>
          <cell r="C10072" t="str">
            <v>un</v>
          </cell>
        </row>
        <row r="10073">
          <cell r="A10073" t="str">
            <v>18.027.0070-0</v>
          </cell>
          <cell r="B10073" t="str">
            <v>Luminária autônoma personalizada (não fume) com lâmpada fluorescente de 9W, 110/220V, com dimensão de 22 x 11,6cm, com suporte “L”. FORNECIMENTO e COLOCAÇÃO</v>
          </cell>
          <cell r="C10073" t="str">
            <v>un</v>
          </cell>
        </row>
        <row r="10074">
          <cell r="A10074" t="str">
            <v>18.027.0072-0</v>
          </cell>
          <cell r="B10074" t="str">
            <v>Lanterna de segurança, tipo giratória, para câmara escura, com filtro vermelho, em estrutura de aço pintado. FORNECIMENTO e COLOCAÇÃO</v>
          </cell>
          <cell r="C10074" t="str">
            <v>un</v>
          </cell>
        </row>
        <row r="10075">
          <cell r="A10075" t="str">
            <v>18.027.0075-0</v>
          </cell>
          <cell r="B10075" t="str">
            <v>Prisma bicolor de sinalização para portas de sala de raio-x. FORNECIMENTO e COLOCAÇÃO</v>
          </cell>
          <cell r="C10075" t="str">
            <v>un</v>
          </cell>
        </row>
        <row r="10076">
          <cell r="A10076" t="str">
            <v>18.027.0077-0</v>
          </cell>
          <cell r="B10076" t="str">
            <v>Arandela de embutir, tipo “luz vigia”, linha hospitalar, para 1 lâmpada incandescente ou fluorescente (exclusive estas), para uso interno, em chapa de aço zincado e pintado, anti-ofuscante e com refletor de alto brilho. FORNECIMENTO e COLOCAÇÃO</v>
          </cell>
          <cell r="C10076" t="str">
            <v>un</v>
          </cell>
        </row>
        <row r="10077">
          <cell r="A10077" t="str">
            <v>18.027.0089-0</v>
          </cell>
          <cell r="B10077" t="str">
            <v>Luminária fechada, para iluminação de ruas, avenidas e praças, na forma ovóide, corpo refletor estampado em chapa de alumínio,refrator prismático em vidro boro-silicato, para lâmpada: mista até 500W, vapor de mercúrio, vapor de sódio ou vapor metálico até 400W, inclusive 20,00m de fio 2,5mm², exclusive lâmpada e reator. FORNECIMENTO e COLOCAÇÃO</v>
          </cell>
          <cell r="C10077" t="str">
            <v>un</v>
          </cell>
        </row>
        <row r="10078">
          <cell r="A10078" t="str">
            <v>18.027.0095-0</v>
          </cell>
          <cell r="B10078" t="str">
            <v>Luminária fechada, para iluminação de quadra de esportes, depósitos e galpões, na forma circular, corpo e flange fundidos em alumínio, refletor repuxado em chapa de alumínio, difusor de vidro temperado, para lâmpada: mista até 250W, vapor de mercúrio, vapor de sódio ou vapor metálico até 400W, exclusive lâmpada e reator. FORNECIMENTO e COLOCAÇÃO</v>
          </cell>
          <cell r="C10078" t="str">
            <v>un</v>
          </cell>
        </row>
        <row r="10079">
          <cell r="A10079" t="str">
            <v>18.027.0097-0</v>
          </cell>
          <cell r="B10079" t="str">
            <v>Luminária fechada, para iluminação de quadras de esportes e afins, em alumínio estriado para lâmpada mista de até 500W, exclusive esta. FORNECIMENTO e COLOCAÇÃO</v>
          </cell>
          <cell r="C10079" t="str">
            <v>un</v>
          </cell>
        </row>
        <row r="10080">
          <cell r="A10080" t="str">
            <v>18.027.0100-0</v>
          </cell>
          <cell r="B10080" t="str">
            <v>Luminária aberta, para iluminação de ruas, em alumínio estampado, na forma ovóide para lâmpada: mista até 250W, exclusive lâmpada e braço para iluminação pública. FORNECIMENTO e COLOCAÇÃO</v>
          </cell>
          <cell r="C10080" t="str">
            <v>un</v>
          </cell>
        </row>
        <row r="10081">
          <cell r="A10081" t="str">
            <v>18.027.0105-0</v>
          </cell>
          <cell r="B10081" t="str">
            <v>Luminária fechada, para iluminação de praças, ruas estacionamentos ou viadutos, tipo trevo, instalada em núcleo para 1 pétala, com corpo em liga de alumínio fundido, refrator prismático em lente de cristal temperado para lâmpada de vapor de mercúrio, vapor de sódio ou vapor metálico até 400W, exclusive lâmpada e reator. FORNECIMENTO e COLOCAÇÃO</v>
          </cell>
          <cell r="C10081" t="str">
            <v>un</v>
          </cell>
        </row>
        <row r="10082">
          <cell r="A10082" t="str">
            <v>18.027.0110-0</v>
          </cell>
          <cell r="B10082" t="str">
            <v>Luminária à prova de gases, vapores e pós, hermética, com lente de vidro transparente, corpo e grade em alumínio fundido, para lâmpada incandescente até 200W, mista ou vapor de mercúrio até 250W, para colocação em teto, exclusive lâmpada. FORNECIMENTO e COLOCAÇÃO</v>
          </cell>
          <cell r="C10082" t="str">
            <v>un</v>
          </cell>
        </row>
        <row r="10083">
          <cell r="A10083" t="str">
            <v>18.027.0112-0</v>
          </cell>
          <cell r="B10083" t="str">
            <v>Idem item 18.027.0110, sendo a luminária para colocação em parede</v>
          </cell>
          <cell r="C10083" t="str">
            <v>un</v>
          </cell>
        </row>
        <row r="10084">
          <cell r="A10084" t="str">
            <v>18.027.0120-0</v>
          </cell>
          <cell r="B10084" t="str">
            <v>Luminária à prova de explosão, para uso em locais que tenham gases ou vapores inflamáveis, construída em alumínio fundido, com grade de proteção rosqueada ao corpo, com vidro resistente à choque térmico, para lâmpada incandescente até 200W, mista ou vapor de mercúrio até 250W, para colocação em teto, exclusive lâmpada.  FORNECIMENTO e COLOCAÇÃO</v>
          </cell>
          <cell r="C10084" t="str">
            <v>un</v>
          </cell>
        </row>
        <row r="10085">
          <cell r="A10085" t="str">
            <v>18.027.0125-0</v>
          </cell>
          <cell r="B10085" t="str">
            <v>Idem item 18.027.0120, sendo a luminária para colocação em parede</v>
          </cell>
          <cell r="C10085" t="str">
            <v>un</v>
          </cell>
        </row>
        <row r="10086">
          <cell r="A10086" t="str">
            <v>18.027.0130-0</v>
          </cell>
          <cell r="B10086" t="str">
            <v>Projetor para iluminação de quadras de esporte, pátios ou fachadas, em alumínio repuxado, lente em vidro temperado (diâmetro @ 300mm), para lâmpada incandescente de 200W ou mista de 250W, exclusive lâmpada. FORNECIMENTO e COLOCAÇÃO</v>
          </cell>
          <cell r="C10086" t="str">
            <v>un</v>
          </cell>
        </row>
        <row r="10087">
          <cell r="A10087" t="str">
            <v>18.027.0135-0</v>
          </cell>
          <cell r="B10087" t="str">
            <v>Idem item 18.027.0130, sendo o projetor (diâmetro @ 220mm) para lâmpada incandescente de 200W</v>
          </cell>
          <cell r="C10087" t="str">
            <v>un</v>
          </cell>
        </row>
        <row r="10088">
          <cell r="A10088" t="str">
            <v>18.027.0140-0</v>
          </cell>
          <cell r="B10088" t="str">
            <v>Luminária para sinalização de garagem, dupla, corpo em alumínio silício, globo em plástico prismático rosqueado ao corpo, para lâmpada standard de 60W. FORNECIMENTO e COLOCAÇÃO</v>
          </cell>
          <cell r="C10088" t="str">
            <v>un</v>
          </cell>
        </row>
        <row r="10089">
          <cell r="A10089" t="str">
            <v>18.027.0142-0</v>
          </cell>
          <cell r="B10089" t="str">
            <v>Luminária aberta para iluminação de estacionamentos, tipo trevo, instalada em núcleo para 01 (uma) pétala, em chapa de alumínio, para lâmpadas de vapor de mercúrio, vapor de sódio ou vapor metálico até 400W, exclusive lâmpada. FORNECIMENTO e COLOCAÇÃO</v>
          </cell>
          <cell r="C10089" t="str">
            <v>un</v>
          </cell>
        </row>
        <row r="10090">
          <cell r="A10090" t="str">
            <v>18.027.0143-0</v>
          </cell>
          <cell r="B10090" t="str">
            <v>Luminária fechada para iluminação de estacionamentos, parques, praças e ruas, na forma ovóide, corpo refletor estampado e chapa de alumínio, refrator prismático em vidro boro-silicato, para lâmpada mista, vapor de mercúrio, vapor de sódio ou vapor metálico até 250W, exclusive lâmpada e reator. FORNECIMENTO e COLOCAÇÃO</v>
          </cell>
          <cell r="C10090" t="str">
            <v>un</v>
          </cell>
        </row>
        <row r="10091">
          <cell r="A10091" t="str">
            <v>18.027.0300-0</v>
          </cell>
          <cell r="B10091" t="str">
            <v>Luminária de sobrepor, fixada em laje ou forro, tipo calha, chanfrada ou prismática, esmaltada, completa, equipada com reator eletrônico de alto fator de potência (AFP³0,92) e lâmpada fluorescente de 1 x 16W. FORNECIMENTO e COLOCAÇÃO</v>
          </cell>
          <cell r="C10091" t="str">
            <v>un</v>
          </cell>
        </row>
        <row r="10092">
          <cell r="A10092" t="str">
            <v>18.027.0301-0</v>
          </cell>
          <cell r="B10092" t="str">
            <v>Idem item 18.027.0300, com 1 x 18W</v>
          </cell>
          <cell r="C10092" t="str">
            <v>un</v>
          </cell>
        </row>
        <row r="10093">
          <cell r="A10093" t="str">
            <v>18.027.0302-0</v>
          </cell>
          <cell r="B10093" t="str">
            <v>Idem item 18.027.0300, com 1 x 20W</v>
          </cell>
          <cell r="C10093" t="str">
            <v>un</v>
          </cell>
        </row>
        <row r="10094">
          <cell r="A10094" t="str">
            <v>18.027.0303-0</v>
          </cell>
          <cell r="B10094" t="str">
            <v>Idem item 18.027.0300, com 1 x 32W</v>
          </cell>
          <cell r="C10094" t="str">
            <v>un</v>
          </cell>
        </row>
        <row r="10095">
          <cell r="A10095" t="str">
            <v>18.027.0304-0</v>
          </cell>
          <cell r="B10095" t="str">
            <v>Idem item 18.027.0300, com 1 x 36W</v>
          </cell>
          <cell r="C10095" t="str">
            <v>un</v>
          </cell>
        </row>
        <row r="10096">
          <cell r="A10096" t="str">
            <v>18.027.0305-0</v>
          </cell>
          <cell r="B10096" t="str">
            <v>Idem item 18.027.0300, com 1 x 40W</v>
          </cell>
          <cell r="C10096" t="str">
            <v>un</v>
          </cell>
        </row>
        <row r="10097">
          <cell r="A10097" t="str">
            <v>18.027.0310-0</v>
          </cell>
          <cell r="B10097" t="str">
            <v>Idem item 18.027.0300, com 2 x 16W</v>
          </cell>
          <cell r="C10097" t="str">
            <v>un</v>
          </cell>
        </row>
        <row r="10098">
          <cell r="A10098" t="str">
            <v>18.027.0311-0</v>
          </cell>
          <cell r="B10098" t="str">
            <v>Idem item 18.027.0300, com 2 x 18W</v>
          </cell>
          <cell r="C10098" t="str">
            <v>un</v>
          </cell>
        </row>
        <row r="10099">
          <cell r="A10099" t="str">
            <v>18.027.0312-0</v>
          </cell>
          <cell r="B10099" t="str">
            <v>Idem item 18.027.0300, com 2 x 20W</v>
          </cell>
          <cell r="C10099" t="str">
            <v>un</v>
          </cell>
        </row>
        <row r="10100">
          <cell r="A10100" t="str">
            <v>18.027.0313-0</v>
          </cell>
          <cell r="B10100" t="str">
            <v>Idem item 18.027.0300, com 2 x 32W</v>
          </cell>
          <cell r="C10100" t="str">
            <v>un</v>
          </cell>
        </row>
        <row r="10101">
          <cell r="A10101" t="str">
            <v>18.027.0314-0</v>
          </cell>
          <cell r="B10101" t="str">
            <v>Idem item 18.027.0300, com 2 x 36W</v>
          </cell>
          <cell r="C10101" t="str">
            <v>un</v>
          </cell>
        </row>
        <row r="10102">
          <cell r="A10102" t="str">
            <v>18.027.0315-0</v>
          </cell>
          <cell r="B10102" t="str">
            <v>Idem item 18.027.0300, com 2 x 40W</v>
          </cell>
          <cell r="C10102" t="str">
            <v>un</v>
          </cell>
        </row>
        <row r="10103">
          <cell r="A10103" t="str">
            <v>18.027.0320-0</v>
          </cell>
          <cell r="B10103" t="str">
            <v>Idem item 18.027.0300, com 3 x 16W</v>
          </cell>
          <cell r="C10103" t="str">
            <v>un</v>
          </cell>
        </row>
        <row r="10104">
          <cell r="A10104" t="str">
            <v>18.027.0321-0</v>
          </cell>
          <cell r="B10104" t="str">
            <v>Idem item 18.027.0300, com 3 x 18W</v>
          </cell>
          <cell r="C10104" t="str">
            <v>un</v>
          </cell>
        </row>
        <row r="10105">
          <cell r="A10105" t="str">
            <v>18.027.0322-0</v>
          </cell>
          <cell r="B10105" t="str">
            <v>Idem item 18.027.0300, com 3 x 20W</v>
          </cell>
          <cell r="C10105" t="str">
            <v>un</v>
          </cell>
        </row>
        <row r="10106">
          <cell r="A10106" t="str">
            <v>18.027.0323-0</v>
          </cell>
          <cell r="B10106" t="str">
            <v>Idem item 18.027.0300, com 3 x 32W</v>
          </cell>
          <cell r="C10106" t="str">
            <v>un</v>
          </cell>
        </row>
        <row r="10107">
          <cell r="A10107" t="str">
            <v>18.027.0324-0</v>
          </cell>
          <cell r="B10107" t="str">
            <v>Idem item 18.027.0300, com 3 x 36W</v>
          </cell>
          <cell r="C10107" t="str">
            <v>un</v>
          </cell>
        </row>
        <row r="10108">
          <cell r="A10108" t="str">
            <v>18.027.0325-0</v>
          </cell>
          <cell r="B10108" t="str">
            <v>Idem item 18.027.0300, com 3 x 40W</v>
          </cell>
          <cell r="C10108" t="str">
            <v>un</v>
          </cell>
        </row>
        <row r="10109">
          <cell r="A10109" t="str">
            <v>18.027.0330-0</v>
          </cell>
          <cell r="B10109" t="str">
            <v>Idem item 18.027.0300, com 4 x 16W</v>
          </cell>
          <cell r="C10109" t="str">
            <v>un</v>
          </cell>
        </row>
        <row r="10110">
          <cell r="A10110" t="str">
            <v>18.027.0331-0</v>
          </cell>
          <cell r="B10110" t="str">
            <v>Idem item 18.027.0300, com 4 x 18W</v>
          </cell>
          <cell r="C10110" t="str">
            <v>un</v>
          </cell>
        </row>
        <row r="10111">
          <cell r="A10111" t="str">
            <v>18.027.0332-0</v>
          </cell>
          <cell r="B10111" t="str">
            <v>Idem item 18.027.0300, com 4 x 20W</v>
          </cell>
          <cell r="C10111" t="str">
            <v>un</v>
          </cell>
        </row>
        <row r="10112">
          <cell r="A10112" t="str">
            <v>18.027.0333-0</v>
          </cell>
          <cell r="B10112" t="str">
            <v>Idem item 18.027.0300, com 4 x 32W</v>
          </cell>
          <cell r="C10112" t="str">
            <v>un</v>
          </cell>
        </row>
        <row r="10113">
          <cell r="A10113" t="str">
            <v>18.027.0334-0</v>
          </cell>
          <cell r="B10113" t="str">
            <v>Idem item 18.027.0300, com 4 x 36W</v>
          </cell>
          <cell r="C10113" t="str">
            <v>un</v>
          </cell>
        </row>
        <row r="10114">
          <cell r="A10114" t="str">
            <v>18.027.0335-0</v>
          </cell>
          <cell r="B10114" t="str">
            <v>Idem item 18.027.0300, com 4 x 40W</v>
          </cell>
          <cell r="C10114" t="str">
            <v>un</v>
          </cell>
        </row>
        <row r="10115">
          <cell r="A10115" t="str">
            <v>18.027.0350-0</v>
          </cell>
          <cell r="B10115" t="str">
            <v>Luminária de embutir, fixada em laje ou forro, tipo calha, chanfrada ou prismática, esmaltada, completa, equipada com reator eletrônico de alto fator de potência (AFP³0,92) e lâmpada fluorescente de 1 x 16W. FORNECIMENTO e COLOCAÇÃO</v>
          </cell>
          <cell r="C10115" t="str">
            <v>un</v>
          </cell>
        </row>
        <row r="10116">
          <cell r="A10116" t="str">
            <v>18.027.0351-0</v>
          </cell>
          <cell r="B10116" t="str">
            <v>Idem item 18.027.0350, com 1 x 18W</v>
          </cell>
          <cell r="C10116" t="str">
            <v>un</v>
          </cell>
        </row>
        <row r="10117">
          <cell r="A10117" t="str">
            <v>18.027.0352-0</v>
          </cell>
          <cell r="B10117" t="str">
            <v>Idem item 18.027.0350, com 1 x 20W</v>
          </cell>
          <cell r="C10117" t="str">
            <v>un</v>
          </cell>
        </row>
        <row r="10118">
          <cell r="A10118" t="str">
            <v>18.027.0353-0</v>
          </cell>
          <cell r="B10118" t="str">
            <v>Idem item 18.027.0350, com 1 x 32W</v>
          </cell>
          <cell r="C10118" t="str">
            <v>un</v>
          </cell>
        </row>
        <row r="10119">
          <cell r="A10119" t="str">
            <v>18.027.0354-0</v>
          </cell>
          <cell r="B10119" t="str">
            <v>Idem item 18.027.0350, com 1 x 36W</v>
          </cell>
          <cell r="C10119" t="str">
            <v>un</v>
          </cell>
        </row>
        <row r="10120">
          <cell r="A10120" t="str">
            <v>18.027.0355-0</v>
          </cell>
          <cell r="B10120" t="str">
            <v>Idem item 18.027.0350, com 1 x 40W</v>
          </cell>
          <cell r="C10120" t="str">
            <v>un</v>
          </cell>
        </row>
        <row r="10121">
          <cell r="A10121" t="str">
            <v>18.027.0360-0</v>
          </cell>
          <cell r="B10121" t="str">
            <v>Idem item 18.027.0350, com 2 x 16W</v>
          </cell>
          <cell r="C10121" t="str">
            <v>un</v>
          </cell>
        </row>
        <row r="10122">
          <cell r="A10122" t="str">
            <v>18.027.0361-0</v>
          </cell>
          <cell r="B10122" t="str">
            <v>Idem item 18.027.0350, com 2 x 18W</v>
          </cell>
          <cell r="C10122" t="str">
            <v>un</v>
          </cell>
        </row>
        <row r="10123">
          <cell r="A10123" t="str">
            <v>18.027.0362-0</v>
          </cell>
          <cell r="B10123" t="str">
            <v>Idem item 18.027.0350, com 2 x 20W</v>
          </cell>
          <cell r="C10123" t="str">
            <v>un</v>
          </cell>
        </row>
        <row r="10124">
          <cell r="A10124" t="str">
            <v>18.027.0363-0</v>
          </cell>
          <cell r="B10124" t="str">
            <v>Idem item 18.027.0350, com 2 x 32W</v>
          </cell>
          <cell r="C10124" t="str">
            <v>un</v>
          </cell>
        </row>
        <row r="10125">
          <cell r="A10125" t="str">
            <v>18.027.0364-0</v>
          </cell>
          <cell r="B10125" t="str">
            <v>Idem item 18.027.0350, com 2 x 36W</v>
          </cell>
          <cell r="C10125" t="str">
            <v>un</v>
          </cell>
        </row>
        <row r="10126">
          <cell r="A10126" t="str">
            <v>18.027.0365-0</v>
          </cell>
          <cell r="B10126" t="str">
            <v>Idem item 18.027.0350, com 2 x 40W</v>
          </cell>
          <cell r="C10126" t="str">
            <v>un</v>
          </cell>
        </row>
        <row r="10127">
          <cell r="A10127" t="str">
            <v>18.027.0370-0</v>
          </cell>
          <cell r="B10127" t="str">
            <v>Idem item 18.027.0350, com 3 x 16W</v>
          </cell>
          <cell r="C10127" t="str">
            <v>un</v>
          </cell>
        </row>
        <row r="10128">
          <cell r="A10128" t="str">
            <v>18.027.0371-0</v>
          </cell>
          <cell r="B10128" t="str">
            <v>Idem item 18.027.0350, com 3 x 18W</v>
          </cell>
          <cell r="C10128" t="str">
            <v>un</v>
          </cell>
        </row>
        <row r="10129">
          <cell r="A10129" t="str">
            <v>18.027.0372-0</v>
          </cell>
          <cell r="B10129" t="str">
            <v>Idem item 18.027.0350, com 3 x 20W</v>
          </cell>
          <cell r="C10129" t="str">
            <v>un</v>
          </cell>
        </row>
        <row r="10130">
          <cell r="A10130" t="str">
            <v>18.027.0373-0</v>
          </cell>
          <cell r="B10130" t="str">
            <v>Idem item 18.027.0350, com 3 x 32W</v>
          </cell>
          <cell r="C10130" t="str">
            <v>un</v>
          </cell>
        </row>
        <row r="10131">
          <cell r="A10131" t="str">
            <v>18.027.0374-0</v>
          </cell>
          <cell r="B10131" t="str">
            <v>Idem item 18.027.0350, com 3 x 36W</v>
          </cell>
          <cell r="C10131" t="str">
            <v>un</v>
          </cell>
        </row>
        <row r="10132">
          <cell r="A10132" t="str">
            <v>18.027.0375-0</v>
          </cell>
          <cell r="B10132" t="str">
            <v>Idem item 18.027.0350, com 3 x 40W</v>
          </cell>
          <cell r="C10132" t="str">
            <v>un</v>
          </cell>
        </row>
        <row r="10133">
          <cell r="A10133" t="str">
            <v>18.027.0380-0</v>
          </cell>
          <cell r="B10133" t="str">
            <v>Idem item 18.027.0350, com 4 x 16W</v>
          </cell>
          <cell r="C10133" t="str">
            <v>un</v>
          </cell>
        </row>
        <row r="10134">
          <cell r="A10134" t="str">
            <v>18.027.0381-0</v>
          </cell>
          <cell r="B10134" t="str">
            <v>Idem item 18.027.0350, com 4 x 18W</v>
          </cell>
          <cell r="C10134" t="str">
            <v>un</v>
          </cell>
        </row>
        <row r="10135">
          <cell r="A10135" t="str">
            <v>18.027.0382-0</v>
          </cell>
          <cell r="B10135" t="str">
            <v>Idem item 18.027.0350, com 4 x 20W</v>
          </cell>
          <cell r="C10135" t="str">
            <v>un</v>
          </cell>
        </row>
        <row r="10136">
          <cell r="A10136" t="str">
            <v>18.027.0383-0</v>
          </cell>
          <cell r="B10136" t="str">
            <v>Idem item 18.027.0350, com 4 x 32W</v>
          </cell>
          <cell r="C10136" t="str">
            <v>un</v>
          </cell>
        </row>
        <row r="10137">
          <cell r="A10137" t="str">
            <v>18.027.0384-0</v>
          </cell>
          <cell r="B10137" t="str">
            <v>Idem item 18.027.0350, com 4 x 36W</v>
          </cell>
          <cell r="C10137" t="str">
            <v>un</v>
          </cell>
        </row>
        <row r="10138">
          <cell r="A10138" t="str">
            <v>18.027.0385-0</v>
          </cell>
          <cell r="B10138" t="str">
            <v>Idem item 18.027.0350, com 4 x 40W</v>
          </cell>
          <cell r="C10138" t="str">
            <v>un</v>
          </cell>
        </row>
        <row r="10139">
          <cell r="A10139" t="str">
            <v>18.027.0400-0</v>
          </cell>
          <cell r="B10139" t="str">
            <v>Luminária fluorescente tubular de sobrepor, 2 x 16W, com lâmpada aparente, corpo em chapa de aço tratada e pintura eletrostática branca, refletor em alumínio de alto brilho, com reator de alto fator de potência (AFP ³ 0,92) e alta performance (THD&lt; 30%), bi-volt. FORNECIMENTO e COLOCAÇÃO</v>
          </cell>
          <cell r="C10139" t="str">
            <v>un</v>
          </cell>
        </row>
        <row r="10140">
          <cell r="A10140" t="str">
            <v>18.027.0402-0</v>
          </cell>
          <cell r="B10140" t="str">
            <v>Idem item 18.027.0400, com 2 x 32W</v>
          </cell>
          <cell r="C10140" t="str">
            <v>un</v>
          </cell>
        </row>
        <row r="10141">
          <cell r="A10141" t="str">
            <v>18.027.0404-0</v>
          </cell>
          <cell r="B10141" t="str">
            <v>Idem item 18.027.0400, com 2 x 16W e com aletas</v>
          </cell>
          <cell r="C10141" t="str">
            <v>un</v>
          </cell>
        </row>
        <row r="10142">
          <cell r="A10142" t="str">
            <v>18.027.0406-0</v>
          </cell>
          <cell r="B10142" t="str">
            <v>Idem item 18.027.0400, com 2 x 16W e visor acrílico translúcido</v>
          </cell>
          <cell r="C10142" t="str">
            <v>un</v>
          </cell>
        </row>
        <row r="10143">
          <cell r="A10143" t="str">
            <v>18.027.0408-0</v>
          </cell>
          <cell r="B10143" t="str">
            <v>Idem item 18.027.0400, com 2 x 32W e com aletas</v>
          </cell>
          <cell r="C10143" t="str">
            <v>un</v>
          </cell>
        </row>
        <row r="10144">
          <cell r="A10144" t="str">
            <v>18.027.0410-0</v>
          </cell>
          <cell r="B10144" t="str">
            <v>Idem item 18.027.0400, com 2 x 32W e visor acrílico translúcido</v>
          </cell>
          <cell r="C10144" t="str">
            <v>un</v>
          </cell>
        </row>
        <row r="10145">
          <cell r="A10145" t="str">
            <v>18.027.0415-0</v>
          </cell>
          <cell r="B10145" t="str">
            <v>Luminária fluorescente tubular de embutir, 2 x 16W, com lâmpada aparente, corpo em chapa de aço tratada e pintura eletrostática branca, refletor em alumínio de alto brilho, com reator de alto fator de potência (AFP ³ 0,92) e alta performance (THD &lt; 30%), bi-volt. FORNECIMENTO e COLOCAÇÃO</v>
          </cell>
          <cell r="C10145" t="str">
            <v>un</v>
          </cell>
        </row>
        <row r="10146">
          <cell r="A10146" t="str">
            <v>18.027.0418-0</v>
          </cell>
          <cell r="B10146" t="str">
            <v>Idem item 18.027.0415, com 2 x 32W</v>
          </cell>
          <cell r="C10146" t="str">
            <v>un</v>
          </cell>
        </row>
        <row r="10147">
          <cell r="A10147" t="str">
            <v>18.027.0420-0</v>
          </cell>
          <cell r="B10147" t="str">
            <v>Idem item 18.027.0415, com 2 x 16W e com aletas</v>
          </cell>
          <cell r="C10147" t="str">
            <v>un</v>
          </cell>
        </row>
        <row r="10148">
          <cell r="A10148" t="str">
            <v>18.027.0422-0</v>
          </cell>
          <cell r="B10148" t="str">
            <v>Idem item 18.027.0415, com 2 x 16W e visor acrílico translúcido</v>
          </cell>
          <cell r="C10148" t="str">
            <v>un</v>
          </cell>
        </row>
        <row r="10149">
          <cell r="A10149" t="str">
            <v>18.027.0424-0</v>
          </cell>
          <cell r="B10149" t="str">
            <v>Idem item 18.027.0415, com 2 x 32W e com aletas</v>
          </cell>
          <cell r="C10149" t="str">
            <v>un</v>
          </cell>
        </row>
        <row r="10150">
          <cell r="A10150" t="str">
            <v>18.027.0426-0</v>
          </cell>
          <cell r="B10150" t="str">
            <v>Idem item 18.027.0415, com 2 x 32W e visor acrílico translúcido</v>
          </cell>
          <cell r="C10150" t="str">
            <v>un</v>
          </cell>
        </row>
        <row r="10151">
          <cell r="A10151" t="str">
            <v>18.027.0430-0</v>
          </cell>
          <cell r="B10151" t="str">
            <v>Luminária de embutir, fixada em gesso, para lâmpada halógena palito de 150W/110V, completa. FORNECIMENTO e COLOCAÇÃO</v>
          </cell>
          <cell r="C10151" t="str">
            <v>un</v>
          </cell>
        </row>
        <row r="10152">
          <cell r="A10152" t="str">
            <v>18.027.0434-0</v>
          </cell>
          <cell r="B10152" t="str">
            <v>Luminária tipo spot, direcional, para lâmpada incandescente (exclusive esta). FORNECIMENTO e COLOCAÇÃO</v>
          </cell>
          <cell r="C10152" t="str">
            <v>un</v>
          </cell>
        </row>
        <row r="10153">
          <cell r="A10153" t="str">
            <v>18.027.0436-0</v>
          </cell>
          <cell r="B10153" t="str">
            <v>Luminária decorativa com uma pétala para lâmpada mista de 160W/220V, equipada com célula foto-elétrica, exclusive lâmpada. FORNECIMENTO e COLOCAÇÃO</v>
          </cell>
          <cell r="C10153" t="str">
            <v>un</v>
          </cell>
        </row>
        <row r="10154">
          <cell r="A10154" t="str">
            <v>18.027.0438-0</v>
          </cell>
          <cell r="B10154" t="str">
            <v>Idem item 18.027.0436, sendo para duas pétalas</v>
          </cell>
          <cell r="C10154" t="str">
            <v>un</v>
          </cell>
        </row>
        <row r="10155">
          <cell r="A10155" t="str">
            <v>18.027.0440-0</v>
          </cell>
          <cell r="B10155" t="str">
            <v>Luminária de embutir direcionável, para lâmpada halógena dicróica, (exclusive esta), com arco de alumínio pintado em epóxi branco. FORNECIMENTO e COLOCAÇÃO</v>
          </cell>
          <cell r="C10155" t="str">
            <v>un</v>
          </cell>
        </row>
        <row r="10156">
          <cell r="A10156" t="str">
            <v>18.027.0445-0</v>
          </cell>
          <cell r="B10156" t="str">
            <v>Arandela completa, de parede, com receptáculo para lâmpada incandescente, refletor em material anti-ferrugem e braço de alumínio anodizado com base para fixação. FORNECIMENTO e COLOCAÇÃO</v>
          </cell>
          <cell r="C10156" t="str">
            <v>un</v>
          </cell>
        </row>
        <row r="10157">
          <cell r="A10157" t="str">
            <v>18.027.0450-0</v>
          </cell>
          <cell r="B10157" t="str">
            <v>Arandela tipo “meia-lua”, vidro acetinado, cor branca, para lâmpada incandescente (exclusive esta). FORNECIMENTO e COLOCAÇÃO</v>
          </cell>
          <cell r="C10157" t="str">
            <v>un</v>
          </cell>
        </row>
        <row r="10158">
          <cell r="A10158" t="str">
            <v>18.027.0455-0</v>
          </cell>
          <cell r="B10158" t="str">
            <v>Globo esférico, plafonier repuxado de alumínio com difusor em base de vidro leitoso de 4” x 6”. FORNECIMENTO e COLOCAÇÃO</v>
          </cell>
          <cell r="C10158" t="str">
            <v>un</v>
          </cell>
        </row>
        <row r="10159">
          <cell r="A10159" t="str">
            <v>18.027.0457-0</v>
          </cell>
          <cell r="B10159" t="str">
            <v>Idem item 18.027.0455, de 4” x 8”</v>
          </cell>
          <cell r="C10159" t="str">
            <v>un</v>
          </cell>
        </row>
        <row r="10160">
          <cell r="A10160" t="str">
            <v>18.027.0460-0</v>
          </cell>
          <cell r="B10160" t="str">
            <v>Globo esférico em plástico, de 6” e plafonier em alumínio. FORNECIMENTO e COLOCAÇÃO</v>
          </cell>
          <cell r="C10160" t="str">
            <v>un</v>
          </cell>
        </row>
        <row r="10161">
          <cell r="A10161" t="str">
            <v>18.028.0001-0</v>
          </cell>
          <cell r="B10161" t="str">
            <v>Transformador de distribuição de 30kVA, abrigada, classe 15kV, refrigeração a óleo mineral, tensão primária de 13,8kV, tensão secundária de 220/127V – 60Hz, com acessórios. FORNECIMENTO e COLOCAÇÃO</v>
          </cell>
          <cell r="C10161" t="str">
            <v>un</v>
          </cell>
        </row>
        <row r="10162">
          <cell r="A10162" t="str">
            <v>18.028.0005-0</v>
          </cell>
          <cell r="B10162" t="str">
            <v>Idem item 18.028.0001, de 45kVA</v>
          </cell>
          <cell r="C10162" t="str">
            <v>un</v>
          </cell>
        </row>
        <row r="10163">
          <cell r="A10163" t="str">
            <v>18.028.0010-0</v>
          </cell>
          <cell r="B10163" t="str">
            <v>Idem item 18.028.0001, de 75kVA</v>
          </cell>
          <cell r="C10163" t="str">
            <v>un</v>
          </cell>
        </row>
        <row r="10164">
          <cell r="A10164" t="str">
            <v>18.028.0015-0</v>
          </cell>
          <cell r="B10164" t="str">
            <v>Idem item 18.028.0001, de 112,5kVA</v>
          </cell>
          <cell r="C10164" t="str">
            <v>un</v>
          </cell>
        </row>
        <row r="10165">
          <cell r="A10165" t="str">
            <v>18.028.0020-0</v>
          </cell>
          <cell r="B10165" t="str">
            <v>Idem item 18.028.0001, de 150 kVA</v>
          </cell>
          <cell r="C10165" t="str">
            <v>un</v>
          </cell>
        </row>
        <row r="10166">
          <cell r="A10166" t="str">
            <v>18.028.0025-0</v>
          </cell>
          <cell r="B10166" t="str">
            <v>Idem item 18.028.0001, de 225kVA</v>
          </cell>
          <cell r="C10166" t="str">
            <v>un</v>
          </cell>
        </row>
        <row r="10167">
          <cell r="A10167" t="str">
            <v>18.028.0030-0</v>
          </cell>
          <cell r="B10167" t="str">
            <v>Idem item 18.028.0001, de 300kVA</v>
          </cell>
          <cell r="C10167" t="str">
            <v>un</v>
          </cell>
        </row>
        <row r="10168">
          <cell r="A10168" t="str">
            <v>18.028.0035-0</v>
          </cell>
          <cell r="B10168" t="str">
            <v>Idem item 18.028.0001, de 500kVA</v>
          </cell>
          <cell r="C10168" t="str">
            <v>un</v>
          </cell>
        </row>
        <row r="10169">
          <cell r="A10169" t="str">
            <v>18.028.0040-0</v>
          </cell>
          <cell r="B10169" t="str">
            <v>Idem item 18.028.0001, de 750kVA</v>
          </cell>
          <cell r="C10169" t="str">
            <v>un</v>
          </cell>
        </row>
        <row r="10170">
          <cell r="A10170" t="str">
            <v>18.028.0050-0</v>
          </cell>
          <cell r="B10170" t="str">
            <v>Idem item 18.028.0001, de 1000kVA</v>
          </cell>
          <cell r="C10170" t="str">
            <v>un</v>
          </cell>
        </row>
        <row r="10171">
          <cell r="A10171" t="str">
            <v>18.028.0060-0</v>
          </cell>
          <cell r="B10171" t="str">
            <v>Transformador de distribuição de 75kVA, tipo pedestal, classe 15kV, refrigeração a óleo mineral ou silicone, líquido isolante, tensão primária de 13,8kV, tensão secundária de 220/127V – 60Hz, NBI 95kV, grau de proteção IP 54, com acessórios. FORNECIMENTO e COLOCAÇÃO</v>
          </cell>
          <cell r="C10171" t="str">
            <v>un</v>
          </cell>
        </row>
        <row r="10172">
          <cell r="A10172" t="str">
            <v>18.028.0063-0</v>
          </cell>
          <cell r="B10172" t="str">
            <v>Idem item 18.028.0060, de 112,5kVA</v>
          </cell>
          <cell r="C10172" t="str">
            <v>un</v>
          </cell>
        </row>
        <row r="10173">
          <cell r="A10173" t="str">
            <v>18.028.0065-0</v>
          </cell>
          <cell r="B10173" t="str">
            <v>Idem item 18.028.0060, de 150 kVA</v>
          </cell>
          <cell r="C10173" t="str">
            <v>un</v>
          </cell>
        </row>
        <row r="10174">
          <cell r="A10174" t="str">
            <v>18.028.0068-0</v>
          </cell>
          <cell r="B10174" t="str">
            <v>Idem item 18.028.0060, de 300kVA</v>
          </cell>
          <cell r="C10174" t="str">
            <v>un</v>
          </cell>
        </row>
        <row r="10175">
          <cell r="A10175" t="str">
            <v>18.028.0070-0</v>
          </cell>
          <cell r="B10175" t="str">
            <v>Idem item 18.028.0060, de 500kVA</v>
          </cell>
          <cell r="C10175" t="str">
            <v>un</v>
          </cell>
        </row>
        <row r="10176">
          <cell r="A10176" t="str">
            <v>18.028.0073-0</v>
          </cell>
          <cell r="B10176" t="str">
            <v>Idem item 18.028.0060, de 750kVA</v>
          </cell>
          <cell r="C10176" t="str">
            <v>un</v>
          </cell>
        </row>
        <row r="10177">
          <cell r="A10177" t="str">
            <v>18.028.0075-0</v>
          </cell>
          <cell r="B10177" t="str">
            <v>Idem item 18.028.0060, de 1000kVA</v>
          </cell>
          <cell r="C10177" t="str">
            <v>un</v>
          </cell>
        </row>
        <row r="10178">
          <cell r="A10178" t="str">
            <v>18.028.0100-0</v>
          </cell>
          <cell r="B10178" t="str">
            <v>Transformador de distribuição de 30kVA, abrigada, classe 15kV, a seco, tensão primária de 13,8kV, tensão secundária de 220/127V–60Hz, com acessórios. FORNECIMENTO e COLOCAÇÃO</v>
          </cell>
          <cell r="C10178" t="str">
            <v>un</v>
          </cell>
        </row>
        <row r="10179">
          <cell r="A10179" t="str">
            <v>18.028.0110-0</v>
          </cell>
          <cell r="B10179" t="str">
            <v>Idem item 18.028.0100, de 45kVA</v>
          </cell>
          <cell r="C10179" t="str">
            <v>un</v>
          </cell>
        </row>
        <row r="10180">
          <cell r="A10180" t="str">
            <v>18.028.0120-0</v>
          </cell>
          <cell r="B10180" t="str">
            <v>Idem item 18.028.0100, de 75kVA</v>
          </cell>
          <cell r="C10180" t="str">
            <v>un</v>
          </cell>
        </row>
        <row r="10181">
          <cell r="A10181" t="str">
            <v>18.028.0130-0</v>
          </cell>
          <cell r="B10181" t="str">
            <v>Idem item 18.028.0100, de 112,5kVA</v>
          </cell>
          <cell r="C10181" t="str">
            <v>un</v>
          </cell>
        </row>
        <row r="10182">
          <cell r="A10182" t="str">
            <v>18.028.0140-0</v>
          </cell>
          <cell r="B10182" t="str">
            <v>Idem item 18.028.0100, de 150 kVA</v>
          </cell>
          <cell r="C10182" t="str">
            <v>un</v>
          </cell>
        </row>
        <row r="10183">
          <cell r="A10183" t="str">
            <v>18.028.0150-0</v>
          </cell>
          <cell r="B10183" t="str">
            <v>Idem item 18.028.0100, de 225kVA</v>
          </cell>
          <cell r="C10183" t="str">
            <v>un</v>
          </cell>
        </row>
        <row r="10184">
          <cell r="A10184" t="str">
            <v>18.028.0160-0</v>
          </cell>
          <cell r="B10184" t="str">
            <v>Idem item 18.028.0100, de 300kVA</v>
          </cell>
          <cell r="C10184" t="str">
            <v>un</v>
          </cell>
        </row>
        <row r="10185">
          <cell r="A10185" t="str">
            <v>18.028.0170-0</v>
          </cell>
          <cell r="B10185" t="str">
            <v>Idem item 18.028.0100, de 500kVA</v>
          </cell>
          <cell r="C10185" t="str">
            <v>un</v>
          </cell>
        </row>
        <row r="10186">
          <cell r="A10186" t="str">
            <v>18.028.0180-0</v>
          </cell>
          <cell r="B10186" t="str">
            <v>Idem item 18.028.0100, de 750kVA</v>
          </cell>
          <cell r="C10186" t="str">
            <v>un</v>
          </cell>
        </row>
        <row r="10187">
          <cell r="A10187" t="str">
            <v>18.028.0190-0</v>
          </cell>
          <cell r="B10187" t="str">
            <v>Idem item 18.028.0100, de 1000kVA</v>
          </cell>
          <cell r="C10187" t="str">
            <v>un</v>
          </cell>
        </row>
        <row r="10188">
          <cell r="A10188" t="str">
            <v>18.028.0300-0</v>
          </cell>
          <cell r="B10188" t="str">
            <v>Grupo gerador para energia de emergência, trifásico, 220/127V frequência 50/60Hz, com regulador de tensão e frequência automática, quadro de comando automático e tanque de combustível na potência de 75/60kVA (intermitente/contínua). FORNECIMENTO</v>
          </cell>
          <cell r="C10188" t="str">
            <v>un</v>
          </cell>
        </row>
        <row r="10189">
          <cell r="A10189" t="str">
            <v>18.028.0301-0</v>
          </cell>
          <cell r="B10189" t="str">
            <v>Idem item 18.028.0300, comando manual</v>
          </cell>
          <cell r="C10189" t="str">
            <v>un</v>
          </cell>
        </row>
        <row r="10190">
          <cell r="A10190" t="str">
            <v>18.028.0302-0</v>
          </cell>
          <cell r="B10190" t="str">
            <v>Idem item 18.028.0300, 380/220V</v>
          </cell>
          <cell r="C10190" t="str">
            <v>un</v>
          </cell>
        </row>
        <row r="10191">
          <cell r="A10191" t="str">
            <v>18.028.0303-0</v>
          </cell>
          <cell r="B10191" t="str">
            <v xml:space="preserve">Idem item 18.028.0300, 380/220V e comando manual </v>
          </cell>
          <cell r="C10191" t="str">
            <v>un</v>
          </cell>
        </row>
        <row r="10192">
          <cell r="A10192" t="str">
            <v>18.028.0305-0</v>
          </cell>
          <cell r="B10192" t="str">
            <v>Grupo gerador para energia de emergência, trifásico, 220/127V frequência 50/60Hz, com regulador de tensão e frequência automática, quadro de comando automático e tanque de combustível na potência de 81/65kVA (intermitente/contínua). FORNECIMENTO</v>
          </cell>
          <cell r="C10192" t="str">
            <v>un</v>
          </cell>
        </row>
        <row r="10193">
          <cell r="A10193" t="str">
            <v>18.028.0306-0</v>
          </cell>
          <cell r="B10193" t="str">
            <v>Idem item 18.028.0305, comando manual</v>
          </cell>
          <cell r="C10193" t="str">
            <v>un</v>
          </cell>
        </row>
        <row r="10194">
          <cell r="A10194" t="str">
            <v>18.028.0307-0</v>
          </cell>
          <cell r="B10194" t="str">
            <v>Idem item 18.028.0305, 380/220V</v>
          </cell>
          <cell r="C10194" t="str">
            <v>un</v>
          </cell>
        </row>
        <row r="10195">
          <cell r="A10195" t="str">
            <v>18.028.0308-0</v>
          </cell>
          <cell r="B10195" t="str">
            <v xml:space="preserve">Idem item 18.028.0305, 380/220V e comando manual </v>
          </cell>
          <cell r="C10195" t="str">
            <v>un</v>
          </cell>
        </row>
        <row r="10196">
          <cell r="A10196" t="str">
            <v>18.028.0310-0</v>
          </cell>
          <cell r="B10196" t="str">
            <v>Grupo gerador para energia de emergência, trifásico, 220/127V frequência 50/60Hz, com regulador de tensão e frequência automática, quadro de comando automático e tanque de combustível na potência de 115/92kVA (intermitente/contínua). FORNECIMENTO</v>
          </cell>
          <cell r="C10196" t="str">
            <v>un</v>
          </cell>
        </row>
        <row r="10197">
          <cell r="A10197" t="str">
            <v>18.028.0311-0</v>
          </cell>
          <cell r="B10197" t="str">
            <v>Idem item 18.028.0310, comando manual</v>
          </cell>
          <cell r="C10197" t="str">
            <v>un</v>
          </cell>
        </row>
        <row r="10198">
          <cell r="A10198" t="str">
            <v>18.028.0312-0</v>
          </cell>
          <cell r="B10198" t="str">
            <v>Idem item 18.028.0310, 380/220V</v>
          </cell>
          <cell r="C10198" t="str">
            <v>un</v>
          </cell>
        </row>
        <row r="10199">
          <cell r="A10199" t="str">
            <v>18.028.0313-0</v>
          </cell>
          <cell r="B10199" t="str">
            <v xml:space="preserve">Idem item 18.028.0310, 380/220V e comando manual </v>
          </cell>
          <cell r="C10199" t="str">
            <v>un</v>
          </cell>
        </row>
        <row r="10200">
          <cell r="A10200" t="str">
            <v>18.028.0315-0</v>
          </cell>
          <cell r="B10200" t="str">
            <v>Grupo gerador para energia de emergência, trifásico, 220/127V frequência 50/60Hz, com regulador de tensão e frequência automática, quadro de comando automático e tanque de combustível na potência de 180/144kVA (intermitente/contínua). FORNECIMENTO</v>
          </cell>
          <cell r="C10200" t="str">
            <v>un</v>
          </cell>
        </row>
        <row r="10201">
          <cell r="A10201" t="str">
            <v>18.028.0316-0</v>
          </cell>
          <cell r="B10201" t="str">
            <v>Idem item 18.028.0315, comando manual</v>
          </cell>
          <cell r="C10201" t="str">
            <v>un</v>
          </cell>
        </row>
        <row r="10202">
          <cell r="A10202" t="str">
            <v>18.028.0317-0</v>
          </cell>
          <cell r="B10202" t="str">
            <v>Idem item 18.028.0315, 380/220V</v>
          </cell>
          <cell r="C10202" t="str">
            <v>un</v>
          </cell>
        </row>
        <row r="10203">
          <cell r="A10203" t="str">
            <v>18.028.0318-0</v>
          </cell>
          <cell r="B10203" t="str">
            <v xml:space="preserve">Idem item 18.028.0315, 380/220V e comando manual </v>
          </cell>
          <cell r="C10203" t="str">
            <v>un</v>
          </cell>
        </row>
        <row r="10204">
          <cell r="A10204" t="str">
            <v>18.028.0320-0</v>
          </cell>
          <cell r="B10204" t="str">
            <v>Grupo gerador para energia de emergência, trifásico, 220/127V frequência 50/60Hz, com regulador de tensão e frequência automática, quadro de comando automático e tanque de combustível na potência de 260/208kVA (intermitente/contínua). FORNECIMENTO</v>
          </cell>
          <cell r="C10204" t="str">
            <v>un</v>
          </cell>
        </row>
        <row r="10205">
          <cell r="A10205" t="str">
            <v>18.028.0321-0</v>
          </cell>
          <cell r="B10205" t="str">
            <v>Idem item 18.028.0320, comando manual</v>
          </cell>
          <cell r="C10205" t="str">
            <v>un</v>
          </cell>
        </row>
        <row r="10206">
          <cell r="A10206" t="str">
            <v>18.028.0322-0</v>
          </cell>
          <cell r="B10206" t="str">
            <v>Idem item 18.028.0320, 380/220V</v>
          </cell>
          <cell r="C10206" t="str">
            <v>un</v>
          </cell>
        </row>
        <row r="10207">
          <cell r="A10207" t="str">
            <v>18.028.0323-0</v>
          </cell>
          <cell r="B10207" t="str">
            <v xml:space="preserve">Idem item 18.028.0320, 380/220V e comando manual </v>
          </cell>
          <cell r="C10207" t="str">
            <v>un</v>
          </cell>
        </row>
        <row r="10208">
          <cell r="A10208" t="str">
            <v>18.028.0325-0</v>
          </cell>
          <cell r="B10208" t="str">
            <v>Grupo gerador para energia de emergência, trifásico, 220/127V frequência 50/60Hz, com regulador de tensão e frequência automática, quadro de comando automático e tanque de combustível na potência de 360/288kVA (intermitente/contínua). FORNECIMENTO</v>
          </cell>
          <cell r="C10208" t="str">
            <v>un</v>
          </cell>
        </row>
        <row r="10209">
          <cell r="A10209" t="str">
            <v>18.028.0326-0</v>
          </cell>
          <cell r="B10209" t="str">
            <v>Idem item 18.028.0325, comando manual</v>
          </cell>
          <cell r="C10209" t="str">
            <v>un</v>
          </cell>
        </row>
        <row r="10210">
          <cell r="A10210" t="str">
            <v>18.028.0327-0</v>
          </cell>
          <cell r="B10210" t="str">
            <v>Idem item 18.028.0325, 380/220V</v>
          </cell>
          <cell r="C10210" t="str">
            <v>un</v>
          </cell>
        </row>
        <row r="10211">
          <cell r="A10211" t="str">
            <v>18.028.0328-0</v>
          </cell>
          <cell r="B10211" t="str">
            <v xml:space="preserve">Idem item 18.028.0325, 380/220V e comando manual </v>
          </cell>
          <cell r="C10211" t="str">
            <v>un</v>
          </cell>
        </row>
        <row r="10212">
          <cell r="A10212" t="str">
            <v>18.028.0330-0</v>
          </cell>
          <cell r="B10212" t="str">
            <v>Grupo gerador para energia de emergência, trifásico, 220/127V frequência 50/60Hz, com regulador de tensão e frequência automática, quadro de comando automático e tanque de combustível na potência de 460/370kVA (intermitente/contínua). FORNECIMENTO</v>
          </cell>
          <cell r="C10212" t="str">
            <v>un</v>
          </cell>
        </row>
        <row r="10213">
          <cell r="A10213" t="str">
            <v>18.028.0331-0</v>
          </cell>
          <cell r="B10213" t="str">
            <v>Idem item 18.028.0330, comando manual</v>
          </cell>
          <cell r="C10213" t="str">
            <v>un</v>
          </cell>
        </row>
        <row r="10214">
          <cell r="A10214" t="str">
            <v>18.028.0332-0</v>
          </cell>
          <cell r="B10214" t="str">
            <v>Idem item 18.028.0330, 380/220V</v>
          </cell>
          <cell r="C10214" t="str">
            <v>un</v>
          </cell>
        </row>
        <row r="10215">
          <cell r="A10215" t="str">
            <v>18.028.0333-0</v>
          </cell>
          <cell r="B10215" t="str">
            <v xml:space="preserve">Idem item 18.028.0330, 380/220V e comando manual </v>
          </cell>
          <cell r="C10215" t="str">
            <v>un</v>
          </cell>
        </row>
        <row r="10216">
          <cell r="A10216" t="str">
            <v>18.028.0335-0</v>
          </cell>
          <cell r="B10216" t="str">
            <v>Grupo gerador para energia de emergência, trifásico, 220/127V frequência 50/60Hz, com regulador de tensão e frequência automática, quadro de comando automático e tanque de combustível na potência de 650/520kVA (intermitente/contínua). FORNECIMENTO</v>
          </cell>
          <cell r="C10216" t="str">
            <v>un</v>
          </cell>
        </row>
        <row r="10217">
          <cell r="A10217" t="str">
            <v>18.028.0336-0</v>
          </cell>
          <cell r="B10217" t="str">
            <v>Idem item 18.028.0335, comando manual</v>
          </cell>
          <cell r="C10217" t="str">
            <v>un</v>
          </cell>
        </row>
        <row r="10218">
          <cell r="A10218" t="str">
            <v>18.028.0337-0</v>
          </cell>
          <cell r="B10218" t="str">
            <v>Idem item 18.028.0335, 380/220V</v>
          </cell>
          <cell r="C10218" t="str">
            <v>un</v>
          </cell>
        </row>
        <row r="10219">
          <cell r="A10219" t="str">
            <v>18.028.0338-0</v>
          </cell>
          <cell r="B10219" t="str">
            <v xml:space="preserve">Idem item 18.028.0335, 380/220V e comando manual </v>
          </cell>
          <cell r="C10219" t="str">
            <v>un</v>
          </cell>
        </row>
        <row r="10220">
          <cell r="A10220" t="str">
            <v>18.028.0340-0</v>
          </cell>
          <cell r="B10220" t="str">
            <v>Grupo gerador para energia de emergência, trifásico, 220/127V frequência 50/60Hz, com regulador de tensão e frequência automática, quadro de comando automático e tanque de combustível na potência de 700/560kVA (intermitente/contínua). FORNECIMENTO</v>
          </cell>
          <cell r="C10220" t="str">
            <v>un</v>
          </cell>
        </row>
        <row r="10221">
          <cell r="A10221" t="str">
            <v>18.028.0341-0</v>
          </cell>
          <cell r="B10221" t="str">
            <v>Idem item 18.028.0340, comando manual</v>
          </cell>
          <cell r="C10221" t="str">
            <v>un</v>
          </cell>
        </row>
        <row r="10222">
          <cell r="A10222" t="str">
            <v>18.028.0342-0</v>
          </cell>
          <cell r="B10222" t="str">
            <v>Idem item 18.028.0340, 380/220V</v>
          </cell>
          <cell r="C10222" t="str">
            <v>un</v>
          </cell>
        </row>
        <row r="10223">
          <cell r="A10223" t="str">
            <v>18.028.0343-0</v>
          </cell>
          <cell r="B10223" t="str">
            <v xml:space="preserve">Idem item 18.028.0340, 380/220V e comando manual </v>
          </cell>
          <cell r="C10223" t="str">
            <v>un</v>
          </cell>
        </row>
        <row r="10224">
          <cell r="A10224" t="str">
            <v>18.028.0345-0</v>
          </cell>
          <cell r="B10224" t="str">
            <v>Grupo gerador para energia de emergência, trifásico, 220/127V frequência 50/60Hz, com regulador de tensão e frequência automática, quadro de comando automático e tanque de combustível na potência de 1000/800kVA (intermitente/contínua). FORNECIMENTO</v>
          </cell>
          <cell r="C10224" t="str">
            <v>un</v>
          </cell>
        </row>
        <row r="10225">
          <cell r="A10225" t="str">
            <v>18.028.0346-0</v>
          </cell>
          <cell r="B10225" t="str">
            <v>Idem item 18.028.0345, comando manual</v>
          </cell>
          <cell r="C10225" t="str">
            <v>un</v>
          </cell>
        </row>
        <row r="10226">
          <cell r="A10226" t="str">
            <v>18.028.0347-0</v>
          </cell>
          <cell r="B10226" t="str">
            <v>Idem item 18.028.0345, 380/220V</v>
          </cell>
          <cell r="C10226" t="str">
            <v>un</v>
          </cell>
        </row>
        <row r="10227">
          <cell r="A10227" t="str">
            <v>18.028.0348-0</v>
          </cell>
          <cell r="B10227" t="str">
            <v xml:space="preserve">Idem item 18.028.0345, 380/220V e comando manual </v>
          </cell>
          <cell r="C10227" t="str">
            <v>un</v>
          </cell>
        </row>
        <row r="10228">
          <cell r="A10228" t="str">
            <v>18.029.0005-0</v>
          </cell>
          <cell r="B10228" t="str">
            <v>Bomba hidráulica centrífuga, com motor elétrico, potência de 1/3cv, exclusive acessórios. FORNECIMENTO e COLOCAÇÃO</v>
          </cell>
          <cell r="C10228" t="str">
            <v>un</v>
          </cell>
        </row>
        <row r="10229">
          <cell r="A10229" t="str">
            <v>18.029.0010-0</v>
          </cell>
          <cell r="B10229" t="str">
            <v>Idem item 18.029.0005, com potência de 0,5cv</v>
          </cell>
          <cell r="C10229" t="str">
            <v>un</v>
          </cell>
        </row>
        <row r="10230">
          <cell r="A10230" t="str">
            <v>18.029.0012-0</v>
          </cell>
          <cell r="B10230" t="str">
            <v>Idem item 18.029.0005, com potência de 3/4cv</v>
          </cell>
          <cell r="C10230" t="str">
            <v>un</v>
          </cell>
        </row>
        <row r="10231">
          <cell r="A10231" t="str">
            <v>18.029.0015-0</v>
          </cell>
          <cell r="B10231" t="str">
            <v>Idem item 18.029.0005, com potência de 1cv</v>
          </cell>
          <cell r="C10231" t="str">
            <v>un</v>
          </cell>
        </row>
        <row r="10232">
          <cell r="A10232" t="str">
            <v>18.029.0020-0</v>
          </cell>
          <cell r="B10232" t="str">
            <v>Idem item 18.029.0005, com potência de 1,5cv</v>
          </cell>
          <cell r="C10232" t="str">
            <v>un</v>
          </cell>
        </row>
        <row r="10233">
          <cell r="A10233" t="str">
            <v>18.029.0025-0</v>
          </cell>
          <cell r="B10233" t="str">
            <v>Idem item 18.029.0005, com potência de 2cv</v>
          </cell>
          <cell r="C10233" t="str">
            <v>un</v>
          </cell>
        </row>
        <row r="10234">
          <cell r="A10234" t="str">
            <v>18.029.0030-0</v>
          </cell>
          <cell r="B10234" t="str">
            <v>Bomba hidráulica centrífuga, com motor elétrico, potência de 3cv, exclusive acessórios. FORNECIMENTO e COLOCAÇÃO</v>
          </cell>
          <cell r="C10234" t="str">
            <v>un</v>
          </cell>
        </row>
        <row r="10235">
          <cell r="A10235" t="str">
            <v>18.029.0035-0</v>
          </cell>
          <cell r="B10235" t="str">
            <v>Bomba hidráulica centrífuga, com motor elétrico, potência de 5cv, exclusive acessórios. FORNECIMENTO e COLOCAÇÃO</v>
          </cell>
          <cell r="C10235" t="str">
            <v>un</v>
          </cell>
        </row>
        <row r="10236">
          <cell r="A10236" t="str">
            <v>18.029.0037-0</v>
          </cell>
          <cell r="B10236" t="str">
            <v>Idem item 18.029.0005, com potência de 7,5cv</v>
          </cell>
          <cell r="C10236" t="str">
            <v>un</v>
          </cell>
        </row>
        <row r="10237">
          <cell r="A10237" t="str">
            <v>18.029.0040-0</v>
          </cell>
          <cell r="B10237" t="str">
            <v>Idem item 18.029.0005, com potência de 10cv</v>
          </cell>
          <cell r="C10237" t="str">
            <v>un</v>
          </cell>
        </row>
        <row r="10238">
          <cell r="A10238" t="str">
            <v>18.029.0045-0</v>
          </cell>
          <cell r="B10238" t="str">
            <v>Sistema de pressurização, com 02 bombas centrífugas de 5HP/220V, tubulações de sucção, recalque e distribuição com conexões, pressostato, manômetro, tanque de pressão, comando elétrico, exclusive casa de máquina (vide item 18.024.0050). FORNECIMENTO e COLOCAÇÃO</v>
          </cell>
          <cell r="C10238" t="str">
            <v>un</v>
          </cell>
        </row>
        <row r="10239">
          <cell r="A10239" t="str">
            <v>18.029.0070-0</v>
          </cell>
          <cell r="B10239" t="str">
            <v>Bomba centrífuga submersa, para águas servidas, de 0,5cv, 110/220V. FORNECIMENTO e COLOCAÇÃO</v>
          </cell>
          <cell r="C10239" t="str">
            <v>un</v>
          </cell>
        </row>
        <row r="10240">
          <cell r="A10240" t="str">
            <v>18.029.0075-0</v>
          </cell>
          <cell r="B10240" t="str">
            <v>Idem item 18.029.0070, de 1cv, 110/220V</v>
          </cell>
          <cell r="C10240" t="str">
            <v>un</v>
          </cell>
        </row>
        <row r="10241">
          <cell r="A10241" t="str">
            <v>18.029.0080-0</v>
          </cell>
          <cell r="B10241" t="str">
            <v>Bomba centrífuga submersa, para águas servidas, de 2cv, 110/220V. FORNECIMENTO e COLOCAÇÃO</v>
          </cell>
          <cell r="C10241" t="str">
            <v>un</v>
          </cell>
        </row>
        <row r="10242">
          <cell r="A10242" t="str">
            <v>18.029.0085-0</v>
          </cell>
          <cell r="B10242" t="str">
            <v>Idem item 18.029.0070, de 3cv, 220/380V</v>
          </cell>
          <cell r="C10242" t="str">
            <v>un</v>
          </cell>
        </row>
        <row r="10243">
          <cell r="A10243" t="str">
            <v>18.029.0086-0</v>
          </cell>
          <cell r="B10243" t="str">
            <v>Idem item 18.029.0070, de 4cv, 220/380V</v>
          </cell>
          <cell r="C10243" t="str">
            <v>un</v>
          </cell>
        </row>
        <row r="10244">
          <cell r="A10244" t="str">
            <v>18.029.0105-0</v>
          </cell>
          <cell r="B10244" t="str">
            <v>Bomba centrífuga submersa (robusta) para águas fecais (esgotos domésticos) de 0,5cv, 110/220V. FORNECIMENTO e COLOCAÇÃO</v>
          </cell>
          <cell r="C10244" t="str">
            <v>un</v>
          </cell>
        </row>
        <row r="10245">
          <cell r="A10245" t="str">
            <v>18.029.0110-0</v>
          </cell>
          <cell r="B10245" t="str">
            <v>Idem item 18.029.0105, de 1cv, 220V</v>
          </cell>
          <cell r="C10245" t="str">
            <v>un</v>
          </cell>
        </row>
        <row r="10246">
          <cell r="A10246" t="str">
            <v>18.029.0115-0</v>
          </cell>
          <cell r="B10246" t="str">
            <v>Idem item 18.029.0105, de 2cv, 220V</v>
          </cell>
          <cell r="C10246" t="str">
            <v>un</v>
          </cell>
        </row>
        <row r="10247">
          <cell r="A10247" t="str">
            <v>18.029.0120-0</v>
          </cell>
          <cell r="B10247" t="str">
            <v>Bomba auto-aspirante, para água limpa, de 1/4cv. FORNECIMENTO e COLOCAÇÃO</v>
          </cell>
          <cell r="C10247" t="str">
            <v>un</v>
          </cell>
        </row>
        <row r="10248">
          <cell r="A10248" t="str">
            <v>18.029.0125-0</v>
          </cell>
          <cell r="B10248" t="str">
            <v>Idem item 18.029.0120, de 0,5cv</v>
          </cell>
          <cell r="C10248" t="str">
            <v>un</v>
          </cell>
        </row>
        <row r="10249">
          <cell r="A10249" t="str">
            <v>18.029.0130-0</v>
          </cell>
          <cell r="B10249" t="str">
            <v>Idem item 18.029.0120, de 1cv</v>
          </cell>
          <cell r="C10249" t="str">
            <v>un</v>
          </cell>
        </row>
        <row r="10250">
          <cell r="A10250" t="str">
            <v>18.030.0001-0</v>
          </cell>
          <cell r="B10250" t="str">
            <v>Condicionador de ar tipo SPLIT 9000 BTU’S compreendendo 1 condensador e 1 evaporador (vide instalação, assentamento e interligações família 15.005). FORNECIMENTO</v>
          </cell>
          <cell r="C10250" t="str">
            <v>un</v>
          </cell>
        </row>
        <row r="10251">
          <cell r="A10251" t="str">
            <v>18.030.0002-0</v>
          </cell>
          <cell r="B10251" t="str">
            <v>Idem item 18.030.0001, sendo 12000 BTU’S</v>
          </cell>
          <cell r="C10251" t="str">
            <v>un</v>
          </cell>
        </row>
        <row r="10252">
          <cell r="A10252" t="str">
            <v>18.030.0003-0</v>
          </cell>
          <cell r="B10252" t="str">
            <v>Idem item 18.030.0001, sendo 18000 BTU’S</v>
          </cell>
          <cell r="C10252" t="str">
            <v>un</v>
          </cell>
        </row>
        <row r="10253">
          <cell r="A10253" t="str">
            <v>18.030.0004-0</v>
          </cell>
          <cell r="B10253" t="str">
            <v>Idem item 18.030.0001, sendo 18000 BTU’S e com 2 evaporadores</v>
          </cell>
          <cell r="C10253" t="str">
            <v>un</v>
          </cell>
        </row>
        <row r="10254">
          <cell r="A10254" t="str">
            <v>18.030.0005-0</v>
          </cell>
          <cell r="B10254" t="str">
            <v>Idem item 18.030.0001, sendo 24000 BTU’S</v>
          </cell>
          <cell r="C10254" t="str">
            <v>un</v>
          </cell>
        </row>
        <row r="10255">
          <cell r="A10255" t="str">
            <v>18.030.0006-0</v>
          </cell>
          <cell r="B10255" t="str">
            <v>Idem item 18.030.0001, sendo 24000 BTU’S e com 2 evaporadores</v>
          </cell>
          <cell r="C10255" t="str">
            <v>un</v>
          </cell>
        </row>
        <row r="10256">
          <cell r="A10256" t="str">
            <v>18.030.0007-0</v>
          </cell>
          <cell r="B10256" t="str">
            <v>Idem item 18.030.0001, sendo 30000 BTU’S</v>
          </cell>
          <cell r="C10256" t="str">
            <v>un</v>
          </cell>
        </row>
        <row r="10257">
          <cell r="A10257" t="str">
            <v>18.030.0008-0</v>
          </cell>
          <cell r="B10257" t="str">
            <v>Idem item 18.030.0001, sendo 36000 BTU’S</v>
          </cell>
          <cell r="C10257" t="str">
            <v>un</v>
          </cell>
        </row>
        <row r="10258">
          <cell r="A10258" t="str">
            <v>18.030.0009-0</v>
          </cell>
          <cell r="B10258" t="str">
            <v>Idem item 18.030.0001, sendo 48000 BTU’S</v>
          </cell>
          <cell r="C10258" t="str">
            <v>un</v>
          </cell>
        </row>
        <row r="10259">
          <cell r="A10259" t="str">
            <v>18.030.0010-0</v>
          </cell>
          <cell r="B10259" t="str">
            <v>Idem item 18.030.0001, sendo 60000 BTU’S</v>
          </cell>
          <cell r="C10259" t="str">
            <v>un</v>
          </cell>
        </row>
        <row r="10260">
          <cell r="A10260" t="str">
            <v>18.030.0500-0</v>
          </cell>
          <cell r="B10260" t="str">
            <v>Sistema de ar condicionado central, tipo “Self Container”, condensação a ar, para áreas de conforto térmico, nos termos da NBR 16401, até 10 TR</v>
          </cell>
          <cell r="C10260" t="str">
            <v>TR</v>
          </cell>
        </row>
        <row r="10261">
          <cell r="A10261" t="str">
            <v>18.030.0510-0</v>
          </cell>
          <cell r="B10261" t="str">
            <v>Idem item 18.030.0500, de 10,1 até 15TR</v>
          </cell>
          <cell r="C10261" t="str">
            <v>TR</v>
          </cell>
        </row>
        <row r="10262">
          <cell r="A10262" t="str">
            <v>18.030.0520-0</v>
          </cell>
          <cell r="B10262" t="str">
            <v>Idem item 18.030.0500, de 15,1 até 20TR</v>
          </cell>
          <cell r="C10262" t="str">
            <v>TR</v>
          </cell>
        </row>
        <row r="10263">
          <cell r="A10263" t="str">
            <v>18.030.0530-0</v>
          </cell>
          <cell r="B10263" t="str">
            <v>Idem item 18.030.0500, de 20,1 até 25TR</v>
          </cell>
          <cell r="C10263" t="str">
            <v>TR</v>
          </cell>
        </row>
        <row r="10264">
          <cell r="A10264" t="str">
            <v>18.030.0540-0</v>
          </cell>
          <cell r="B10264" t="str">
            <v>Idem item 18.030.0500, de 25,1 até 30TR</v>
          </cell>
          <cell r="C10264" t="str">
            <v>TR</v>
          </cell>
        </row>
        <row r="10265">
          <cell r="A10265" t="str">
            <v>18.030.0550-0</v>
          </cell>
          <cell r="B10265" t="str">
            <v>Idem item 18.030.0500, de 30,1 até 40TR</v>
          </cell>
          <cell r="C10265" t="str">
            <v>TR</v>
          </cell>
        </row>
        <row r="10266">
          <cell r="A10266" t="str">
            <v>18.030.0600-0</v>
          </cell>
          <cell r="B10266" t="str">
            <v>Sistema de ar condicionado central, tipo “Self Container”, condensação a água, para áreas de conforto térmico, nos termos da NBR 16401, até 10 TR</v>
          </cell>
          <cell r="C10266" t="str">
            <v>TR</v>
          </cell>
        </row>
        <row r="10267">
          <cell r="A10267" t="str">
            <v>18.030.0610-0</v>
          </cell>
          <cell r="B10267" t="str">
            <v>Idem item 18.030.0600, de 10,1 até 15 TR</v>
          </cell>
          <cell r="C10267" t="str">
            <v>TR</v>
          </cell>
        </row>
        <row r="10268">
          <cell r="A10268" t="str">
            <v>18.030.0620-0</v>
          </cell>
          <cell r="B10268" t="str">
            <v>Idem item 18.030.0600, de 15,1 até 20 TR</v>
          </cell>
          <cell r="C10268" t="str">
            <v>TR</v>
          </cell>
        </row>
        <row r="10269">
          <cell r="A10269" t="str">
            <v>18.030.0630-0</v>
          </cell>
          <cell r="B10269" t="str">
            <v>Idem item 18.030.0600, de 20,1 até 25 TR</v>
          </cell>
          <cell r="C10269" t="str">
            <v>TR</v>
          </cell>
        </row>
        <row r="10270">
          <cell r="A10270" t="str">
            <v>18.030.0640-0</v>
          </cell>
          <cell r="B10270" t="str">
            <v>Idem item 18.030.0600, de 25,1 até 30 TR</v>
          </cell>
          <cell r="C10270" t="str">
            <v>TR</v>
          </cell>
        </row>
        <row r="10271">
          <cell r="A10271" t="str">
            <v>18.030.0650-0</v>
          </cell>
          <cell r="B10271" t="str">
            <v>Idem item 18.030.0600, de 30,1 até 40 TR</v>
          </cell>
          <cell r="C10271" t="str">
            <v>TR</v>
          </cell>
        </row>
        <row r="10272">
          <cell r="A10272" t="str">
            <v>18.030.0660-0</v>
          </cell>
          <cell r="B10272" t="str">
            <v>Sistema de ar condicionado central , tipo Split “built in”, com rede de dutos de insuflamento e de ar exterior para renovação, para áreas de conforto térmico, nos termos da NBR 16401, até 10 TR</v>
          </cell>
          <cell r="C10272" t="str">
            <v>TR</v>
          </cell>
        </row>
        <row r="10273">
          <cell r="A10273" t="str">
            <v>18.030.0663-0</v>
          </cell>
          <cell r="B10273" t="str">
            <v>Idem item 18.030.0660, de 10,1 até 15TR</v>
          </cell>
          <cell r="C10273" t="str">
            <v>TR</v>
          </cell>
        </row>
        <row r="10274">
          <cell r="A10274" t="str">
            <v>18.030.0665-0</v>
          </cell>
          <cell r="B10274" t="str">
            <v>Idem item 18.030.0660, de 15,1 até 20TR</v>
          </cell>
          <cell r="C10274" t="str">
            <v>TR</v>
          </cell>
        </row>
        <row r="10275">
          <cell r="A10275" t="str">
            <v>18.030.0667-0</v>
          </cell>
          <cell r="B10275" t="str">
            <v>Idem item 18.030.0660, de 20,1 até 25TR</v>
          </cell>
          <cell r="C10275" t="str">
            <v>TR</v>
          </cell>
        </row>
        <row r="10276">
          <cell r="A10276" t="str">
            <v>18.030.0669-0</v>
          </cell>
          <cell r="B10276" t="str">
            <v>Idem item 18.030.0660, de 25,1 até 30TR</v>
          </cell>
          <cell r="C10276" t="str">
            <v>TR</v>
          </cell>
        </row>
        <row r="10277">
          <cell r="A10277" t="str">
            <v>18.030.0673-0</v>
          </cell>
          <cell r="B10277" t="str">
            <v>Idem item 18.030.0660, de 30,1 até 40TR</v>
          </cell>
          <cell r="C10277" t="str">
            <v>TR</v>
          </cell>
        </row>
        <row r="10278">
          <cell r="A10278" t="str">
            <v>18.030.0700-0</v>
          </cell>
          <cell r="B10278" t="str">
            <v>Sistema de ar condicionado central, tipo “Chiller”, condensação a ar, para áreas de conforto térmico, nos termos da NBR 16401, até 50 TR</v>
          </cell>
          <cell r="C10278" t="str">
            <v>TR</v>
          </cell>
        </row>
        <row r="10279">
          <cell r="A10279" t="str">
            <v>18.030.0710-0</v>
          </cell>
          <cell r="B10279" t="str">
            <v>Idem item 18.030.0700, de 50,1 até 100TR</v>
          </cell>
          <cell r="C10279" t="str">
            <v>TR</v>
          </cell>
        </row>
        <row r="10280">
          <cell r="A10280" t="str">
            <v>18.030.0720-0</v>
          </cell>
          <cell r="B10280" t="str">
            <v>Idem item 18.030.0700, de 100,1 até 150TR</v>
          </cell>
          <cell r="C10280" t="str">
            <v>TR</v>
          </cell>
        </row>
        <row r="10281">
          <cell r="A10281" t="str">
            <v>18.030.0730-0</v>
          </cell>
          <cell r="B10281" t="str">
            <v>Idem item 18.030.0700, de 150,1 até 200TR</v>
          </cell>
          <cell r="C10281" t="str">
            <v>TR</v>
          </cell>
        </row>
        <row r="10282">
          <cell r="A10282" t="str">
            <v>18.030.0740-0</v>
          </cell>
          <cell r="B10282" t="str">
            <v>Idem item 18.030.0700, de 200,1 até 250TR</v>
          </cell>
          <cell r="C10282" t="str">
            <v>TR</v>
          </cell>
        </row>
        <row r="10283">
          <cell r="A10283" t="str">
            <v>18.030.0742-0</v>
          </cell>
          <cell r="B10283" t="str">
            <v>Idem item 18.030.0700, de 250,1 até 300 TR</v>
          </cell>
          <cell r="C10283" t="str">
            <v>TR</v>
          </cell>
        </row>
        <row r="10284">
          <cell r="A10284" t="str">
            <v>18.030.0744-0</v>
          </cell>
          <cell r="B10284" t="str">
            <v>Idem item 18.030.0700, de 300,1 até 350 TR</v>
          </cell>
          <cell r="C10284" t="str">
            <v>TR</v>
          </cell>
        </row>
        <row r="10285">
          <cell r="A10285" t="str">
            <v>18.030.0746-0</v>
          </cell>
          <cell r="B10285" t="str">
            <v>Idem item 18.030.0700, de 350,1 até 400 TR</v>
          </cell>
          <cell r="C10285" t="str">
            <v>TR</v>
          </cell>
        </row>
        <row r="10286">
          <cell r="A10286" t="str">
            <v>18.030.0748-0</v>
          </cell>
          <cell r="B10286" t="str">
            <v>Idem item 18.030.0700, de 400,1 até 450 TR</v>
          </cell>
          <cell r="C10286" t="str">
            <v>TR</v>
          </cell>
        </row>
        <row r="10287">
          <cell r="A10287" t="str">
            <v>18.030.0750-0</v>
          </cell>
          <cell r="B10287" t="str">
            <v>Idem item 18.030.0700, de 450,1 até 500 TR</v>
          </cell>
          <cell r="C10287" t="str">
            <v>TR</v>
          </cell>
        </row>
        <row r="10288">
          <cell r="A10288" t="str">
            <v>18.030.0800-0</v>
          </cell>
          <cell r="B10288" t="str">
            <v>Sistema de ar condicionado central , tipo “Chiller”, condensação a água, para áreas de conforto térmico, nos termos da NBR 16401, até 50 TR</v>
          </cell>
          <cell r="C10288" t="str">
            <v>TR</v>
          </cell>
        </row>
        <row r="10289">
          <cell r="A10289" t="str">
            <v>18.030.0810-0</v>
          </cell>
          <cell r="B10289" t="str">
            <v>Idem item 18.030.0800, de 50,1 até 100 TR</v>
          </cell>
          <cell r="C10289" t="str">
            <v>TR</v>
          </cell>
        </row>
        <row r="10290">
          <cell r="A10290" t="str">
            <v>18.030.0820-0</v>
          </cell>
          <cell r="B10290" t="str">
            <v>Idem item 18.030.0800, de 100,1 até 150TR</v>
          </cell>
          <cell r="C10290" t="str">
            <v>TR</v>
          </cell>
        </row>
        <row r="10291">
          <cell r="A10291" t="str">
            <v>18.030.0830-0</v>
          </cell>
          <cell r="B10291" t="str">
            <v>Idem item 18.030.0800, de 150,1 até 200TR</v>
          </cell>
          <cell r="C10291" t="str">
            <v>TR</v>
          </cell>
        </row>
        <row r="10292">
          <cell r="A10292" t="str">
            <v>18.030.0840-0</v>
          </cell>
          <cell r="B10292" t="str">
            <v>Idem item 18.030.0800, de 200,1 até 250TR</v>
          </cell>
          <cell r="C10292" t="str">
            <v>TR</v>
          </cell>
        </row>
        <row r="10293">
          <cell r="A10293" t="str">
            <v>18.030.0842-0</v>
          </cell>
          <cell r="B10293" t="str">
            <v>Idem item 18.030.0800, de 250,1 até 300 TR</v>
          </cell>
          <cell r="C10293" t="str">
            <v>TR</v>
          </cell>
        </row>
        <row r="10294">
          <cell r="A10294" t="str">
            <v>18.030.0844-0</v>
          </cell>
          <cell r="B10294" t="str">
            <v>Idem item 18.030.0800, de 300,1 até 350 TR</v>
          </cell>
          <cell r="C10294" t="str">
            <v>TR</v>
          </cell>
        </row>
        <row r="10295">
          <cell r="A10295" t="str">
            <v>18.030.0846-0</v>
          </cell>
          <cell r="B10295" t="str">
            <v>Idem item 18.030.0800, de 350,1 até 400 TR</v>
          </cell>
          <cell r="C10295" t="str">
            <v>TR</v>
          </cell>
        </row>
        <row r="10296">
          <cell r="A10296" t="str">
            <v>18.030.0848-0</v>
          </cell>
          <cell r="B10296" t="str">
            <v>Idem item 18.030.0800, de 400,1 até 450 TR</v>
          </cell>
          <cell r="C10296" t="str">
            <v>TR</v>
          </cell>
        </row>
        <row r="10297">
          <cell r="A10297" t="str">
            <v>18.030.0850-0</v>
          </cell>
          <cell r="B10297" t="str">
            <v>Idem item 18.030.0800, de 450,1 até 500 TR</v>
          </cell>
          <cell r="C10297" t="str">
            <v>TR</v>
          </cell>
        </row>
        <row r="10298">
          <cell r="A10298" t="str">
            <v>18.030.0900-0</v>
          </cell>
          <cell r="B10298" t="str">
            <v>Sistema de ar condicionado central, tipo “Chiller”, condensação a ar, para unidades médicas assistenciais, nos termos da NBR 7256, até 50 TR</v>
          </cell>
          <cell r="C10298" t="str">
            <v>TR</v>
          </cell>
        </row>
        <row r="10299">
          <cell r="A10299" t="str">
            <v>18.030.0905-0</v>
          </cell>
          <cell r="B10299" t="str">
            <v>Idem item 18.030.0900, de 50,1 até 100 TR</v>
          </cell>
          <cell r="C10299" t="str">
            <v>TR</v>
          </cell>
        </row>
        <row r="10300">
          <cell r="A10300" t="str">
            <v>18.030.0910-0</v>
          </cell>
          <cell r="B10300" t="str">
            <v>Idem item 18.030.0900, de 100,1 até 150 TR</v>
          </cell>
          <cell r="C10300" t="str">
            <v>TR</v>
          </cell>
        </row>
        <row r="10301">
          <cell r="A10301" t="str">
            <v>18.030.0915-0</v>
          </cell>
          <cell r="B10301" t="str">
            <v>Idem item 18.030.0900, de 150,1 até 200 TR</v>
          </cell>
          <cell r="C10301" t="str">
            <v>TR</v>
          </cell>
        </row>
        <row r="10302">
          <cell r="A10302" t="str">
            <v>18.030.0920-0</v>
          </cell>
          <cell r="B10302" t="str">
            <v>Idem item 18.030.0900, de 200,1 até 250 TR</v>
          </cell>
          <cell r="C10302" t="str">
            <v>TR</v>
          </cell>
        </row>
        <row r="10303">
          <cell r="A10303" t="str">
            <v>18.030.0921-0</v>
          </cell>
          <cell r="B10303" t="str">
            <v>Idem item 18.030.0900, de 250,1 até 300 TR</v>
          </cell>
          <cell r="C10303" t="str">
            <v>TR</v>
          </cell>
        </row>
        <row r="10304">
          <cell r="A10304" t="str">
            <v>18.030.0922-0</v>
          </cell>
          <cell r="B10304" t="str">
            <v>Idem item 18.030.0900, de 300,1 até 350 TR</v>
          </cell>
          <cell r="C10304" t="str">
            <v>TR</v>
          </cell>
        </row>
        <row r="10305">
          <cell r="A10305" t="str">
            <v>18.030.0923-0</v>
          </cell>
          <cell r="B10305" t="str">
            <v>Idem item 18.030.0900, de 350,1 até 400 TR</v>
          </cell>
          <cell r="C10305" t="str">
            <v>TR</v>
          </cell>
        </row>
        <row r="10306">
          <cell r="A10306" t="str">
            <v>18.030.0924-0</v>
          </cell>
          <cell r="B10306" t="str">
            <v>Idem item 18.030.0900, de 400,1 até 450 TR</v>
          </cell>
          <cell r="C10306" t="str">
            <v>TR</v>
          </cell>
        </row>
        <row r="10307">
          <cell r="A10307" t="str">
            <v>18.030.0925-0</v>
          </cell>
          <cell r="B10307" t="str">
            <v>Idem item 18.030.0900, de 450,1 até 500 TR</v>
          </cell>
          <cell r="C10307" t="str">
            <v>TR</v>
          </cell>
        </row>
        <row r="10308">
          <cell r="A10308" t="str">
            <v>18.030.0950-0</v>
          </cell>
          <cell r="B10308" t="str">
            <v>Sistema de ar condicionado central , tipo “Chiller”, condensação a água,para unidades médicas assistenciais, nos termos da NBR 7256, até 50 TR</v>
          </cell>
          <cell r="C10308" t="str">
            <v>TR</v>
          </cell>
        </row>
        <row r="10309">
          <cell r="A10309" t="str">
            <v>18.030.0955-0</v>
          </cell>
          <cell r="B10309" t="str">
            <v>Idem item 18.030.0950, de 50,1 até 100 TR</v>
          </cell>
          <cell r="C10309" t="str">
            <v>TR</v>
          </cell>
        </row>
        <row r="10310">
          <cell r="A10310" t="str">
            <v>18.030.0960-0</v>
          </cell>
          <cell r="B10310" t="str">
            <v>Idem item 18.030.0950, de 100,1 até 150 TR</v>
          </cell>
          <cell r="C10310" t="str">
            <v>TR</v>
          </cell>
        </row>
        <row r="10311">
          <cell r="A10311" t="str">
            <v>18.030.0965-0</v>
          </cell>
          <cell r="B10311" t="str">
            <v>Idem item 18.030.0950, de 150,1 até 200 TR</v>
          </cell>
          <cell r="C10311" t="str">
            <v>TR</v>
          </cell>
        </row>
        <row r="10312">
          <cell r="A10312" t="str">
            <v>18.030.0970-0</v>
          </cell>
          <cell r="B10312" t="str">
            <v>Idem item 18.030.0950, de 200,1 até 250 TR</v>
          </cell>
          <cell r="C10312" t="str">
            <v>TR</v>
          </cell>
        </row>
        <row r="10313">
          <cell r="A10313" t="str">
            <v>18.030.0971-0</v>
          </cell>
          <cell r="B10313" t="str">
            <v>Idem item 18.030.0950, de 250,1 até 300 TR</v>
          </cell>
          <cell r="C10313" t="str">
            <v>TR</v>
          </cell>
        </row>
        <row r="10314">
          <cell r="A10314" t="str">
            <v>18.030.0972-0</v>
          </cell>
          <cell r="B10314" t="str">
            <v>Idem item 18.030.0950, de 300,1 até 350 TR</v>
          </cell>
          <cell r="C10314" t="str">
            <v>TR</v>
          </cell>
        </row>
        <row r="10315">
          <cell r="A10315" t="str">
            <v>18.030.0973-0</v>
          </cell>
          <cell r="B10315" t="str">
            <v>Idem item 18.030.0950, de 350,1 até 400 TR</v>
          </cell>
          <cell r="C10315" t="str">
            <v>TR</v>
          </cell>
        </row>
        <row r="10316">
          <cell r="A10316" t="str">
            <v>18.030.0974-0</v>
          </cell>
          <cell r="B10316" t="str">
            <v>Idem item 18.030.0950, de 400,1 até 450 TR</v>
          </cell>
          <cell r="C10316" t="str">
            <v>TR</v>
          </cell>
        </row>
        <row r="10317">
          <cell r="A10317" t="str">
            <v>18.030.0975-0</v>
          </cell>
          <cell r="B10317" t="str">
            <v>Idem item 18.030.0950, de 450,1 até 500 TR</v>
          </cell>
          <cell r="C10317" t="str">
            <v>TR</v>
          </cell>
        </row>
        <row r="10318">
          <cell r="A10318" t="str">
            <v>18.031.0010-0</v>
          </cell>
          <cell r="B10318" t="str">
            <v>Geladeira tipo comercial, com 4 portas em serviço e 25 pés cúbicos utilizáveis, revestida externamente em aço inoxidável, com unidade frigorífica acionada por motor de 0,5cv. FORNECIMENTO e COLOCAÇÃO</v>
          </cell>
          <cell r="C10318" t="str">
            <v>un</v>
          </cell>
        </row>
        <row r="10319">
          <cell r="A10319" t="str">
            <v>18.031.0015-0</v>
          </cell>
          <cell r="B10319" t="str">
            <v>Freezer horizontal, em chapa de aço pintado, tampa única, capacidade aproximada de 300l. FORNECIMENTO e COLOCAÇÃO</v>
          </cell>
          <cell r="C10319" t="str">
            <v>un</v>
          </cell>
        </row>
        <row r="10320">
          <cell r="A10320" t="str">
            <v>18.031.0016-0</v>
          </cell>
          <cell r="B10320" t="str">
            <v>Idem item 18.031.0015, sendo freezer com 2 tampas e capacidade aproximada de 400l</v>
          </cell>
          <cell r="C10320" t="str">
            <v>un</v>
          </cell>
        </row>
        <row r="10321">
          <cell r="A10321" t="str">
            <v>18.031.0020-0</v>
          </cell>
          <cell r="B10321" t="str">
            <v>Porta frigorífica giratória para resfriados, medindo 800x1800mm, revestida interna e externamente em chapa de aço inox aisi 430, núcleo isolante em poliuretano com 50mm, batente em madeira de lei, revestida com chapa de acabamento, ferragens giratória em metal cromado. FORNECIMENTO e COLOCAÇÃO</v>
          </cell>
          <cell r="C10321" t="str">
            <v>un</v>
          </cell>
        </row>
        <row r="10322">
          <cell r="A10322" t="str">
            <v>18.031.0025-0</v>
          </cell>
          <cell r="B10322" t="str">
            <v>Idem item 18.031.0020, sendo para congelados, de 80mm</v>
          </cell>
          <cell r="C10322" t="str">
            <v>un</v>
          </cell>
        </row>
        <row r="10323">
          <cell r="A10323" t="str">
            <v>18.032.0010-0</v>
          </cell>
          <cell r="B10323" t="str">
            <v>Obs.: Recarga de extintores, ver família 18.270 - Extintor de incêndio tipo água-gás, de 10l, inclusive suporte de parede e carga completa. FORNECIMENTO e COLOCAÇÃO</v>
          </cell>
          <cell r="C10323" t="str">
            <v>un</v>
          </cell>
        </row>
        <row r="10324">
          <cell r="A10324" t="str">
            <v>18.032.0012-0</v>
          </cell>
          <cell r="B10324" t="str">
            <v>Extintor de incêndio, tipo água-pressurizada, de 10l, inclusive suporte de parede e carga completa. FORNECIMENTO e COLOCAÇÃO</v>
          </cell>
          <cell r="C10324" t="str">
            <v>un</v>
          </cell>
        </row>
        <row r="10325">
          <cell r="A10325" t="str">
            <v>18.032.0014-0</v>
          </cell>
          <cell r="B10325" t="str">
            <v>Extintor de incêndio, tipo gás carbônico (CO2), 10kg, completo. FORNECIMENTO e COLOCAÇÃO</v>
          </cell>
          <cell r="C10325" t="str">
            <v>un</v>
          </cell>
        </row>
        <row r="10326">
          <cell r="A10326" t="str">
            <v>18.032.0015-0</v>
          </cell>
          <cell r="B10326" t="str">
            <v>Extintor de incêndio, tipo gás carbônico(CO2), de 6kg, completo. FORNECIMENTO e COLOCAÇÃO</v>
          </cell>
          <cell r="C10326" t="str">
            <v>un</v>
          </cell>
        </row>
        <row r="10327">
          <cell r="A10327" t="str">
            <v>18.032.0020-0</v>
          </cell>
          <cell r="B10327" t="str">
            <v>Idem item 18.032.0015, de 4kg</v>
          </cell>
          <cell r="C10327" t="str">
            <v>un</v>
          </cell>
        </row>
        <row r="10328">
          <cell r="A10328" t="str">
            <v>18.032.0025-0</v>
          </cell>
          <cell r="B10328" t="str">
            <v>Extintor de incêndio, tipo pó químico, de 4kg. FORNECIMENTO e COLOCAÇÃO</v>
          </cell>
          <cell r="C10328" t="str">
            <v>un</v>
          </cell>
        </row>
        <row r="10329">
          <cell r="A10329" t="str">
            <v>18.032.0030-0</v>
          </cell>
          <cell r="B10329" t="str">
            <v>Extintor de incêndio, tipo pó químico, de 6kg. FORNECIMENTO e COLOCAÇÃO</v>
          </cell>
          <cell r="C10329" t="str">
            <v>un</v>
          </cell>
        </row>
        <row r="10330">
          <cell r="A10330" t="str">
            <v>18.033.0010-0</v>
          </cell>
          <cell r="B10330" t="str">
            <v xml:space="preserve">Botijão de gás engarrafado (GLP), capacidade para 13kg.O custo inclui o botijão e o gás. FORNECIMENTO </v>
          </cell>
          <cell r="C10330" t="str">
            <v>un</v>
          </cell>
        </row>
        <row r="10331">
          <cell r="A10331" t="str">
            <v>18.033.0015-0</v>
          </cell>
          <cell r="B10331" t="str">
            <v>Idem item 18.033.0010, para 45kg</v>
          </cell>
          <cell r="C10331" t="str">
            <v>un</v>
          </cell>
        </row>
        <row r="10332">
          <cell r="A10332" t="str">
            <v>18.033.0020-0</v>
          </cell>
          <cell r="B10332" t="str">
            <v>Sistema de pressurização de rede para combate a incêndio com bomba de 10cv, 60Hz, diâmetro de 3”. FORNECIMENTO e INSTALAÇÃO</v>
          </cell>
          <cell r="C10332" t="str">
            <v>un</v>
          </cell>
        </row>
        <row r="10333">
          <cell r="A10333" t="str">
            <v>18.034.0010-0</v>
          </cell>
          <cell r="B10333" t="str">
            <v>Obs.: Vide dutos para exaustão mecânica na família 15.005 - Exaustor tubo axial, acionamento direto, diâmetro de 300mm, hélice de 6 paletas, fabricada em chapa de aço carbono. FORNECIMENTO e COLOCAÇÃO</v>
          </cell>
          <cell r="C10333" t="str">
            <v>un</v>
          </cell>
        </row>
        <row r="10334">
          <cell r="A10334" t="str">
            <v>18.034.0015-0</v>
          </cell>
          <cell r="B10334" t="str">
            <v>Idem item 18.034.0010, com diâmetro de 400mm</v>
          </cell>
          <cell r="C10334" t="str">
            <v>un</v>
          </cell>
        </row>
        <row r="10335">
          <cell r="A10335" t="str">
            <v>18.034.0020-0</v>
          </cell>
          <cell r="B10335" t="str">
            <v>Idem item 18.034.0010, com diâmetro de 500mm</v>
          </cell>
          <cell r="C10335" t="str">
            <v>un</v>
          </cell>
        </row>
        <row r="10336">
          <cell r="A10336" t="str">
            <v>18.034.0025-0</v>
          </cell>
          <cell r="B10336" t="str">
            <v>Idem item 18.034.0010, com diâmetro de 600mm</v>
          </cell>
          <cell r="C10336" t="str">
            <v>un</v>
          </cell>
        </row>
        <row r="10337">
          <cell r="A10337" t="str">
            <v>18.034.0030-0</v>
          </cell>
          <cell r="B10337" t="str">
            <v>Idem item 18.034.0010, com diâmetro de 800mm</v>
          </cell>
          <cell r="C10337" t="str">
            <v>un</v>
          </cell>
        </row>
        <row r="10338">
          <cell r="A10338" t="str">
            <v>18.034.0035-0</v>
          </cell>
          <cell r="B10338" t="str">
            <v>Idem item 18.034.0010, com diâmetro de 1000mm</v>
          </cell>
          <cell r="C10338" t="str">
            <v>un</v>
          </cell>
        </row>
        <row r="10339">
          <cell r="A10339" t="str">
            <v>18.034.0050-0</v>
          </cell>
          <cell r="B10339" t="str">
            <v>Micro exaustor, inclusive venezianas, adaptador e tubo flexível, para ambientes até 7m³. FORNECIMENTO e COLOCAÇÃO</v>
          </cell>
          <cell r="C10339" t="str">
            <v>un</v>
          </cell>
        </row>
        <row r="10340">
          <cell r="A10340" t="str">
            <v>18.034.0055-0</v>
          </cell>
          <cell r="B10340" t="str">
            <v>Idem item 18.034.0050, até 10m³</v>
          </cell>
          <cell r="C10340" t="str">
            <v>un</v>
          </cell>
        </row>
        <row r="10341">
          <cell r="A10341" t="str">
            <v>18.034.0060-0</v>
          </cell>
          <cell r="B10341" t="str">
            <v>Exaustores centrífugos, tipo limit load, simples aspiração e acionamento indireto, fabricado em chapa de aço carbono, 1cv/220V. FORNECIMENTO e COLOCAÇÃO</v>
          </cell>
          <cell r="C10341" t="str">
            <v>un</v>
          </cell>
        </row>
        <row r="10342">
          <cell r="A10342" t="str">
            <v>18.034.0065-0</v>
          </cell>
          <cell r="B10342" t="str">
            <v>Idem item 18.034.0060, 2cv/220V</v>
          </cell>
          <cell r="C10342" t="str">
            <v>un</v>
          </cell>
        </row>
        <row r="10343">
          <cell r="A10343" t="str">
            <v>18.034.0070-0</v>
          </cell>
          <cell r="B10343" t="str">
            <v>Idem item 18.034.0060, 3cv/220V</v>
          </cell>
          <cell r="C10343" t="str">
            <v>un</v>
          </cell>
        </row>
        <row r="10344">
          <cell r="A10344" t="str">
            <v>18.034.0075-0</v>
          </cell>
          <cell r="B10344" t="str">
            <v>Idem item 18.034.0060, 5cv/220V</v>
          </cell>
          <cell r="C10344" t="str">
            <v>un</v>
          </cell>
        </row>
        <row r="10345">
          <cell r="A10345" t="str">
            <v>18.034.0080-0</v>
          </cell>
          <cell r="B10345" t="str">
            <v>Exaustor centrífugo de simples aspiração, rotor “Sirocco” de 3000m³/h, 1/2cv/VI pólos/3F/220V/60Hz, pressão estática de 20mmCA, com diâmetro de 35cm. FORNECIMENTO e COLOCAÇÃO</v>
          </cell>
          <cell r="C10345" t="str">
            <v>un</v>
          </cell>
        </row>
        <row r="10346">
          <cell r="A10346" t="str">
            <v>18.034.0085-0</v>
          </cell>
          <cell r="B10346" t="str">
            <v>Exaustor centrífugo de simples aspiração, rotor “Sirocco” de 4000m³/h, 3/4cv/VI pólos/3F/220V/60Hz, pressão estática de20mmCA, com diâmetro de 40cm. FORNECIMENTO e COLOCAÇÃO</v>
          </cell>
          <cell r="C10346" t="str">
            <v>un</v>
          </cell>
        </row>
        <row r="10347">
          <cell r="A10347" t="str">
            <v>18.034.0090-0</v>
          </cell>
          <cell r="B10347" t="str">
            <v>Exaustor centrífugo de simples aspiração, rotor “Sirocco” de 7000m³/h, 1,0cv/VI pólos/3F/220V/60Hz, pressão estática de 20mmCA, com diâmetro de 50cm. FORNECIMENTO e COLOCAÇÃO</v>
          </cell>
          <cell r="C10347" t="str">
            <v>un</v>
          </cell>
        </row>
        <row r="10348">
          <cell r="A10348" t="str">
            <v>18.034.0100-0</v>
          </cell>
          <cell r="B10348" t="str">
            <v>Sistema de exaustão para fogões de 3,10 x 1,30m, inclusive dutos com 40cm de diâmetro, exaustor axial de 3/4 cv, 220V, e ferragens. FORNECIMENTO e COLOCAÇÃO</v>
          </cell>
          <cell r="C10348" t="str">
            <v>un</v>
          </cell>
        </row>
        <row r="10349">
          <cell r="A10349" t="str">
            <v>18.034.0120-0</v>
          </cell>
          <cell r="B10349" t="str">
            <v>Exaustor eólico giratório, diâmetro de 24”, com vazão até 4000m³/h, para fixação em telhados. FORNECIMENTO</v>
          </cell>
          <cell r="C10349" t="str">
            <v>un</v>
          </cell>
        </row>
        <row r="10350">
          <cell r="A10350" t="str">
            <v>18.034.0130-0</v>
          </cell>
          <cell r="B10350" t="str">
            <v>Filtro eletrostático para exaustão mecânica, tipo Penney, modelo FET 21H3, ou similar, com capacidade nominal de 9900 m³/h, alimentação de 220V, monofásica, perda de pressão de 10 mmca (limpo) e 20mmca (sujo), temperatura de trabalho ate 140ºF, carcaça em aço carbono, pré-filtro mecânico de telas executado em alumínio e separador inercial de nevoas e gotas em alumínio, inclusive difusores. FORNECIMENTO</v>
          </cell>
          <cell r="C10350" t="str">
            <v>un</v>
          </cell>
        </row>
        <row r="10351">
          <cell r="A10351" t="str">
            <v>18.034.0140-0</v>
          </cell>
          <cell r="B10351" t="str">
            <v>Filtro inercial de aço galvanizado, para coifa de cocção, nas dimensões 40 x 50cm. FORNECIMENTO</v>
          </cell>
          <cell r="C10351" t="str">
            <v>un</v>
          </cell>
        </row>
        <row r="10352">
          <cell r="A10352" t="str">
            <v>18.034.0150-0</v>
          </cell>
          <cell r="B10352" t="str">
            <v>Idem item 18.034.0140, de 50 x 50cm</v>
          </cell>
          <cell r="C10352" t="str">
            <v>un</v>
          </cell>
        </row>
        <row r="10353">
          <cell r="A10353" t="str">
            <v>18.034.0160-0</v>
          </cell>
          <cell r="B10353" t="str">
            <v>Filtro de carvão ativado, para sistema de exaustão, nas dimensões 60 x 60cm, até 2000m³/h. FORNECIMENTO</v>
          </cell>
          <cell r="C10353" t="str">
            <v>un</v>
          </cell>
        </row>
        <row r="10354">
          <cell r="A10354" t="str">
            <v>18.034.0170-0</v>
          </cell>
          <cell r="B10354" t="str">
            <v>Lavador de gases vertical, para vazões de 3000m³/h até 5000m³/h, perda estática de 25 a 30mmCA. FORNECIMENTO</v>
          </cell>
          <cell r="C10354" t="str">
            <v>un</v>
          </cell>
        </row>
        <row r="10355">
          <cell r="A10355" t="str">
            <v>18.034.0180-0</v>
          </cell>
          <cell r="B10355" t="str">
            <v>Idem item 18.034.0170, para vazões de 5000m³/h até 7000m³/h</v>
          </cell>
          <cell r="C10355" t="str">
            <v>un</v>
          </cell>
        </row>
        <row r="10356">
          <cell r="A10356" t="str">
            <v>18.035.0005-0</v>
          </cell>
          <cell r="B10356" t="str">
            <v>Ventilador de teto, com 3 pás em aço galvanizado, inclusive interruptor de comando. FORNECIMENTO e COLOCAÇÃO</v>
          </cell>
          <cell r="C10356" t="str">
            <v>un</v>
          </cell>
        </row>
        <row r="10357">
          <cell r="A10357" t="str">
            <v>18.035.0010-0</v>
          </cell>
          <cell r="B10357" t="str">
            <v>Ventilador de teto com luminária incandescente, 3 pás de madeira de lei, inclusive interruptor de comando. FORNECIMENTO e COLOCAÇÃO</v>
          </cell>
          <cell r="C10357" t="str">
            <v>un</v>
          </cell>
        </row>
        <row r="10358">
          <cell r="A10358" t="str">
            <v>18.036.0001-0 EMOP</v>
          </cell>
          <cell r="B10358" t="str">
            <v>Ventilador de parede, oscilante, diâmetro de 24”, motor de 1 a 6HP, rotação 1150RPM, vazão 300m³/minuto, 110/220V. FORNECIMENTO e COLOCAÇÃO</v>
          </cell>
          <cell r="C10358" t="str">
            <v>un</v>
          </cell>
        </row>
        <row r="10359">
          <cell r="A10359" t="str">
            <v>18.037.0100-0</v>
          </cell>
          <cell r="B10359" t="str">
            <v>Central de gravação digital de CFTV para 16 canais. FORNECIMENTO</v>
          </cell>
          <cell r="C10359" t="str">
            <v>un</v>
          </cell>
        </row>
        <row r="10360">
          <cell r="A10360" t="str">
            <v>18.037.0110-0</v>
          </cell>
          <cell r="B10360" t="str">
            <v>Mesa controladora para câmeras PTZ (Control Keyboard). FORNECIMENTO</v>
          </cell>
          <cell r="C10360" t="str">
            <v>un</v>
          </cell>
        </row>
        <row r="10361">
          <cell r="A10361" t="str">
            <v>18.037.0120-0</v>
          </cell>
          <cell r="B10361" t="str">
            <v>Monitor LCD 17”, widescreen. FORNECIMENTO</v>
          </cell>
          <cell r="C10361" t="str">
            <v>un</v>
          </cell>
        </row>
        <row r="10362">
          <cell r="A10362" t="str">
            <v>18.037.0130-0</v>
          </cell>
          <cell r="B10362" t="str">
            <v>Idem item 18.037.0120, sendo de 19”</v>
          </cell>
          <cell r="C10362" t="str">
            <v>un</v>
          </cell>
        </row>
        <row r="10363">
          <cell r="A10363" t="str">
            <v>18.037.0140-0</v>
          </cell>
          <cell r="B10363" t="str">
            <v>Idem item 18.037.0120, sendo de 22”</v>
          </cell>
          <cell r="C10363" t="str">
            <v>un</v>
          </cell>
        </row>
        <row r="10364">
          <cell r="A10364" t="str">
            <v>18.037.0150-0</v>
          </cell>
          <cell r="B10364" t="str">
            <v>Mini câmera, com dome, lente padrão 3,6mm. FORNECIMENTO</v>
          </cell>
          <cell r="C10364" t="str">
            <v>un</v>
          </cell>
        </row>
        <row r="10365">
          <cell r="A10365" t="str">
            <v>18.037.0160-0</v>
          </cell>
          <cell r="B10365" t="str">
            <v>Mini câmera com dome e infravermelho. FORNECIMENTO</v>
          </cell>
          <cell r="C10365" t="str">
            <v>un</v>
          </cell>
        </row>
        <row r="10366">
          <cell r="A10366" t="str">
            <v>18.037.0170-0</v>
          </cell>
          <cell r="B10366" t="str">
            <v>Câmera PTZ (movimento horizontal, vertical e zoom). FORNECIMENTO</v>
          </cell>
          <cell r="C10366" t="str">
            <v>un</v>
          </cell>
        </row>
        <row r="10367">
          <cell r="A10367" t="str">
            <v>18.037.0180-0</v>
          </cell>
          <cell r="B10367" t="str">
            <v>Câmera profissional, (“day-night”), equipada com lente varifocal. FORNECIMENTO</v>
          </cell>
          <cell r="C10367" t="str">
            <v>un</v>
          </cell>
        </row>
        <row r="10368">
          <cell r="A10368" t="str">
            <v>18.037.0200-0</v>
          </cell>
          <cell r="B10368" t="str">
            <v>Sonofletor acústico de embutir completo, casador de impedância, potenciômetro de volume e alto falante de 6” de 25W RMS, inclusive plugs, terminais e conectores, exclusive fios e instalação do ponto (vide item 15.015.0400). FORNECIMENTO e COLOCAÇÃO</v>
          </cell>
          <cell r="C10368" t="str">
            <v>un</v>
          </cell>
        </row>
        <row r="10369">
          <cell r="A10369" t="str">
            <v>18.038.0010-0</v>
          </cell>
          <cell r="B10369" t="str">
            <v>Detector térmico analógico com base, para sistema de alarme contra incêndio. FORNECIMENTO e COLOCAÇÃO</v>
          </cell>
          <cell r="C10369" t="str">
            <v>un</v>
          </cell>
        </row>
        <row r="10370">
          <cell r="A10370" t="str">
            <v>18.038.0020-0</v>
          </cell>
          <cell r="B10370" t="str">
            <v>Detector ótico de fumaça analógico com base, para sistema de alarme contra incêndio. FORNECIMENTO e COLOCAÇÃO</v>
          </cell>
          <cell r="C10370" t="str">
            <v>un</v>
          </cell>
        </row>
        <row r="10371">
          <cell r="A10371" t="str">
            <v>18.038.0030-0</v>
          </cell>
          <cell r="B10371" t="str">
            <v>Sirene áudio visual, para sistema de alarme contra incêndio. FORNECIMENTO e COLOCAÇÃO</v>
          </cell>
          <cell r="C10371" t="str">
            <v>un</v>
          </cell>
        </row>
        <row r="10372">
          <cell r="A10372" t="str">
            <v>18.038.0035-0</v>
          </cell>
          <cell r="B10372" t="str">
            <v>Detector de gás combustível (GLP) com alarme a 30cm do piso, tensão de 127V/60Hz e consumo de 10W. FORNECIMENTO e COLOCAÇÃO</v>
          </cell>
          <cell r="C10372" t="str">
            <v>un</v>
          </cell>
        </row>
        <row r="10373">
          <cell r="A10373" t="str">
            <v>18.038.0040-0</v>
          </cell>
          <cell r="B10373" t="str">
            <v>Detector de incêndio, composto de central microprocessada analógica, para 128 pontos, expansível até 1024 pontos, incluindo mão-de-obra para star-up do sistema. FORNECIMENTO e COLOCAÇÃO</v>
          </cell>
          <cell r="C10373" t="str">
            <v>un</v>
          </cell>
        </row>
        <row r="10374">
          <cell r="A10374" t="str">
            <v>18.038.0045-0</v>
          </cell>
          <cell r="B10374" t="str">
            <v>Acionador tipo “quebre vidro”, inclusive sensor de alarme e chave externa para teste. FORNECIMENTO e COLOCAÇÃO</v>
          </cell>
          <cell r="C10374" t="str">
            <v>un</v>
          </cell>
        </row>
        <row r="10375">
          <cell r="A10375" t="str">
            <v>18.040.0000-0</v>
          </cell>
          <cell r="B10375" t="str">
            <v>Índice geral para fornecimento, montagem e instalação de elevador de passageiros ou carga</v>
          </cell>
          <cell r="C10375" t="str">
            <v>un</v>
          </cell>
        </row>
        <row r="10376">
          <cell r="A10376" t="str">
            <v>18.040.0010-0</v>
          </cell>
          <cell r="B10376" t="str">
            <v>Elevador especial para cadeira de rodas, capacidade de 210Kg, velocidade 15m/min., 2 paradas, percurso de 6,60m, comando automático simples em todas as paradas, com 2 portas por andar, abertura do mesmo lado tipo eixo vertical, dimensões de (0,80x2,00)m, portas em chapa com acabamento primer para pintura (exclusive esta), cabine com dimensões de (0,90x1,30x2,05)m em estrutura metálica, acabamento do piso em chapa de aço 3/16” revestida em borracha sintética, teto e acabamentos laterais com painel em chapa de aço com pintura eletrostática na cor bege, iluminação da cabine com luminária fluorescente, porta da cabine pantográfica manual em alumínio anodizado, guias em perfil “T” laminado, contrapeso em blocos de ferro fundido, com máquina superior, moto-freio e redutor de rosca sem fim, auxiliado por contrapeso. FORNECIMENTO, MONTAGEM e INSTALAÇÃO</v>
          </cell>
          <cell r="C10376" t="str">
            <v>un</v>
          </cell>
        </row>
        <row r="10377">
          <cell r="A10377" t="str">
            <v>18.040.0015-0</v>
          </cell>
          <cell r="B10377" t="str">
            <v>Elevador hidráulico, com capacidade para 6 pessoas, 420Kg, velocidade de 0,75m/s, paradas 2 (1 a 2), com motor de corrente alternada, 2 velocidades, tensão de iluminação de 110V, motriz de 220V, frequência de 60Hz, máquina de tração com engrenagem em cima da caixa. FORNECIMENTO, MONTAGEM e INSTALAÇÃO</v>
          </cell>
          <cell r="C10377" t="str">
            <v>un</v>
          </cell>
        </row>
        <row r="10378">
          <cell r="A10378" t="str">
            <v>18.040.0020-0</v>
          </cell>
          <cell r="B10378" t="str">
            <v>Elevador hidráulico, com capacidade para 8 pessoas, 560Kg, velocidade de 0,53m/s, percurso 11,3m, paradas 4 (T1 a 3), com motor trifásico de 220V, 60Hz, sistema hidráulico com transmissão força motriz através de óleo sobre pressão por grupo impulsor, o comprimento da tubulação não poderá exceder a 6m, com sistema eletrônico de comando e controle dotado de display digital, isolador de posição no pavimento principal e setas direcionais nos demais pavimentos. FORNECIMENTO, MONTAGEM e INSTALACAO</v>
          </cell>
          <cell r="C10378" t="str">
            <v>un</v>
          </cell>
        </row>
        <row r="10379">
          <cell r="A10379" t="str">
            <v>18.040.0025-0</v>
          </cell>
          <cell r="B10379" t="str">
            <v>Plataforma para transporte vertical, percurso de 3,17m, capacidade para 230kg, velocidade de 6m/min., com duas paradas, guarda corpo lateral com braço tipo basculante e acesso pelo mesmo lado, comando automático simples nas duas paradas franqueado, chave na cabine, motor elétrico de 2cv a 1720rpm, 60Hz, trifásico (220/380V), acionamento com fuso de aço com rosca trapezoidal 150 e bucha auto lubrificante, construção modulada em chapas e perfis de aço com ligações parafusadas de alta resistência, acabamento em pintura a pó na cor cinza, com acabamento texturizado, cabine com piso anti-derrapante, chaves de fim de curso, microrutores de interferência no percurso, acoplamento por embreagem cônica automática, plataforma nas dimensões da base, sendo largura e profundidade respectivamente de (125x125)cm, dimensões úteis da cabine, sendo largura e profundidade respectivamente de (80x120)cm, inclusive portão de embarque/desembarque nos dois pavimentos. FORNECIMENTO, MONTAGEM e INSTALAÇÃO</v>
          </cell>
          <cell r="C10379" t="str">
            <v>un</v>
          </cell>
        </row>
        <row r="10380">
          <cell r="A10380" t="str">
            <v>18.045.0010-0</v>
          </cell>
          <cell r="B10380" t="str">
            <v>Poste de concreto, com seção circular, com 5,00m de comprimento e carga nominal no topo de 100kg, inclusive escavação, exclusive transporte. FORNECIMENTO e COLOCAÇÃO</v>
          </cell>
          <cell r="C10380" t="str">
            <v>un</v>
          </cell>
        </row>
        <row r="10381">
          <cell r="A10381" t="str">
            <v>18.045.0011-0</v>
          </cell>
          <cell r="B10381" t="str">
            <v>Idem item 18.045.0010, para carga de 200kg</v>
          </cell>
          <cell r="C10381" t="str">
            <v>un</v>
          </cell>
        </row>
        <row r="10382">
          <cell r="A10382" t="str">
            <v>18.045.0012-0</v>
          </cell>
          <cell r="B10382" t="str">
            <v>Idem item 18.045.0010, para carga de 300kg</v>
          </cell>
          <cell r="C10382" t="str">
            <v>un</v>
          </cell>
        </row>
        <row r="10383">
          <cell r="A10383" t="str">
            <v>18.045.0013-0</v>
          </cell>
          <cell r="B10383" t="str">
            <v>Idem item 18.045.0010, para carga de 400kg</v>
          </cell>
          <cell r="C10383" t="str">
            <v>un</v>
          </cell>
        </row>
        <row r="10384">
          <cell r="A10384" t="str">
            <v>18.045.0015-0</v>
          </cell>
          <cell r="B10384" t="str">
            <v>Poste de concreto, com seção circular, com 7,00m de comprimento e carga nominal horizontal no topo de 100kg, inclusive escavação, exclusive transporte. FORNECIMENTO e COLOCAÇÃO</v>
          </cell>
          <cell r="C10384" t="str">
            <v>un</v>
          </cell>
        </row>
        <row r="10385">
          <cell r="A10385" t="str">
            <v>18.045.0016-0</v>
          </cell>
          <cell r="B10385" t="str">
            <v>Idem item 18.045.0015, para carga de 200kg</v>
          </cell>
          <cell r="C10385" t="str">
            <v>un</v>
          </cell>
        </row>
        <row r="10386">
          <cell r="A10386" t="str">
            <v>18.045.0017-1</v>
          </cell>
          <cell r="B10386" t="str">
            <v>Idem item 18.045.0015, para carga de 300kg</v>
          </cell>
          <cell r="C10386" t="str">
            <v>un</v>
          </cell>
        </row>
        <row r="10387">
          <cell r="A10387" t="str">
            <v>18.045.0018-0</v>
          </cell>
          <cell r="B10387" t="str">
            <v>Idem item 18.045.0015, para carga de 400kg</v>
          </cell>
          <cell r="C10387" t="str">
            <v>un</v>
          </cell>
        </row>
        <row r="10388">
          <cell r="A10388" t="str">
            <v>18.045.0025-0</v>
          </cell>
          <cell r="B10388" t="str">
            <v>Poste de concreto, com seção circular, com 9,00m de comprimento e carga nominal no topo de 150kg, inclusive escavação, exclusive transporte. FORNECIMENTO e COLOCAÇÃO</v>
          </cell>
          <cell r="C10388" t="str">
            <v>un</v>
          </cell>
        </row>
        <row r="10389">
          <cell r="A10389" t="str">
            <v>18.045.0026-0</v>
          </cell>
          <cell r="B10389" t="str">
            <v>Idem item 18.045.0025, para carga de 200kg</v>
          </cell>
          <cell r="C10389" t="str">
            <v>un</v>
          </cell>
        </row>
        <row r="10390">
          <cell r="A10390" t="str">
            <v>18.045.0027-0</v>
          </cell>
          <cell r="B10390" t="str">
            <v>Idem item 18.045.0025, para carga de 300kg</v>
          </cell>
          <cell r="C10390" t="str">
            <v>un</v>
          </cell>
        </row>
        <row r="10391">
          <cell r="A10391" t="str">
            <v>18.045.0028-0</v>
          </cell>
          <cell r="B10391" t="str">
            <v>Idem item 18.045.0025, para carga de 400kg</v>
          </cell>
          <cell r="C10391" t="str">
            <v>un</v>
          </cell>
        </row>
        <row r="10392">
          <cell r="A10392" t="str">
            <v>18.045.0029-0</v>
          </cell>
          <cell r="B10392" t="str">
            <v>Idem item 18.045.0025, para carga de 600kg</v>
          </cell>
          <cell r="C10392" t="str">
            <v>un</v>
          </cell>
        </row>
        <row r="10393">
          <cell r="A10393" t="str">
            <v>18.045.0030-0</v>
          </cell>
          <cell r="B10393" t="str">
            <v>Poste de concreto, com seção circular, com 11,00m de comprimento e carga nominal horizontal no topo de 200kg, inclusive escavação, exclusive transporte.  FORNECIMENTO e COLOCAÇÃO</v>
          </cell>
          <cell r="C10393" t="str">
            <v>un</v>
          </cell>
        </row>
        <row r="10394">
          <cell r="A10394" t="str">
            <v>18.045.0031-0</v>
          </cell>
          <cell r="B10394" t="str">
            <v>Idem item 18.045.0030, para carga de 300kg</v>
          </cell>
          <cell r="C10394" t="str">
            <v>un</v>
          </cell>
        </row>
        <row r="10395">
          <cell r="A10395" t="str">
            <v>18.045.0032-0</v>
          </cell>
          <cell r="B10395" t="str">
            <v>Idem item 18.045.0030, para carga de 400kg</v>
          </cell>
          <cell r="C10395" t="str">
            <v>un</v>
          </cell>
        </row>
        <row r="10396">
          <cell r="A10396" t="str">
            <v>18.045.0033-0</v>
          </cell>
          <cell r="B10396" t="str">
            <v>Idem item 18.045.0030, para carga de 600kg</v>
          </cell>
          <cell r="C10396" t="str">
            <v>un</v>
          </cell>
        </row>
        <row r="10397">
          <cell r="A10397" t="str">
            <v>18.045.0035-0</v>
          </cell>
          <cell r="B10397" t="str">
            <v>Poste de concreto, com seção circular, com 14,00m de comprimento e carga nominal horizontal no topo de 400kg, inclusive escavação, exclusive transporte. FORNECIMENTO e COLOCAÇÃO</v>
          </cell>
          <cell r="C10397" t="str">
            <v>un</v>
          </cell>
        </row>
        <row r="10398">
          <cell r="A10398" t="str">
            <v>18.050.0000-0</v>
          </cell>
          <cell r="B10398" t="str">
            <v>Obs.: Para aparelhos ou equipamentos importados, vide família 18.051 - Índice geral para fornecimento, montagem e colocação de aparelhos ou equipamentos nacionais</v>
          </cell>
          <cell r="C10398" t="str">
            <v>un</v>
          </cell>
        </row>
        <row r="10399">
          <cell r="A10399" t="str">
            <v>18.050.0001-0</v>
          </cell>
          <cell r="B10399" t="str">
            <v>Obs.: As centrais de oxigênio, oxido nitroso e dióxido de carbono não representam custo para execução destes serviços - Central de ar comprimido medicinal, isento de óleo, sistema duplex, sobre reservatório horizontal, deslocamento total de 170l/min., inclusive filtros, secadores, painel elétrico, conforme RDC-50 ANVISA/Ministério da Saúde e NBR-12188 da ABNT. FORNECIMENTO e ASSENTAMENTO</v>
          </cell>
          <cell r="C10399" t="str">
            <v>un</v>
          </cell>
        </row>
        <row r="10400">
          <cell r="A10400" t="str">
            <v>18.050.0005-0</v>
          </cell>
          <cell r="B10400" t="str">
            <v>Idem item 18.050.0001, sendo 340l/min</v>
          </cell>
          <cell r="C10400" t="str">
            <v>un</v>
          </cell>
        </row>
        <row r="10401">
          <cell r="A10401" t="str">
            <v>18.050.0012-0</v>
          </cell>
          <cell r="B10401" t="str">
            <v>Idem item 18.050.0001, sendo 680l/min</v>
          </cell>
          <cell r="C10401" t="str">
            <v>un</v>
          </cell>
        </row>
        <row r="10402">
          <cell r="A10402" t="str">
            <v>18.050.0015-0</v>
          </cell>
          <cell r="B10402" t="str">
            <v>Idem item 18.050.0001, sendo 1200l/min</v>
          </cell>
          <cell r="C10402" t="str">
            <v>un</v>
          </cell>
        </row>
        <row r="10403">
          <cell r="A10403" t="str">
            <v>18.050.0020-0</v>
          </cell>
          <cell r="B10403" t="str">
            <v>Idem item 18.050.0001, sendo 2400l/min</v>
          </cell>
          <cell r="C10403" t="str">
            <v>un</v>
          </cell>
        </row>
        <row r="10404">
          <cell r="A10404" t="str">
            <v>18.050.0025-0</v>
          </cell>
          <cell r="B10404" t="str">
            <v>Idem item 18.050.0001, sendo 3600l/min</v>
          </cell>
          <cell r="C10404" t="str">
            <v>un</v>
          </cell>
        </row>
        <row r="10405">
          <cell r="A10405" t="str">
            <v>18.050.0030-0</v>
          </cell>
          <cell r="B10405" t="str">
            <v>Idem item 18.050.0001, sendo 6000l/min</v>
          </cell>
          <cell r="C10405" t="str">
            <v>un</v>
          </cell>
        </row>
        <row r="10406">
          <cell r="A10406" t="str">
            <v>18.050.0050-0</v>
          </cell>
          <cell r="B10406" t="str">
            <v>Central de vácuo medicinal, isento de óleo, sistema duplex, sobre reservatório horizontal, deslocamento total de 430l/min., inclusive filtros, secadores, painel elétrico, deslocamento de 22 pol/hg com temperatura do anel líquido de 30ºC, conforme RDC-50 ANVISA / Ministério da Saúde e ABNT NBR-12188. FORNECIMENTO e ASSENTAMENTO</v>
          </cell>
          <cell r="C10406" t="str">
            <v>un</v>
          </cell>
        </row>
        <row r="10407">
          <cell r="A10407" t="str">
            <v>18.050.0055-0</v>
          </cell>
          <cell r="B10407" t="str">
            <v>Idem item 18.050.0050, sendo 880l/min</v>
          </cell>
          <cell r="C10407" t="str">
            <v>un</v>
          </cell>
        </row>
        <row r="10408">
          <cell r="A10408" t="str">
            <v>18.050.0060-0</v>
          </cell>
          <cell r="B10408" t="str">
            <v>Idem item 18.050.0050, sendo 1530l/min</v>
          </cell>
          <cell r="C10408" t="str">
            <v>un</v>
          </cell>
        </row>
        <row r="10409">
          <cell r="A10409" t="str">
            <v>18.050.0065-0</v>
          </cell>
          <cell r="B10409" t="str">
            <v>Idem item 18.050.0050, sendo 1960l/min</v>
          </cell>
          <cell r="C10409" t="str">
            <v>un</v>
          </cell>
        </row>
        <row r="10410">
          <cell r="A10410" t="str">
            <v>18.050.0070-0</v>
          </cell>
          <cell r="B10410" t="str">
            <v>Idem item 18.050.0050, sendo 2660l/min</v>
          </cell>
          <cell r="C10410" t="str">
            <v>un</v>
          </cell>
        </row>
        <row r="10411">
          <cell r="A10411" t="str">
            <v>18.050.0100-0</v>
          </cell>
          <cell r="B10411" t="str">
            <v>Painel de alarme medicinal ar comprimido, óxido nitroso, dióxido de carbono, oxigênio e vácuo. FORNECIMENTO e ASSENTAMENTO. (para instalação vide família 15.014)</v>
          </cell>
          <cell r="C10411" t="str">
            <v>un</v>
          </cell>
        </row>
        <row r="10412">
          <cell r="A10412" t="str">
            <v>18.050.0115-0</v>
          </cell>
          <cell r="B10412" t="str">
            <v>Estação de chamada de banheiro, com interruptor de embutir. FORNECIMENTO e COLOCAÇÃO</v>
          </cell>
          <cell r="C10412" t="str">
            <v>un</v>
          </cell>
        </row>
        <row r="10413">
          <cell r="A10413" t="str">
            <v>18.050.0120-0</v>
          </cell>
          <cell r="B10413" t="str">
            <v>Estação de chamada de leito, com interruptor de embutir com comandos de chamadas, emergência e presença, fixada sobre caixa 4” x 4”, embutida na parede. FORNECIMENTO e COLOCAÇÃO</v>
          </cell>
          <cell r="C10413" t="str">
            <v>un</v>
          </cell>
        </row>
        <row r="10414">
          <cell r="A10414" t="str">
            <v>18.050.0130-0</v>
          </cell>
          <cell r="B10414" t="str">
            <v>Sinaleiro especial para porta de sala cirúrgica, de sobrepor, nas cores branca, verde, vermelho, azul e amarelo, inclusive plugs, terminais e conectores, exclusive fios. FORNECIMENTO e INSTALAÇÃO</v>
          </cell>
          <cell r="C10414" t="str">
            <v>un</v>
          </cell>
        </row>
        <row r="10415">
          <cell r="A10415" t="str">
            <v>18.050.0135-0</v>
          </cell>
          <cell r="B10415" t="str">
            <v>Sinaleiro triplo para porta de enfermaria de sobrepor, fixada sobre a caixa 4” x 4”, embutida na parede. FORNECIMENTO e COLOCAÇÃO</v>
          </cell>
          <cell r="C10415" t="str">
            <v>un</v>
          </cell>
        </row>
        <row r="10416">
          <cell r="A10416" t="str">
            <v>18.050.0140-0</v>
          </cell>
          <cell r="B10416" t="str">
            <v>Central de atendimento de posto de enfermagem de sobrepor para até 6 enfermarias com painel sonoro e luminoso, com indicações nos números das enfermarias fixada sobre caixa 6” x 4”, embutida na parede. FORNECIMENTO e COLOCAÇÃO</v>
          </cell>
          <cell r="C10416" t="str">
            <v>un</v>
          </cell>
        </row>
        <row r="10417">
          <cell r="A10417" t="str">
            <v>18.050.0145-0</v>
          </cell>
          <cell r="B10417" t="str">
            <v>Central de atendimento de intercomunicação para centro cirúrgico, para até 06 leitos. FORNECIMENTO e COLOCAÇÃO</v>
          </cell>
          <cell r="C10417" t="str">
            <v>un</v>
          </cell>
        </row>
        <row r="10418">
          <cell r="A10418" t="str">
            <v>18.050.0150-0</v>
          </cell>
          <cell r="B10418" t="str">
            <v>Central de atendimento de sinalização, modelo CAS-5R, para atendimento em salas cirúrgicas. FORNECIMENTO e COLOCAÇÃO</v>
          </cell>
          <cell r="C10418" t="str">
            <v>un</v>
          </cell>
        </row>
        <row r="10419">
          <cell r="A10419" t="str">
            <v>18.050.0200-0</v>
          </cell>
          <cell r="B10419" t="str">
            <v>Painel para cabeceira de leito hospitalar, segundo RDC 50-2002 da ANVISA/MS e norma ABNT NBR 12188, comprimento 1,00m e altura de 0,30m, composta de: 1 saída para oxigênio, 1 saída para ar comprimido, 1 saída para vácuo, padrões ABNT, 4 tomadas elétricas de 110V, 1 tomada elétrica de 220V, 1 chamada de enfermagem tipo pêra, luz de descanso em perfil de alumínio, com utilização nas áreas de observação infantil, observação masculina, observação feminina, enfermaria e RPA. FORNECIMENTO e INSTALAÇÃO</v>
          </cell>
          <cell r="C10419" t="str">
            <v>un</v>
          </cell>
        </row>
        <row r="10420">
          <cell r="A10420" t="str">
            <v>18.050.0210-0</v>
          </cell>
          <cell r="B10420" t="str">
            <v>Painel para cabeceira de leito hospitalar, segundo RDC 50-2002 ANVISA/MS e norma ABNT NBR 12188, comprimento de 1,45m e altura de 0,30m, composta de: 2 saídas para oxigênio, 2 saídas para ar comprimido, 2 saídas para vácuo, padrões ABNT, 11 tomadas elétricas de 110V, 2 tomadas elétricas de 220V, 2 tomadas lógica, 1 chamada de enfermagem tipo pera, luz de descanso, em perfil de alumínio, com utilização em áreas de isolamento, CTI, politrauma, semi intensiva. FORNECIMENTO e INSTALAÇÃO</v>
          </cell>
          <cell r="C10420" t="str">
            <v>un</v>
          </cell>
        </row>
        <row r="10421">
          <cell r="A10421" t="str">
            <v>18.051.0000-0</v>
          </cell>
          <cell r="B10421" t="str">
            <v>Obs.:  Para aparelhos ou equipamentos nacionais, vide família 18.050 - Índice geral para fornecimento, montagem e colocação de aparelhos ou equipamentos importados</v>
          </cell>
          <cell r="C10421" t="str">
            <v>un</v>
          </cell>
        </row>
        <row r="10422">
          <cell r="A10422" t="str">
            <v>18.060.0001-0</v>
          </cell>
          <cell r="B10422" t="str">
            <v>Sistema ininterrupto de energia (No Break), com capacidade de 10kVA, trifásico, autonomia, 60Hz, 220/380V, tensão de saída 220/127V, exclusive gabinetes de bateria (vide família 18.062). FORNECIMENTO e COLOCAÇÃO</v>
          </cell>
          <cell r="C10422" t="str">
            <v>un</v>
          </cell>
        </row>
        <row r="10423">
          <cell r="A10423" t="str">
            <v>18.060.0003-0</v>
          </cell>
          <cell r="B10423" t="str">
            <v>Idem item 18.060.0001, sendo capacidade de 15 kVA</v>
          </cell>
          <cell r="C10423" t="str">
            <v>un</v>
          </cell>
        </row>
        <row r="10424">
          <cell r="A10424" t="str">
            <v>18.060.0005-0</v>
          </cell>
          <cell r="B10424" t="str">
            <v>Idem item 18.060.0001, sendo capacidade de 20 kVA</v>
          </cell>
          <cell r="C10424" t="str">
            <v>un</v>
          </cell>
        </row>
        <row r="10425">
          <cell r="A10425" t="str">
            <v>18.060.0008-0</v>
          </cell>
          <cell r="B10425" t="str">
            <v>Idem item 18.060.0001, sendo capacidade de 25 kVA</v>
          </cell>
          <cell r="C10425" t="str">
            <v>un</v>
          </cell>
        </row>
        <row r="10426">
          <cell r="A10426" t="str">
            <v>18.060.0015-0</v>
          </cell>
          <cell r="B10426" t="str">
            <v>Idem item 18.060.0001, sendo capacidade de 40 kVA</v>
          </cell>
          <cell r="C10426" t="str">
            <v>un</v>
          </cell>
        </row>
        <row r="10427">
          <cell r="A10427" t="str">
            <v>18.060.0019-0</v>
          </cell>
          <cell r="B10427" t="str">
            <v>Idem item 18.060.0001, sendo capacidade de 50 kVA</v>
          </cell>
          <cell r="C10427" t="str">
            <v>un</v>
          </cell>
        </row>
        <row r="10428">
          <cell r="A10428" t="str">
            <v>18.060.0025-0</v>
          </cell>
          <cell r="B10428" t="str">
            <v>Idem item 18.060.0001, sendo capacidade de 70 kVA</v>
          </cell>
          <cell r="C10428" t="str">
            <v>un</v>
          </cell>
        </row>
        <row r="10429">
          <cell r="A10429" t="str">
            <v>18.062.0010-0</v>
          </cell>
          <cell r="B10429" t="str">
            <v>Gabinete de bateria para sistema No Break, composto de 38 baterias de 55Ah. FORNECIMENTO e COLOCAÇÃO</v>
          </cell>
          <cell r="C10429" t="str">
            <v>un</v>
          </cell>
        </row>
        <row r="10430">
          <cell r="A10430" t="str">
            <v>18.062.0015-0</v>
          </cell>
          <cell r="B10430" t="str">
            <v>Idem item 18.062.0010, composto de 38 baterias de 40Ah</v>
          </cell>
          <cell r="C10430" t="str">
            <v>un</v>
          </cell>
        </row>
        <row r="10431">
          <cell r="A10431" t="str">
            <v>18.062.0020-0</v>
          </cell>
          <cell r="B10431" t="str">
            <v>Idem item 18.062.0010, composto de 152 baterias de 9Ah</v>
          </cell>
          <cell r="C10431" t="str">
            <v>un</v>
          </cell>
        </row>
        <row r="10432">
          <cell r="A10432" t="str">
            <v>18.062.0025-0</v>
          </cell>
          <cell r="B10432" t="str">
            <v>Idem item 18.062.0010, composto de 152 baterias de 7Ah</v>
          </cell>
          <cell r="C10432" t="str">
            <v>un</v>
          </cell>
        </row>
        <row r="10433">
          <cell r="A10433" t="str">
            <v>18.062.0030-0</v>
          </cell>
          <cell r="B10433" t="str">
            <v>Idem item 18.062.0010, composto de 76 baterias de 9Ah</v>
          </cell>
          <cell r="C10433" t="str">
            <v>un</v>
          </cell>
        </row>
        <row r="10434">
          <cell r="A10434" t="str">
            <v>18.062.0035-0</v>
          </cell>
          <cell r="B10434" t="str">
            <v>Idem item 18.062.0010, composto de 76 baterias de 7Ah</v>
          </cell>
          <cell r="C10434" t="str">
            <v>un</v>
          </cell>
        </row>
        <row r="10435">
          <cell r="A10435" t="str">
            <v>18.065.0010-0</v>
          </cell>
          <cell r="B10435" t="str">
            <v>Voltímetro seletor, para quadros elétricos com linhas trifásicas, escala 0-300V. FORNECIMENTO</v>
          </cell>
          <cell r="C10435" t="str">
            <v>un</v>
          </cell>
        </row>
        <row r="10436">
          <cell r="A10436" t="str">
            <v>18.065.0015-0</v>
          </cell>
          <cell r="B10436" t="str">
            <v>Idem item 18.065.0010, escala 0-500V</v>
          </cell>
          <cell r="C10436" t="str">
            <v>un</v>
          </cell>
        </row>
        <row r="10437">
          <cell r="A10437" t="str">
            <v>18.065.0050-0</v>
          </cell>
          <cell r="B10437" t="str">
            <v>Amperímetro seletor, para quadros elétricos com linhas trifásicas, escala 0-100A. FORNECIMENTO</v>
          </cell>
          <cell r="C10437" t="str">
            <v>un</v>
          </cell>
        </row>
        <row r="10438">
          <cell r="A10438" t="str">
            <v>18.065.0055-0</v>
          </cell>
          <cell r="B10438" t="str">
            <v>Idem item 18.065.0050, escala 0-200A</v>
          </cell>
          <cell r="C10438" t="str">
            <v>un</v>
          </cell>
        </row>
        <row r="10439">
          <cell r="A10439" t="str">
            <v>18.065.0060-0</v>
          </cell>
          <cell r="B10439" t="str">
            <v>Idem item 18.065.0050, escala 0-300A</v>
          </cell>
          <cell r="C10439" t="str">
            <v>un</v>
          </cell>
        </row>
        <row r="10440">
          <cell r="A10440" t="str">
            <v>18.065.0065-0</v>
          </cell>
          <cell r="B10440" t="str">
            <v>Idem item 18.065.0050, escala 0-500A</v>
          </cell>
          <cell r="C10440" t="str">
            <v>un</v>
          </cell>
        </row>
        <row r="10441">
          <cell r="A10441" t="str">
            <v>18.065.0070-0</v>
          </cell>
          <cell r="B10441" t="str">
            <v>Idem item 18.065.0050, escala 0-1000A</v>
          </cell>
          <cell r="C10441" t="str">
            <v>un</v>
          </cell>
        </row>
        <row r="10442">
          <cell r="A10442" t="str">
            <v>18.065.0075-0</v>
          </cell>
          <cell r="B10442" t="str">
            <v>Idem item 18.065.0050, escala 0-2000A</v>
          </cell>
          <cell r="C10442" t="str">
            <v>un</v>
          </cell>
        </row>
        <row r="10443">
          <cell r="A10443" t="str">
            <v>18.070.0005-0</v>
          </cell>
          <cell r="B10443" t="str">
            <v>Prateleira de mármore branco clássico, com 30cm de largura e 2cm de espessura, sobre consolo de ferro. FORNECIMENTO e COLOCAÇÃO</v>
          </cell>
          <cell r="C10443" t="str">
            <v>m</v>
          </cell>
        </row>
        <row r="10444">
          <cell r="A10444" t="str">
            <v>18.070.0010-0</v>
          </cell>
          <cell r="B10444" t="str">
            <v>Console de mármore branco clássico, em cantoneira, medindo 30x30x2cm, para depósito de água potável. FORNECIMENTO e COLOCAÇÃO</v>
          </cell>
          <cell r="C10444" t="str">
            <v>un</v>
          </cell>
        </row>
        <row r="10445">
          <cell r="A10445" t="str">
            <v>18.070.0040-0</v>
          </cell>
          <cell r="B10445" t="str">
            <v>Banca seca de mármore branco clássico ou granito cinza, com 3cm de espessura e 0,60m de largura, sobre apoios de alvenaria de meia vez e verga de concreto, sem revestimento. FORNECIMENTO e ASSENTAMENTO</v>
          </cell>
          <cell r="C10445" t="str">
            <v>m</v>
          </cell>
        </row>
        <row r="10446">
          <cell r="A10446" t="str">
            <v>18.070.0044-A</v>
          </cell>
          <cell r="B10446" t="str">
            <v>Banca de mármore branco clássico ou granito cinza, com 3cm de espessura, com abertura para 1 cuba (exclusive esta), sobre apoios de alvenaria de meia vez e verga de concreto, sem revestimento. FORNECIMENTO e COLOCAÇÃO</v>
          </cell>
          <cell r="C10446" t="str">
            <v>m²</v>
          </cell>
        </row>
        <row r="10447">
          <cell r="A10447" t="str">
            <v>18.070.0045-A</v>
          </cell>
          <cell r="B10447" t="str">
            <v>Banca de mármore branco clássico, com 3cm de espessura, com abertura para 2 cuba (exclusive esta), sobre apoios de alvenaria de meia vez e verga de concreto, sem revestimento. FORNECIMENTO e COLOCAÇÃO</v>
          </cell>
          <cell r="C10447" t="str">
            <v>m²</v>
          </cell>
        </row>
        <row r="10448">
          <cell r="A10448" t="str">
            <v>18.070.0046-0</v>
          </cell>
          <cell r="B10448" t="str">
            <v>Idem item 18.070.0044, com abertura para 3 cubas</v>
          </cell>
          <cell r="C10448" t="str">
            <v>m²</v>
          </cell>
        </row>
        <row r="10449">
          <cell r="A10449" t="str">
            <v>18.070.0047-0</v>
          </cell>
          <cell r="B10449" t="str">
            <v>Idem item 18.070.0044, com abertura para 4 cubas</v>
          </cell>
          <cell r="C10449" t="str">
            <v>m²</v>
          </cell>
        </row>
        <row r="10450">
          <cell r="A10450" t="str">
            <v>18.070.0048-0</v>
          </cell>
          <cell r="B10450" t="str">
            <v>Idem item 18.070.0044, com abertura para 5 cubas</v>
          </cell>
          <cell r="C10450" t="str">
            <v>m²</v>
          </cell>
        </row>
        <row r="10451">
          <cell r="A10451" t="str">
            <v>18.070.0049-0</v>
          </cell>
          <cell r="B10451" t="str">
            <v>Idem item 18.070.0044, com abertura para 6 cubas</v>
          </cell>
          <cell r="C10451" t="str">
            <v>m²</v>
          </cell>
        </row>
        <row r="10452">
          <cell r="A10452" t="str">
            <v>18.070.0100-0</v>
          </cell>
          <cell r="B10452" t="str">
            <v>Frontispício de mármore branco nacional, com seção de 5 x 3cm, inclusive rejuntamento. FORNECIMENTO e COLOCAÇÃO</v>
          </cell>
          <cell r="C10452" t="str">
            <v>m</v>
          </cell>
        </row>
        <row r="10453">
          <cell r="A10453" t="str">
            <v>18.070.0105-0</v>
          </cell>
          <cell r="B10453" t="str">
            <v>Idem item 18.070.0100, com seção de 10 x 2cm</v>
          </cell>
          <cell r="C10453" t="str">
            <v>m</v>
          </cell>
        </row>
        <row r="10454">
          <cell r="A10454" t="str">
            <v>18.080.0020-0</v>
          </cell>
          <cell r="B10454" t="str">
            <v>Banca seca de granito preto, com 3cm de espessura e 60cm de largura, sobre apoios de alvenaria de meia vez e verga de concreto, sem revestimento.  FORNECIMENTO e ASSENTAMENTO</v>
          </cell>
          <cell r="C10454" t="str">
            <v>m</v>
          </cell>
        </row>
        <row r="10455">
          <cell r="A10455" t="str">
            <v>18.080.0025-0</v>
          </cell>
          <cell r="B10455" t="str">
            <v>Banca de granito preto, com 3cm de espessura, com abertura para 1 cuba (exclusive esta), sobre apoios de alvenaria de meia vez e verga de concreto, sem revestimento. FORNECIMENTO e COLOCAÇÃO</v>
          </cell>
          <cell r="C10455" t="str">
            <v>m²</v>
          </cell>
        </row>
        <row r="10456">
          <cell r="A10456" t="str">
            <v>18.080.0026-0</v>
          </cell>
          <cell r="B10456" t="str">
            <v>Idem item 18.080.0025, com abertura para 2 cubas</v>
          </cell>
          <cell r="C10456" t="str">
            <v>m²</v>
          </cell>
        </row>
        <row r="10457">
          <cell r="A10457" t="str">
            <v>18.080.0027-0</v>
          </cell>
          <cell r="B10457" t="str">
            <v>Idem item 18.080.0025, com abertura para 3 cubas</v>
          </cell>
          <cell r="C10457" t="str">
            <v>m²</v>
          </cell>
        </row>
        <row r="10458">
          <cell r="A10458" t="str">
            <v>18.080.0028-0</v>
          </cell>
          <cell r="B10458" t="str">
            <v>Idem item 18.080.0025, com abertura para 4 cubas</v>
          </cell>
          <cell r="C10458" t="str">
            <v>m²</v>
          </cell>
        </row>
        <row r="10459">
          <cell r="A10459" t="str">
            <v>18.080.0029-0</v>
          </cell>
          <cell r="B10459" t="str">
            <v>Idem item 18.080.0025, com abertura para 5 cubas</v>
          </cell>
          <cell r="C10459" t="str">
            <v>m²</v>
          </cell>
        </row>
        <row r="10460">
          <cell r="A10460" t="str">
            <v>18.080.0030-0</v>
          </cell>
          <cell r="B10460" t="str">
            <v>Idem item 18.080.0025, com abertura para 6 cubas</v>
          </cell>
          <cell r="C10460" t="str">
            <v>m²</v>
          </cell>
        </row>
        <row r="10461">
          <cell r="A10461" t="str">
            <v>18.080.0050-0</v>
          </cell>
          <cell r="B10461" t="str">
            <v>Frontispício de granito preto, com seção de 5 x 3cm, inclusive rejuntamento. FORNECIMENTO e COLOCAÇÃO</v>
          </cell>
          <cell r="C10461" t="str">
            <v>m</v>
          </cell>
        </row>
        <row r="10462">
          <cell r="A10462" t="str">
            <v>18.080.0055-0</v>
          </cell>
          <cell r="B10462" t="str">
            <v>Frontispício de granito preto, com seção de 10 x 2cm, inclusive rejuntamento. FORNECIMENTO e COLOCAÇÃO</v>
          </cell>
          <cell r="C10462" t="str">
            <v>m</v>
          </cell>
        </row>
        <row r="10463">
          <cell r="A10463" t="str">
            <v>18.081.0020-0</v>
          </cell>
          <cell r="B10463" t="str">
            <v>Banca seca de granito cinza corumbá, com 2cm de espessura e 60cm de largura, sobre apoios de alvenaria de meia vez e verga de concreto, sem revestimento. FORNECIMENTO e COLOCAÇÃO</v>
          </cell>
          <cell r="C10463" t="str">
            <v>m</v>
          </cell>
        </row>
        <row r="10464">
          <cell r="A10464" t="str">
            <v>18.081.0021-0</v>
          </cell>
          <cell r="B10464" t="str">
            <v>Idem item 18.081.0020, com 3cm de espessura</v>
          </cell>
          <cell r="C10464" t="str">
            <v>m</v>
          </cell>
        </row>
        <row r="10465">
          <cell r="A10465" t="str">
            <v>18.081.0050-0</v>
          </cell>
          <cell r="B10465" t="str">
            <v>Banca de granito cinza corumbá, com 3cm de espessura, com abertura para 1 cuba (exclusive esta), sobre apoios de alvenaria de meia vez e verga de concreto, sem revestimento. FORNECIMENTO e COLOCAÇÃO</v>
          </cell>
          <cell r="C10465" t="str">
            <v>m²</v>
          </cell>
        </row>
        <row r="10466">
          <cell r="A10466" t="str">
            <v>18.081.0051-0</v>
          </cell>
          <cell r="B10466" t="str">
            <v>Idem item 18.081.0050, com abertura para 2 cubas</v>
          </cell>
          <cell r="C10466" t="str">
            <v>m²</v>
          </cell>
        </row>
        <row r="10467">
          <cell r="A10467" t="str">
            <v>18.081.0052-0</v>
          </cell>
          <cell r="B10467" t="str">
            <v>Idem item 18.081.0050, com abertura para 3 cubas</v>
          </cell>
          <cell r="C10467" t="str">
            <v>m²</v>
          </cell>
        </row>
        <row r="10468">
          <cell r="A10468" t="str">
            <v>18.081.0053-0</v>
          </cell>
          <cell r="B10468" t="str">
            <v>Idem item 18.081.0050, com abertura para 4 cubas</v>
          </cell>
          <cell r="C10468" t="str">
            <v>m²</v>
          </cell>
        </row>
        <row r="10469">
          <cell r="A10469" t="str">
            <v>18.081.0054-0</v>
          </cell>
          <cell r="B10469" t="str">
            <v>Idem item 18.081.0050, com abertura para 5 cubas</v>
          </cell>
          <cell r="C10469" t="str">
            <v>m²</v>
          </cell>
        </row>
        <row r="10470">
          <cell r="A10470" t="str">
            <v>18.081.0055-0</v>
          </cell>
          <cell r="B10470" t="str">
            <v>Idem item 18.081.0050, com abertura para 6 cubas</v>
          </cell>
          <cell r="C10470" t="str">
            <v>m²</v>
          </cell>
        </row>
        <row r="10471">
          <cell r="A10471" t="str">
            <v>18.081.0100-0</v>
          </cell>
          <cell r="B10471" t="str">
            <v>Frontispício de granito cinza corumbá, com seção de 5 x 3cm, inclusive rejuntamento. FORNECIMENTO e COLOCAÇÃO</v>
          </cell>
          <cell r="C10471" t="str">
            <v>m</v>
          </cell>
        </row>
        <row r="10472">
          <cell r="A10472" t="str">
            <v>18.081.0105-0</v>
          </cell>
          <cell r="B10472" t="str">
            <v>Idem item 18.081.0100, com seção de 10 x 2cm</v>
          </cell>
          <cell r="C10472" t="str">
            <v>m</v>
          </cell>
        </row>
        <row r="10473">
          <cell r="A10473" t="str">
            <v>18.082.0020-0</v>
          </cell>
          <cell r="B10473" t="str">
            <v>Banca seca de granito cinza andorinha, com 2cm de espessura e 60cm de largura, sobre apoios de alvenaria de meia vez e verga de concreto, sem revestimento. FORNECIMENTO e COLOCAÇÃO</v>
          </cell>
          <cell r="C10473" t="str">
            <v>m</v>
          </cell>
        </row>
        <row r="10474">
          <cell r="A10474" t="str">
            <v>18.082.0021-0</v>
          </cell>
          <cell r="B10474" t="str">
            <v>Idem item 18.082.0020, com 3cm de espessura</v>
          </cell>
          <cell r="C10474" t="str">
            <v>m</v>
          </cell>
        </row>
        <row r="10475">
          <cell r="A10475" t="str">
            <v>18.082.0050-0</v>
          </cell>
          <cell r="B10475" t="str">
            <v>Banca de granito cinza andorinha, com 3cm de espessura, com abertura para 1 cuba (exclusive esta), sobre apoios de alvenaria de meia vez e verga de concreto, sem revestimento. FORNECIMENTO e COLOCAÇÃO</v>
          </cell>
          <cell r="C10475" t="str">
            <v>m²</v>
          </cell>
        </row>
        <row r="10476">
          <cell r="A10476" t="str">
            <v>18.082.0051-0</v>
          </cell>
          <cell r="B10476" t="str">
            <v>Idem item 18.082.0050, com abertura para 2 cubas</v>
          </cell>
          <cell r="C10476" t="str">
            <v>m²</v>
          </cell>
        </row>
        <row r="10477">
          <cell r="A10477" t="str">
            <v>18.082.0052-0</v>
          </cell>
          <cell r="B10477" t="str">
            <v>Idem item 18.082.0050, com abertura para 3 cubas</v>
          </cell>
          <cell r="C10477" t="str">
            <v>m²</v>
          </cell>
        </row>
        <row r="10478">
          <cell r="A10478" t="str">
            <v>18.082.0053-0</v>
          </cell>
          <cell r="B10478" t="str">
            <v>Idem item 18.082.0050, com abertura para 4 cubas</v>
          </cell>
          <cell r="C10478" t="str">
            <v>m²</v>
          </cell>
        </row>
        <row r="10479">
          <cell r="A10479" t="str">
            <v>18.082.0054-0</v>
          </cell>
          <cell r="B10479" t="str">
            <v>Idem item 18.082.0050, com abertura para 5 cubas</v>
          </cell>
          <cell r="C10479" t="str">
            <v>m²</v>
          </cell>
        </row>
        <row r="10480">
          <cell r="A10480" t="str">
            <v>18.082.0055-0</v>
          </cell>
          <cell r="B10480" t="str">
            <v>Idem item 18.082.0050, com abertura para 6 cubas</v>
          </cell>
          <cell r="C10480" t="str">
            <v>m²</v>
          </cell>
        </row>
        <row r="10481">
          <cell r="A10481" t="str">
            <v>18.082.0100-0</v>
          </cell>
          <cell r="B10481" t="str">
            <v>Frontispício de granito cinza andorinha, com seção de 5 x 3cm, inclusive rejuntamento. FORNECIMENTO e COLOCAÇÃO</v>
          </cell>
          <cell r="C10481" t="str">
            <v>m</v>
          </cell>
        </row>
        <row r="10482">
          <cell r="A10482" t="str">
            <v>18.082.0105-0</v>
          </cell>
          <cell r="B10482" t="str">
            <v>Idem item 18.082.0100, com seção de 10 x 2cm</v>
          </cell>
          <cell r="C10482" t="str">
            <v>m</v>
          </cell>
        </row>
        <row r="10483">
          <cell r="A10483" t="str">
            <v>18.083.0020-0</v>
          </cell>
          <cell r="B10483" t="str">
            <v>Banca seca de granito cinza castelo, com 2cm de espessura e 60cm de largura, sobre apoios de alvenaria de meia vez e verga de concreto, sem revestimento. FORNECIMENTO e COLOCAÇÃO</v>
          </cell>
          <cell r="C10483" t="str">
            <v>m</v>
          </cell>
        </row>
        <row r="10484">
          <cell r="A10484" t="str">
            <v>18.083.0021-0</v>
          </cell>
          <cell r="B10484" t="str">
            <v>Idem item 18.083.0020, com 3cm de espessura</v>
          </cell>
          <cell r="C10484" t="str">
            <v>m</v>
          </cell>
        </row>
        <row r="10485">
          <cell r="A10485" t="str">
            <v>18.083.0050-0</v>
          </cell>
          <cell r="B10485" t="str">
            <v>Banca de granito cinza castelo, com 3cm de espessura, com abertura para 1 cuba (exclusive esta), sobre apoios de alvenaria de meia vez e verga de concreto, sem revestimento. FORNECIMENO e COLOCAÇÃO</v>
          </cell>
          <cell r="C10485" t="str">
            <v>m²</v>
          </cell>
        </row>
        <row r="10486">
          <cell r="A10486" t="str">
            <v>18.083.0051-0</v>
          </cell>
          <cell r="B10486" t="str">
            <v>Idem item 18.083.0050, com abertura para 2 cubas</v>
          </cell>
          <cell r="C10486" t="str">
            <v>m²</v>
          </cell>
        </row>
        <row r="10487">
          <cell r="A10487" t="str">
            <v>18.083.0052-0</v>
          </cell>
          <cell r="B10487" t="str">
            <v>Idem item 18.083.0050, com abertura para 3 cubas</v>
          </cell>
          <cell r="C10487" t="str">
            <v>m²</v>
          </cell>
        </row>
        <row r="10488">
          <cell r="A10488" t="str">
            <v>18.083.0053-0</v>
          </cell>
          <cell r="B10488" t="str">
            <v>Idem item 18.083.0050, com abertura para 4 cubas</v>
          </cell>
          <cell r="C10488" t="str">
            <v>m²</v>
          </cell>
        </row>
        <row r="10489">
          <cell r="A10489" t="str">
            <v>18.083.0054-0</v>
          </cell>
          <cell r="B10489" t="str">
            <v>Idem item 18.083.0050, com abertura para 5 cubas</v>
          </cell>
          <cell r="C10489" t="str">
            <v>m²</v>
          </cell>
        </row>
        <row r="10490">
          <cell r="A10490" t="str">
            <v>18.083.0055-0</v>
          </cell>
          <cell r="B10490" t="str">
            <v>Idem item 18.083.0050, com abertura para 6 cubas</v>
          </cell>
          <cell r="C10490" t="str">
            <v>m²</v>
          </cell>
        </row>
        <row r="10491">
          <cell r="A10491" t="str">
            <v>18.083.0100-0</v>
          </cell>
          <cell r="B10491" t="str">
            <v>Frontispício de granito cinza castelo, com seção de 5 x 3cm, inclusive rejuntamento. FORNECIMENTO e COLOCAÇÃO</v>
          </cell>
          <cell r="C10491" t="str">
            <v>m</v>
          </cell>
        </row>
        <row r="10492">
          <cell r="A10492" t="str">
            <v>18.083.0105-0</v>
          </cell>
          <cell r="B10492" t="str">
            <v>Idem item 18.083.0100, com seção de 10 x 2cm</v>
          </cell>
          <cell r="C10492" t="str">
            <v>m</v>
          </cell>
        </row>
        <row r="10493">
          <cell r="A10493" t="str">
            <v>18.084.0020-0</v>
          </cell>
          <cell r="B10493" t="str">
            <v>Banca seca de granito branco itaúnas, com 2cm de espessura e 60cm de largura, sobre apoios de alvenaria de meia vez e verga de concreto, sem revestimento. FORNECIMENTO e COLOCAÇÃO</v>
          </cell>
          <cell r="C10493" t="str">
            <v>m</v>
          </cell>
        </row>
        <row r="10494">
          <cell r="A10494" t="str">
            <v>18.084.0021-0</v>
          </cell>
          <cell r="B10494" t="str">
            <v>Idem item 18.084.0020, com 3cm de espessura</v>
          </cell>
          <cell r="C10494" t="str">
            <v>m</v>
          </cell>
        </row>
        <row r="10495">
          <cell r="A10495" t="str">
            <v>18.084.0050-0</v>
          </cell>
          <cell r="B10495" t="str">
            <v>Banca de granito branco itaúnas, com 3cm de espessura, com abertura para 1 cuba (exclusive esta), sobre apoios de alvenaria de meia vez e verga de concreto, sem revestimento. FORNECIMENTO e COLOCAÇÃO</v>
          </cell>
          <cell r="C10495" t="str">
            <v>m²</v>
          </cell>
        </row>
        <row r="10496">
          <cell r="A10496" t="str">
            <v>18.084.0051-0</v>
          </cell>
          <cell r="B10496" t="str">
            <v>Idem item 18.084.0050, com abertura para 2 cubas</v>
          </cell>
          <cell r="C10496" t="str">
            <v>m²</v>
          </cell>
        </row>
        <row r="10497">
          <cell r="A10497" t="str">
            <v>18.084.0052-0</v>
          </cell>
          <cell r="B10497" t="str">
            <v>Idem item 18.084.0050, com abertura para 3 cubas</v>
          </cell>
          <cell r="C10497" t="str">
            <v>m²</v>
          </cell>
        </row>
        <row r="10498">
          <cell r="A10498" t="str">
            <v>18.084.0053-0</v>
          </cell>
          <cell r="B10498" t="str">
            <v>Idem item 18.084.0050, com abertura para 4 cubas</v>
          </cell>
          <cell r="C10498" t="str">
            <v>m²</v>
          </cell>
        </row>
        <row r="10499">
          <cell r="A10499" t="str">
            <v>18.084.0054-0</v>
          </cell>
          <cell r="B10499" t="str">
            <v>Idem item 18.084.0050, com abertura para 5 cubas</v>
          </cell>
          <cell r="C10499" t="str">
            <v>m²</v>
          </cell>
        </row>
        <row r="10500">
          <cell r="A10500" t="str">
            <v>18.084.0055-0</v>
          </cell>
          <cell r="B10500" t="str">
            <v>Idem item 18.084.0050, com abertura para 6 cubas</v>
          </cell>
          <cell r="C10500" t="str">
            <v>m²</v>
          </cell>
        </row>
        <row r="10501">
          <cell r="A10501" t="str">
            <v>18.084.0100-0</v>
          </cell>
          <cell r="B10501" t="str">
            <v>Frontispício de granito branco itaúnas, com seção de 5 x 3cm, inclusive rejuntamento. FORNECIMENTO e COLOCAÇÃO</v>
          </cell>
          <cell r="C10501" t="str">
            <v>m</v>
          </cell>
        </row>
        <row r="10502">
          <cell r="A10502" t="str">
            <v>18.084.0105-0</v>
          </cell>
          <cell r="B10502" t="str">
            <v>Idem item 18.084.0100, com seção de 10 x 2cm</v>
          </cell>
          <cell r="C10502" t="str">
            <v>m</v>
          </cell>
        </row>
        <row r="10503">
          <cell r="A10503" t="str">
            <v>18.100.0025-0</v>
          </cell>
          <cell r="B10503" t="str">
            <v>Banca de mármore sintético, medindo 120 x50cm, com cuba do mesmo material, exclusive torneira, válvula e sifão. FORNECIMENTO e ASSENTAMENTO</v>
          </cell>
          <cell r="C10503" t="str">
            <v>un</v>
          </cell>
        </row>
        <row r="10504">
          <cell r="A10504" t="str">
            <v>18.100.0030-0</v>
          </cell>
          <cell r="B10504" t="str">
            <v>Idem item 18.100.0025, de 100 x 50cm</v>
          </cell>
          <cell r="C10504" t="str">
            <v>un</v>
          </cell>
        </row>
        <row r="10505">
          <cell r="A10505" t="str">
            <v>18.100.0035-0</v>
          </cell>
          <cell r="B10505" t="str">
            <v>Idem item 18.100.0025, de 150 x 50cm</v>
          </cell>
          <cell r="C10505" t="str">
            <v>un</v>
          </cell>
        </row>
        <row r="10506">
          <cell r="A10506" t="str">
            <v>18.105.0001-0</v>
          </cell>
          <cell r="B10506" t="str">
            <v>Domus acrílico, medindo 1,50 x 1,50m, incluindo nesta medida a ventilação. FORNECIMENTO e COLOCAÇÃO</v>
          </cell>
          <cell r="C10506" t="str">
            <v>un</v>
          </cell>
        </row>
        <row r="10507">
          <cell r="A10507" t="str">
            <v>18.200.0001-0</v>
          </cell>
          <cell r="B10507" t="str">
            <v>Tabela de basquete em compensado naval, tamanho oficial, com aro e rede. FORNECIMENTO e COLOCAÇÃO</v>
          </cell>
          <cell r="C10507" t="str">
            <v>par</v>
          </cell>
        </row>
        <row r="10508">
          <cell r="A10508" t="str">
            <v>18.200.0002-0</v>
          </cell>
          <cell r="B10508" t="str">
            <v>Poste para voleibol em tubo de ferro galvanizado, com catraca e buchas. FORNECIMENTO</v>
          </cell>
          <cell r="C10508" t="str">
            <v>par</v>
          </cell>
        </row>
        <row r="10509">
          <cell r="A10509" t="str">
            <v>18.200.0003-0</v>
          </cell>
          <cell r="B10509" t="str">
            <v>Rede de voleibol oficial com cabo de aço. FORNECIMENTO</v>
          </cell>
          <cell r="C10509" t="str">
            <v>un</v>
          </cell>
        </row>
        <row r="10510">
          <cell r="A10510" t="str">
            <v>18.200.0004-0</v>
          </cell>
          <cell r="B10510" t="str">
            <v>Trave desmontável para futebol de salão, em tubo de ferro galvanizado e buchas. FORNECIMENTO</v>
          </cell>
          <cell r="C10510" t="str">
            <v>par</v>
          </cell>
        </row>
        <row r="10511">
          <cell r="A10511" t="str">
            <v>18.200.0005-0</v>
          </cell>
          <cell r="B10511" t="str">
            <v>Rede de nylon para futebol de salão.  FORNECIMENTO</v>
          </cell>
          <cell r="C10511" t="str">
            <v>par</v>
          </cell>
        </row>
        <row r="10512">
          <cell r="A10512" t="str">
            <v>18.200.0010-0</v>
          </cell>
          <cell r="B10512" t="str">
            <v>Aparelho de ginástica, executado em peças verticais de maçaranduba de 3” x 6” e tubos de ferro galvanizado de 1.1/4”, horizontais em 3 módulos, conforme projeto nº 6025/EMOP. FORNECIMENTO e COLOCAÇÃO</v>
          </cell>
          <cell r="C10512" t="str">
            <v>un</v>
          </cell>
        </row>
        <row r="10513">
          <cell r="A10513" t="str">
            <v>18.200.0015-0</v>
          </cell>
          <cell r="B10513" t="str">
            <v>Estrutura para basquete, de ferro galvanizado pintado, fixa, com avanço livre de 1,30m, com tabelas de compensado naval, aros e redes, exclusive furação de piso. FORNECIMENTO e COLOCAÇÃO</v>
          </cell>
          <cell r="C10513" t="str">
            <v>par</v>
          </cell>
        </row>
        <row r="10514">
          <cell r="A10514" t="str">
            <v>18.200.0020-0</v>
          </cell>
          <cell r="B10514" t="str">
            <v>Baliza de futebol, tamanho oficial, em tubos de ferro galvanizado (externa e internamente) de 4” e espessura da parede de 1/8”, com pintura de base e 2 demãos de acabamento. FORNECIMENTO e COLOCAÇÃO</v>
          </cell>
          <cell r="C10514" t="str">
            <v>un</v>
          </cell>
        </row>
        <row r="10515">
          <cell r="A10515" t="str">
            <v>18.210.0010-0</v>
          </cell>
          <cell r="B10515" t="str">
            <v>Reservatório térmico de baixa pressão, para sistema de aquecimento solar, com 100l, exclusive instalações (ver itens 15.014.0100 a 0145) e placas coletoras. FORNECIMENTO</v>
          </cell>
          <cell r="C10515" t="str">
            <v>un</v>
          </cell>
        </row>
        <row r="10516">
          <cell r="A10516" t="str">
            <v>18.210.0012-0</v>
          </cell>
          <cell r="B10516" t="str">
            <v>Idem item 18.210.0010, 200l</v>
          </cell>
          <cell r="C10516" t="str">
            <v>un</v>
          </cell>
        </row>
        <row r="10517">
          <cell r="A10517" t="str">
            <v>18.210.0014-0</v>
          </cell>
          <cell r="B10517" t="str">
            <v>Idem item 18.210.0010, 300l</v>
          </cell>
          <cell r="C10517" t="str">
            <v>un</v>
          </cell>
        </row>
        <row r="10518">
          <cell r="A10518" t="str">
            <v>18.210.0016-0</v>
          </cell>
          <cell r="B10518" t="str">
            <v>Idem item 18.210.0010, 400l</v>
          </cell>
          <cell r="C10518" t="str">
            <v>un</v>
          </cell>
        </row>
        <row r="10519">
          <cell r="A10519" t="str">
            <v>18.210.0018-0</v>
          </cell>
          <cell r="B10519" t="str">
            <v>Idem item 18.210.0010, 500l</v>
          </cell>
          <cell r="C10519" t="str">
            <v>un</v>
          </cell>
        </row>
        <row r="10520">
          <cell r="A10520" t="str">
            <v>18.210.0020-0</v>
          </cell>
          <cell r="B10520" t="str">
            <v>Idem item 18.210.0010, 600l</v>
          </cell>
          <cell r="C10520" t="str">
            <v>un</v>
          </cell>
        </row>
        <row r="10521">
          <cell r="A10521" t="str">
            <v>18.210.0025-0</v>
          </cell>
          <cell r="B10521" t="str">
            <v>Idem item 18.210.0010, 800l</v>
          </cell>
          <cell r="C10521" t="str">
            <v>un</v>
          </cell>
        </row>
        <row r="10522">
          <cell r="A10522" t="str">
            <v>18.210.0030-0</v>
          </cell>
          <cell r="B10522" t="str">
            <v>Idem item 18.210.0010, 1000l</v>
          </cell>
          <cell r="C10522" t="str">
            <v>un</v>
          </cell>
        </row>
        <row r="10523">
          <cell r="A10523" t="str">
            <v>18.210.0050-0</v>
          </cell>
          <cell r="B10523" t="str">
            <v>Reservatório térmico de alta pressão, para sistema de aquecimento solar, com 100l, exclusive instalações (ver itens 15.014.0100 a 0145) e placas coletoras. FORNECIMENTO</v>
          </cell>
          <cell r="C10523" t="str">
            <v>un</v>
          </cell>
        </row>
        <row r="10524">
          <cell r="A10524" t="str">
            <v>18.210.0052-0</v>
          </cell>
          <cell r="B10524" t="str">
            <v>Idem item 18.210.0050, 200l</v>
          </cell>
          <cell r="C10524" t="str">
            <v>un</v>
          </cell>
        </row>
        <row r="10525">
          <cell r="A10525" t="str">
            <v>18.210.0054-0</v>
          </cell>
          <cell r="B10525" t="str">
            <v>Idem item 18.210.0050, 300l</v>
          </cell>
          <cell r="C10525" t="str">
            <v>un</v>
          </cell>
        </row>
        <row r="10526">
          <cell r="A10526" t="str">
            <v>18.210.0056-0</v>
          </cell>
          <cell r="B10526" t="str">
            <v>Idem item 18.210.0050, 400l</v>
          </cell>
          <cell r="C10526" t="str">
            <v>un</v>
          </cell>
        </row>
        <row r="10527">
          <cell r="A10527" t="str">
            <v>18.210.0058-0</v>
          </cell>
          <cell r="B10527" t="str">
            <v>Idem item 18.210.0050, 500l</v>
          </cell>
          <cell r="C10527" t="str">
            <v>un</v>
          </cell>
        </row>
        <row r="10528">
          <cell r="A10528" t="str">
            <v>18.210.0060-0</v>
          </cell>
          <cell r="B10528" t="str">
            <v>Idem item 18.210.0050, 600l</v>
          </cell>
          <cell r="C10528" t="str">
            <v>un</v>
          </cell>
        </row>
        <row r="10529">
          <cell r="A10529" t="str">
            <v>18.210.0065-0</v>
          </cell>
          <cell r="B10529" t="str">
            <v>Idem item 18.210.0050, 800l</v>
          </cell>
          <cell r="C10529" t="str">
            <v>un</v>
          </cell>
        </row>
        <row r="10530">
          <cell r="A10530" t="str">
            <v>18.210.0070-0</v>
          </cell>
          <cell r="B10530" t="str">
            <v>Idem item 18.210.0050, 1000l</v>
          </cell>
          <cell r="C10530" t="str">
            <v>un</v>
          </cell>
        </row>
        <row r="10531">
          <cell r="A10531" t="str">
            <v>18.210.0100-0</v>
          </cell>
          <cell r="B10531" t="str">
            <v>Placas coletoras de energia solar horizontal, medindo 1 x 2m, exclusive instalações (ver itens 15.014.0100 a 0145) e reservatórios. FORNECIMENTO</v>
          </cell>
          <cell r="C10531" t="str">
            <v>un</v>
          </cell>
        </row>
        <row r="10532">
          <cell r="A10532" t="str">
            <v>18.210.0110-0</v>
          </cell>
          <cell r="B10532" t="str">
            <v>Idem item 18.210.0100, medindo 1 x 1m</v>
          </cell>
          <cell r="C10532" t="str">
            <v>un</v>
          </cell>
        </row>
        <row r="10533">
          <cell r="A10533" t="str">
            <v>18.210.0115-0</v>
          </cell>
          <cell r="B10533" t="str">
            <v>Idem item 18.210.0100, sendo vertical e medindo 1 x 2m</v>
          </cell>
          <cell r="C10533" t="str">
            <v>un</v>
          </cell>
        </row>
        <row r="10534">
          <cell r="A10534" t="str">
            <v>18.250.0046-0</v>
          </cell>
          <cell r="B10534" t="str">
            <v>Reator eletrônico de alto fator de potência (AFP ³ 0,92) para lâmpada fluorescente 1 x 16W, bivolt, 127/220V. FORNECIMENTO e COLOCAÇÃO</v>
          </cell>
          <cell r="C10534" t="str">
            <v>un</v>
          </cell>
        </row>
        <row r="10535">
          <cell r="A10535" t="str">
            <v>18.250.0047-0</v>
          </cell>
          <cell r="B10535" t="str">
            <v>Idem item 18.250.0046, de 2 x 16W</v>
          </cell>
          <cell r="C10535" t="str">
            <v>un</v>
          </cell>
        </row>
        <row r="10536">
          <cell r="A10536" t="str">
            <v>18.250.0048-0</v>
          </cell>
          <cell r="B10536" t="str">
            <v>Idem item 18.250.0046, de 1 x 18W</v>
          </cell>
          <cell r="C10536" t="str">
            <v>un</v>
          </cell>
        </row>
        <row r="10537">
          <cell r="A10537" t="str">
            <v>18.250.0049-0</v>
          </cell>
          <cell r="B10537" t="str">
            <v>Idem item 18.250.0046, de 2 x 18W</v>
          </cell>
          <cell r="C10537" t="str">
            <v>un</v>
          </cell>
        </row>
        <row r="10538">
          <cell r="A10538" t="str">
            <v>18.250.0050-0</v>
          </cell>
          <cell r="B10538" t="str">
            <v>Idem item 18.250.0046, de 1 x 20W</v>
          </cell>
          <cell r="C10538" t="str">
            <v>un</v>
          </cell>
        </row>
        <row r="10539">
          <cell r="A10539" t="str">
            <v>18.250.0051-0</v>
          </cell>
          <cell r="B10539" t="str">
            <v>Idem item 18.250.0046, de 2 x 20W</v>
          </cell>
          <cell r="C10539" t="str">
            <v>un</v>
          </cell>
        </row>
        <row r="10540">
          <cell r="A10540" t="str">
            <v>18.250.0052-0</v>
          </cell>
          <cell r="B10540" t="str">
            <v>Idem item 18.250.0046, de 1 x 32W</v>
          </cell>
          <cell r="C10540" t="str">
            <v>un</v>
          </cell>
        </row>
        <row r="10541">
          <cell r="A10541" t="str">
            <v>18.250.0053-0</v>
          </cell>
          <cell r="B10541" t="str">
            <v>Idem item 18.250.0046, de 2 x 32W</v>
          </cell>
          <cell r="C10541" t="str">
            <v>un</v>
          </cell>
        </row>
        <row r="10542">
          <cell r="A10542" t="str">
            <v>18.250.0054-0</v>
          </cell>
          <cell r="B10542" t="str">
            <v>Idem item 18.250.0046, de 1 x 36W</v>
          </cell>
          <cell r="C10542" t="str">
            <v>un</v>
          </cell>
        </row>
        <row r="10543">
          <cell r="A10543" t="str">
            <v>18.250.0055-0</v>
          </cell>
          <cell r="B10543" t="str">
            <v>Idem item 18.250.0046, de 2 x 36W</v>
          </cell>
          <cell r="C10543" t="str">
            <v>un</v>
          </cell>
        </row>
        <row r="10544">
          <cell r="A10544" t="str">
            <v>18.250.0056-0</v>
          </cell>
          <cell r="B10544" t="str">
            <v>Idem item 18.250.0046, de 1 x 40W</v>
          </cell>
          <cell r="C10544" t="str">
            <v>un</v>
          </cell>
        </row>
        <row r="10545">
          <cell r="A10545" t="str">
            <v>18.250.0057-0</v>
          </cell>
          <cell r="B10545" t="str">
            <v>Idem item 18.250.0046, de 2 x 40W</v>
          </cell>
          <cell r="C10545" t="str">
            <v>un</v>
          </cell>
        </row>
        <row r="10546">
          <cell r="A10546" t="str">
            <v>18.250.0058-0</v>
          </cell>
          <cell r="B10546" t="str">
            <v>Reator para lâmpada de vapor metálico de 150W, 220V, para uso externo. FORNECIMENTO e COLOCAÇÃO</v>
          </cell>
          <cell r="C10546" t="str">
            <v>un</v>
          </cell>
        </row>
        <row r="10547">
          <cell r="A10547" t="str">
            <v>18.250.0060-0</v>
          </cell>
          <cell r="B10547" t="str">
            <v>Idem item 18.250.0058, de 200W</v>
          </cell>
          <cell r="C10547" t="str">
            <v>un</v>
          </cell>
        </row>
        <row r="10548">
          <cell r="A10548" t="str">
            <v>18.250.0070-0</v>
          </cell>
          <cell r="B10548" t="str">
            <v>Idem item 18.250.0058, de 250W</v>
          </cell>
          <cell r="C10548" t="str">
            <v>un</v>
          </cell>
        </row>
        <row r="10549">
          <cell r="A10549" t="str">
            <v>18.250.0075-0</v>
          </cell>
          <cell r="B10549" t="str">
            <v>Idem item 18.250.0058, de 400W</v>
          </cell>
          <cell r="C10549" t="str">
            <v>un</v>
          </cell>
        </row>
        <row r="10550">
          <cell r="A10550" t="str">
            <v>18.250.0080-0</v>
          </cell>
          <cell r="B10550" t="str">
            <v>Reator para lâmpada de vapor sódio de 400W, 220V. FORNECIMENTO e COLOCAÇÃO</v>
          </cell>
          <cell r="C10550" t="str">
            <v>un</v>
          </cell>
        </row>
        <row r="10551">
          <cell r="A10551" t="str">
            <v>18.260.0040-0</v>
          </cell>
          <cell r="B10551" t="str">
            <v>Braço para iluminação de ruas, em tubo de aço galvanizado com diâmetro de @ 25,4mm, para fixação em poste ou parede, projeção horizontal @ 1000mm, projeção vertical @ 370mm. FORNECIMENTO e COLOCAÇÃO</v>
          </cell>
          <cell r="C10551" t="str">
            <v>un</v>
          </cell>
        </row>
        <row r="10552">
          <cell r="A10552" t="str">
            <v>18.260.0045-0</v>
          </cell>
          <cell r="B10552" t="str">
            <v>Idem item 18.260.0040, sendo com diâmetro de @ 48,2mm, projeção horizontal @ 2500mm, projeção vertical @ 1660mm</v>
          </cell>
          <cell r="C10552" t="str">
            <v>un</v>
          </cell>
        </row>
        <row r="10553">
          <cell r="A10553" t="str">
            <v>18.260.0046-0</v>
          </cell>
          <cell r="B10553" t="str">
            <v>Idem item 18.260.0040, sendo com diâmetro de @ 60,3mm, projeção horizontal @ 2530mm, projeção vertical @ 2180mm</v>
          </cell>
          <cell r="C10553" t="str">
            <v>un</v>
          </cell>
        </row>
        <row r="10554">
          <cell r="A10554" t="str">
            <v>18.260.0050-0</v>
          </cell>
          <cell r="B10554" t="str">
            <v>Abraçadeira de fixação de braços de luminárias de 4”. FORNECIMENTO e COLOCAÇÃO</v>
          </cell>
          <cell r="C10554" t="str">
            <v>un</v>
          </cell>
        </row>
        <row r="10555">
          <cell r="A10555" t="str">
            <v>18.260.0065-0</v>
          </cell>
          <cell r="B10555" t="str">
            <v>Suporte para lâmpada fluorescente. FORNECIMENTO e COLOCAÇÃO</v>
          </cell>
          <cell r="C10555" t="str">
            <v>un</v>
          </cell>
        </row>
        <row r="10556">
          <cell r="A10556" t="str">
            <v>18.260.0070-0</v>
          </cell>
          <cell r="B10556" t="str">
            <v>Relé fotoelétrico, para comando de iluminação externa, na tensão de 220V e carga máxima de 1.000W. FORNECIMENTO e COLOCAÇÃO</v>
          </cell>
          <cell r="C10556" t="str">
            <v>un</v>
          </cell>
        </row>
        <row r="10557">
          <cell r="A10557" t="str">
            <v>18.265.0001-0</v>
          </cell>
          <cell r="B10557" t="str">
            <v>Retirada e recolocação de aparelhos de iluminação, inclusive lampada</v>
          </cell>
          <cell r="C10557" t="str">
            <v>un</v>
          </cell>
        </row>
        <row r="10558">
          <cell r="A10558" t="str">
            <v>18.270.0005-0</v>
          </cell>
          <cell r="B10558" t="str">
            <v>Recarga para extintor de incêndio tipo água-gás, de 10l</v>
          </cell>
          <cell r="C10558" t="str">
            <v>un</v>
          </cell>
        </row>
        <row r="10559">
          <cell r="A10559" t="str">
            <v>18.270.0010-0</v>
          </cell>
          <cell r="B10559" t="str">
            <v>Recarga para extintor de incêndio tipo água pressurizada, de 10l</v>
          </cell>
          <cell r="C10559" t="str">
            <v>un</v>
          </cell>
        </row>
        <row r="10560">
          <cell r="A10560" t="str">
            <v>18.270.0015-0</v>
          </cell>
          <cell r="B10560" t="str">
            <v>Recarga para extintor de incêndio tipo pó químico, de 1kg</v>
          </cell>
          <cell r="C10560" t="str">
            <v>un</v>
          </cell>
        </row>
        <row r="10561">
          <cell r="A10561" t="str">
            <v>18.270.0020-0</v>
          </cell>
          <cell r="B10561" t="str">
            <v>Idem item 18.270.0015, de 4kg</v>
          </cell>
          <cell r="C10561" t="str">
            <v>un</v>
          </cell>
        </row>
        <row r="10562">
          <cell r="A10562" t="str">
            <v>18.270.0025-0</v>
          </cell>
          <cell r="B10562" t="str">
            <v>Idem item 18.270.0015, de 6kg</v>
          </cell>
          <cell r="C10562" t="str">
            <v>un</v>
          </cell>
        </row>
        <row r="10563">
          <cell r="A10563" t="str">
            <v>18.270.0030-0</v>
          </cell>
          <cell r="B10563" t="str">
            <v>Recarga para extintor de incêndio tipo gás carbônico, de 4kg</v>
          </cell>
          <cell r="C10563" t="str">
            <v>un</v>
          </cell>
        </row>
        <row r="10564">
          <cell r="A10564" t="str">
            <v>18.270.0035-0</v>
          </cell>
          <cell r="B10564" t="str">
            <v>Idem item 18.270.0030, de 6kg</v>
          </cell>
          <cell r="C10564" t="str">
            <v>un</v>
          </cell>
        </row>
        <row r="10565">
          <cell r="A10565" t="str">
            <v>19.000.0000-2</v>
          </cell>
          <cell r="B10565" t="str">
            <v>Notas: 
1 – Nos orçamentos e contratos, preceder as descrições com as palavras “Aluguel de ...”
2 – Para cada equipamento, dependendo de suas características, são dados dois ou três aluguéis:
Cp-Aluguel produtivo, correspondente ao período de funcionamento efetivo (nos itens descritivos corresponde ao nono algarismo, representado pelo dígito 2);
Cf-Aluguel improdutivo com motor funcionando, correspondendo ao período em que a parte operatriz do equipamento não funciona (nos itens descritivos corresponde ao nono algarismo, representado pelo dígito 3);
Ci-Aluguel improdutivo com motor parado, (nos itens descritivos corresponde ao nono algarismo, representado pelo dígito 4);
3 – Nos orçamentos e contratos podem figurar 2 (dois) custos, o Cp e Ci, ainda que existam os três aluguéis.
4 – Não estão incluídos nos custos quaisquer parcelas para despesas de transporte ou instalação dos equipamentos no canteiro de obras.
5 – Valores mês de veículos no final da categoria.
Índice geral para aluguel de equipamentos</v>
          </cell>
          <cell r="C10565" t="str">
            <v>un</v>
          </cell>
        </row>
        <row r="10566">
          <cell r="A10566" t="str">
            <v>19.001.0001-2</v>
          </cell>
          <cell r="B10566" t="str">
            <v>Caminhão com carroceria fixa, no toco, capacidade de 3,5t, exclusive depreciação, seguro e motorista</v>
          </cell>
          <cell r="C10566" t="str">
            <v>h</v>
          </cell>
        </row>
        <row r="10567">
          <cell r="A10567" t="str">
            <v>19.001.0004-2</v>
          </cell>
          <cell r="B10567" t="str">
            <v>Caminhão com carroceria fixa, no toco, capacidade de 7,5t, exclusive depreciação, seguro e motorista</v>
          </cell>
          <cell r="C10567" t="str">
            <v>h</v>
          </cell>
        </row>
        <row r="10568">
          <cell r="A10568" t="str">
            <v>19.001.0012-2</v>
          </cell>
          <cell r="B10568" t="str">
            <v>Caminhão basculante, no toco, de 5,00m³, exclusive depreciação, seguro e motorista</v>
          </cell>
          <cell r="C10568" t="str">
            <v>h</v>
          </cell>
        </row>
        <row r="10569">
          <cell r="A10569" t="str">
            <v>19.001.0038-2</v>
          </cell>
          <cell r="B10569" t="str">
            <v>Camionete pick-up, com cabine simples e caçamba, tipo leve, motor bicombustível (gasolina e álcool) de 1,6 litros, exclusive depreciação, seguro e motorista</v>
          </cell>
          <cell r="C10569" t="str">
            <v>h</v>
          </cell>
        </row>
        <row r="10570">
          <cell r="A10570" t="str">
            <v>19.001.0043-2</v>
          </cell>
          <cell r="B10570" t="str">
            <v>Veículo de passeio, 4 portas, 5 passageiros, motor bicombustível (álcool e gasolina) 1,6 litros, exclusive depreciação, seguro e motorista</v>
          </cell>
          <cell r="C10570" t="str">
            <v>h</v>
          </cell>
        </row>
        <row r="10571">
          <cell r="A10571" t="str">
            <v>19.004.0001-2</v>
          </cell>
          <cell r="B10571" t="str">
            <v>Veículo de passeio, 4 portas, 5 passageiros, motor bicombustível (álcool e gasolina) 1,6 litros, exclusive depreciação, seguro e motorista</v>
          </cell>
          <cell r="C10571" t="str">
            <v>h</v>
          </cell>
        </row>
        <row r="10572">
          <cell r="A10572" t="str">
            <v>19.004.0001-3</v>
          </cell>
          <cell r="B10572" t="str">
            <v>Veículo de passeio, 4 portas, 5 passageiros, motor bicombustível (álcool e gasolina) 1,6 litros, exclusive depreciação, seguro e motorista</v>
          </cell>
          <cell r="C10572" t="str">
            <v>h</v>
          </cell>
        </row>
        <row r="10573">
          <cell r="A10573" t="str">
            <v>19.004.0001-4</v>
          </cell>
          <cell r="B10573" t="str">
            <v>Caminhão com carroceria fixa, no toco, capacidade de 3,5t, inclusive motorista</v>
          </cell>
          <cell r="C10573" t="str">
            <v>h</v>
          </cell>
        </row>
        <row r="10574">
          <cell r="A10574" t="str">
            <v>19.004.0004-2</v>
          </cell>
          <cell r="B10574" t="str">
            <v>Caminhão com carroceria fixa, no toco, capacidade de 3,5t, inclusive motorista</v>
          </cell>
          <cell r="C10574" t="str">
            <v>h</v>
          </cell>
        </row>
        <row r="10575">
          <cell r="A10575" t="str">
            <v>19.004.0010-3</v>
          </cell>
          <cell r="B10575" t="str">
            <v>Caminhão com carroceria fixa, no toco, capacidade de 3,5t, inclusive motorista</v>
          </cell>
          <cell r="C10575" t="str">
            <v>h</v>
          </cell>
        </row>
        <row r="10576">
          <cell r="A10576" t="str">
            <v>19.004.0001-4</v>
          </cell>
          <cell r="B10576" t="str">
            <v>Caminhão com carroceria fixa, no toco, capacidade de 7,5t, inclusive motorista</v>
          </cell>
          <cell r="C10576" t="str">
            <v>h</v>
          </cell>
        </row>
        <row r="10577">
          <cell r="A10577" t="str">
            <v>19.004.0006-2</v>
          </cell>
          <cell r="B10577" t="str">
            <v>Caminhão com carroceria fixa, no toco, capacidade de 7,5t, inclusive motorista</v>
          </cell>
          <cell r="C10577" t="str">
            <v>h</v>
          </cell>
        </row>
        <row r="10578">
          <cell r="A10578" t="str">
            <v>19.004.0001-3</v>
          </cell>
          <cell r="B10578" t="str">
            <v>Caminhão com carroceria fixa, no toco, capacidade de 7,5t, inclusive motorista</v>
          </cell>
          <cell r="C10578" t="str">
            <v>h</v>
          </cell>
        </row>
        <row r="10579">
          <cell r="A10579" t="str">
            <v>19.004.0001-4</v>
          </cell>
          <cell r="B10579" t="str">
            <v>Caminhão com carroceria fixa, trucado, capacidade de 12t, inclusive motorista</v>
          </cell>
          <cell r="C10579" t="str">
            <v>h</v>
          </cell>
        </row>
        <row r="10580">
          <cell r="A10580" t="str">
            <v>19.004.0010-2</v>
          </cell>
          <cell r="B10580" t="str">
            <v>Caminhão com carroceria fixa, trucado, capacidade de 12t, inclusive motorista</v>
          </cell>
          <cell r="C10580" t="str">
            <v>h</v>
          </cell>
        </row>
        <row r="10581">
          <cell r="A10581" t="str">
            <v>19.004.0001-3</v>
          </cell>
          <cell r="B10581" t="str">
            <v>Caminhão com carroceria fixa, trucado, capacidade de 12t, inclusive motorista</v>
          </cell>
          <cell r="C10581" t="str">
            <v>h</v>
          </cell>
        </row>
        <row r="10582">
          <cell r="A10582" t="str">
            <v>19.004.0001-4</v>
          </cell>
          <cell r="B10582" t="str">
            <v>Caminhão basculante, no toco, capacidade de 4,00m³, inclusive motorista</v>
          </cell>
          <cell r="C10582" t="str">
            <v>h</v>
          </cell>
        </row>
        <row r="10583">
          <cell r="A10583" t="str">
            <v>19.004.0012-2</v>
          </cell>
          <cell r="B10583" t="str">
            <v>Caminhão basculante, no toco, capacidade de 4,00m³, inclusive motorista</v>
          </cell>
          <cell r="C10583" t="str">
            <v>h</v>
          </cell>
        </row>
        <row r="10584">
          <cell r="A10584" t="str">
            <v>19.004.0001-3</v>
          </cell>
          <cell r="B10584" t="str">
            <v>Caminhão basculante, no toco, capacidade de 4,00m³, inclusive motorista</v>
          </cell>
          <cell r="C10584" t="str">
            <v>h</v>
          </cell>
        </row>
        <row r="10585">
          <cell r="A10585" t="str">
            <v>19.004.0001-4</v>
          </cell>
          <cell r="B10585" t="str">
            <v>Caminhão basculante, no toco, capacidade de 5,00m³, inclusive motorista</v>
          </cell>
          <cell r="C10585" t="str">
            <v>h</v>
          </cell>
        </row>
        <row r="10586">
          <cell r="A10586" t="str">
            <v>19.004.0013-2</v>
          </cell>
          <cell r="B10586" t="str">
            <v>Caminhão basculante, no toco, capacidade de 5,00m³, inclusive motorista</v>
          </cell>
          <cell r="C10586" t="str">
            <v>h</v>
          </cell>
        </row>
        <row r="10587">
          <cell r="A10587" t="str">
            <v>19.004.0001-3</v>
          </cell>
          <cell r="B10587" t="str">
            <v>Caminhão basculante, no toco, capacidade de 5,00m³, inclusive motorista</v>
          </cell>
          <cell r="C10587" t="str">
            <v>h</v>
          </cell>
        </row>
        <row r="10588">
          <cell r="A10588" t="str">
            <v>19.004.0001-4</v>
          </cell>
          <cell r="B10588" t="str">
            <v>Caminhão basculante, no toco, capacidade de 7,00m³, inclusive motorista</v>
          </cell>
          <cell r="C10588" t="str">
            <v>h</v>
          </cell>
        </row>
        <row r="10589">
          <cell r="A10589" t="str">
            <v>19.004.0014-2</v>
          </cell>
          <cell r="B10589" t="str">
            <v>Caminhão basculante, no toco, capacidade de 7,00m³, inclusive motorista</v>
          </cell>
          <cell r="C10589" t="str">
            <v>h</v>
          </cell>
        </row>
        <row r="10590">
          <cell r="A10590" t="str">
            <v>19.004.0001-3</v>
          </cell>
          <cell r="B10590" t="str">
            <v>Caminhão basculante, no toco, capacidade de 7,00m³, inclusive motorista</v>
          </cell>
          <cell r="C10590" t="str">
            <v>h</v>
          </cell>
        </row>
        <row r="10591">
          <cell r="A10591" t="str">
            <v>19.004.0001-4</v>
          </cell>
          <cell r="B10591" t="str">
            <v>Caminhão basculante, no toco, capacidade de 10,00m³, inclusive motorista</v>
          </cell>
          <cell r="C10591" t="str">
            <v>h</v>
          </cell>
        </row>
        <row r="10592">
          <cell r="A10592" t="str">
            <v>19.004.0015-2</v>
          </cell>
          <cell r="B10592" t="str">
            <v>Caminhão basculante, no toco, capacidade de 10,00m³, inclusive motorista</v>
          </cell>
          <cell r="C10592" t="str">
            <v>h</v>
          </cell>
        </row>
        <row r="10593">
          <cell r="A10593" t="str">
            <v>19.004.0010-3</v>
          </cell>
          <cell r="B10593" t="str">
            <v>Caminhão basculante, no toco, capacidade de 10,00m³, inclusive motorista</v>
          </cell>
          <cell r="C10593" t="str">
            <v>h</v>
          </cell>
        </row>
        <row r="10594">
          <cell r="A10594" t="str">
            <v>19.004.0001-4</v>
          </cell>
          <cell r="B10594" t="str">
            <v>Caminhão basculante do tipo pesado (fora de estrada), capacidade rasa de 11,00m³, inclusive motorista</v>
          </cell>
          <cell r="C10594" t="str">
            <v>h</v>
          </cell>
        </row>
        <row r="10595">
          <cell r="A10595" t="str">
            <v>19.004.0016-2</v>
          </cell>
          <cell r="B10595" t="str">
            <v>Caminhão basculante do tipo pesado (fora de estrada), capacidade rasa de 11,00m³, inclusive motorista</v>
          </cell>
          <cell r="C10595" t="str">
            <v>h</v>
          </cell>
        </row>
        <row r="10596">
          <cell r="A10596" t="str">
            <v>19.004.0001-3</v>
          </cell>
          <cell r="B10596" t="str">
            <v>Caminhão basculante do tipo pesado (fora de estrada), capacidade rasa de 11,00m³, inclusive motorista</v>
          </cell>
          <cell r="C10596" t="str">
            <v>h</v>
          </cell>
        </row>
        <row r="10597">
          <cell r="A10597" t="str">
            <v>19.004.0010-4</v>
          </cell>
          <cell r="B10597" t="str">
            <v>Caminhão basculante do tipo médio-pesado, trucado, capacidade de 12,00m³, inclusive motorista</v>
          </cell>
          <cell r="C10597" t="str">
            <v>h</v>
          </cell>
        </row>
        <row r="10598">
          <cell r="A10598" t="str">
            <v>19.004.0020-2</v>
          </cell>
          <cell r="B10598" t="str">
            <v>Caminhão basculante do tipo médio-pesado, trucado, capacidade de 12,00m³, inclusive motorista</v>
          </cell>
          <cell r="C10598" t="str">
            <v>h</v>
          </cell>
        </row>
        <row r="10599">
          <cell r="A10599" t="str">
            <v>19.004.0001-3</v>
          </cell>
          <cell r="B10599" t="str">
            <v>Caminhão basculante do tipo médio-pesado, trucado, capacidade de 12,00m³, inclusive motorista</v>
          </cell>
          <cell r="C10599" t="str">
            <v>h</v>
          </cell>
        </row>
        <row r="10600">
          <cell r="A10600" t="str">
            <v>19.004.0010-4</v>
          </cell>
          <cell r="B10600" t="str">
            <v>Caminhão tanque, capacidade de 6.000l, inclusive motorista</v>
          </cell>
          <cell r="C10600" t="str">
            <v>h</v>
          </cell>
        </row>
        <row r="10601">
          <cell r="A10601" t="str">
            <v>19.004.0021-2</v>
          </cell>
          <cell r="B10601" t="str">
            <v>Caminhão tanque, capacidade de 6.000l, inclusive motorista</v>
          </cell>
          <cell r="C10601" t="str">
            <v>h</v>
          </cell>
        </row>
        <row r="10602">
          <cell r="A10602" t="str">
            <v>19.004.0010-3</v>
          </cell>
          <cell r="B10602" t="str">
            <v>Caminhão tanque, capacidade de 6.000l, inclusive motorista</v>
          </cell>
          <cell r="C10602" t="str">
            <v>h</v>
          </cell>
        </row>
        <row r="10603">
          <cell r="A10603" t="str">
            <v>19.004.0010-4</v>
          </cell>
          <cell r="B10603" t="str">
            <v>Idem item 19.004.0020, com capacidade de 10.000l</v>
          </cell>
          <cell r="C10603" t="str">
            <v>h</v>
          </cell>
        </row>
        <row r="10604">
          <cell r="A10604" t="str">
            <v>19.004.0022-2</v>
          </cell>
          <cell r="B10604" t="str">
            <v>Idem item 19.004.0020, com capacidade de 10.000l</v>
          </cell>
          <cell r="C10604" t="str">
            <v>h</v>
          </cell>
        </row>
        <row r="10605">
          <cell r="A10605" t="str">
            <v>19.004.0001-3</v>
          </cell>
          <cell r="B10605" t="str">
            <v>Idem item 19.004.0020, com capacidade de 10.000l</v>
          </cell>
          <cell r="C10605" t="str">
            <v>h</v>
          </cell>
        </row>
        <row r="10606">
          <cell r="A10606" t="str">
            <v>19.004.0001-4</v>
          </cell>
          <cell r="B10606" t="str">
            <v>Idem item 19.004.0020, com capacidade de 15.000l</v>
          </cell>
          <cell r="C10606" t="str">
            <v>h</v>
          </cell>
        </row>
        <row r="10607">
          <cell r="A10607" t="str">
            <v>19.004.0023-2</v>
          </cell>
          <cell r="B10607" t="str">
            <v>Idem item 19.004.0020, com capacidade de 15.000l</v>
          </cell>
          <cell r="C10607" t="str">
            <v>h</v>
          </cell>
        </row>
        <row r="10608">
          <cell r="A10608" t="str">
            <v>19.004.0010-3</v>
          </cell>
          <cell r="B10608" t="str">
            <v>Idem item 19.004.0020, com capacidade de 15.000l</v>
          </cell>
          <cell r="C10608" t="str">
            <v>h</v>
          </cell>
        </row>
        <row r="10609">
          <cell r="A10609" t="str">
            <v>19.004.0001-4</v>
          </cell>
          <cell r="B10609" t="str">
            <v>Idem item 19.004.0020, com capacidade de 20.000l</v>
          </cell>
          <cell r="C10609" t="str">
            <v>h</v>
          </cell>
        </row>
        <row r="10610">
          <cell r="A10610" t="str">
            <v>19.004.0024-2</v>
          </cell>
          <cell r="B10610" t="str">
            <v>Idem item 19.004.0020, com capacidade de 20.000l</v>
          </cell>
          <cell r="C10610" t="str">
            <v>h</v>
          </cell>
        </row>
        <row r="10611">
          <cell r="A10611" t="str">
            <v>19.004.0001-3</v>
          </cell>
          <cell r="B10611" t="str">
            <v>Idem item 19.004.0020, com capacidade de 20.000l</v>
          </cell>
          <cell r="C10611" t="str">
            <v>h</v>
          </cell>
        </row>
        <row r="10612">
          <cell r="A10612" t="str">
            <v>19.004.0001-4</v>
          </cell>
          <cell r="B10612" t="str">
            <v>Idem item 19.004.0020, com capacidade de 30.000l</v>
          </cell>
          <cell r="C10612" t="str">
            <v>h</v>
          </cell>
        </row>
        <row r="10613">
          <cell r="A10613" t="str">
            <v>19.004.0025-2</v>
          </cell>
          <cell r="B10613" t="str">
            <v>Idem item 19.004.0020, com capacidade de 30.000l</v>
          </cell>
          <cell r="C10613" t="str">
            <v>h</v>
          </cell>
        </row>
        <row r="10614">
          <cell r="A10614" t="str">
            <v>19.004.0010-3</v>
          </cell>
          <cell r="B10614" t="str">
            <v>Idem item 19.004.0020, com capacidade de 30.000l</v>
          </cell>
          <cell r="C10614" t="str">
            <v>h</v>
          </cell>
        </row>
        <row r="10615">
          <cell r="A10615" t="str">
            <v>19.004.0010-4</v>
          </cell>
          <cell r="B10615" t="str">
            <v>Caminhão betoneira, capacidade de 5,00m³, inclusive motorista</v>
          </cell>
          <cell r="C10615" t="str">
            <v>h</v>
          </cell>
        </row>
        <row r="10616">
          <cell r="A10616" t="str">
            <v>19.004.0026-2</v>
          </cell>
          <cell r="B10616" t="str">
            <v>Caminhão betoneira, capacidade de 5,00m³, inclusive motorista</v>
          </cell>
          <cell r="C10616" t="str">
            <v>h</v>
          </cell>
        </row>
        <row r="10617">
          <cell r="A10617" t="str">
            <v>19.004.0010-3</v>
          </cell>
          <cell r="B10617" t="str">
            <v>Caminhão betoneira, capacidade de 5,00m³, inclusive motorista</v>
          </cell>
          <cell r="C10617" t="str">
            <v>h</v>
          </cell>
        </row>
        <row r="10618">
          <cell r="A10618" t="str">
            <v>19.004.0001-4</v>
          </cell>
          <cell r="B10618" t="str">
            <v>Caminhão betoneira, capacidade de 7,00m³, inclusive motorista</v>
          </cell>
          <cell r="C10618" t="str">
            <v>h</v>
          </cell>
        </row>
        <row r="10619">
          <cell r="A10619" t="str">
            <v>19.004.0030-2</v>
          </cell>
          <cell r="B10619" t="str">
            <v>Caminhão betoneira, capacidade de 7,00m³, inclusive motorista</v>
          </cell>
          <cell r="C10619" t="str">
            <v>h</v>
          </cell>
        </row>
        <row r="10620">
          <cell r="A10620" t="str">
            <v>19.004.0010-3</v>
          </cell>
          <cell r="B10620" t="str">
            <v>Caminhão betoneira, capacidade de 7,00m³, inclusive motorista</v>
          </cell>
          <cell r="C10620" t="str">
            <v>h</v>
          </cell>
        </row>
        <row r="10621">
          <cell r="A10621" t="str">
            <v>19.004.0010-4</v>
          </cell>
          <cell r="B10621" t="str">
            <v>Carreta para transporte pesado, capacidade para carga útil de 60/80t, inclusive motorista</v>
          </cell>
          <cell r="C10621" t="str">
            <v>h</v>
          </cell>
        </row>
        <row r="10622">
          <cell r="A10622" t="str">
            <v>19.004.0031-2</v>
          </cell>
          <cell r="B10622" t="str">
            <v>Carreta para transporte pesado, capacidade para carga útil de 60/80t, inclusive motorista</v>
          </cell>
          <cell r="C10622" t="str">
            <v>h</v>
          </cell>
        </row>
        <row r="10623">
          <cell r="A10623" t="str">
            <v>19.004.0001-3</v>
          </cell>
          <cell r="B10623" t="str">
            <v>Carreta para transporte pesado, capacidade para carga útil de 60/80t, inclusive motorista</v>
          </cell>
          <cell r="C10623" t="str">
            <v>h</v>
          </cell>
        </row>
        <row r="10624">
          <cell r="A10624" t="str">
            <v>19.004.0001-4</v>
          </cell>
          <cell r="B10624" t="str">
            <v>Carreta para transporte pesado, capacidade para carga útil de 30t, inclusive motorista</v>
          </cell>
          <cell r="C10624" t="str">
            <v>h</v>
          </cell>
        </row>
        <row r="10625">
          <cell r="A10625" t="str">
            <v>19.004.0036-2</v>
          </cell>
          <cell r="B10625" t="str">
            <v>Carreta para transporte pesado, capacidade para carga útil de 30t, inclusive motorista</v>
          </cell>
          <cell r="C10625" t="str">
            <v>h</v>
          </cell>
        </row>
        <row r="10626">
          <cell r="A10626" t="str">
            <v>19.004.0001-3</v>
          </cell>
          <cell r="B10626" t="str">
            <v>Carreta para transporte pesado, capacidade para carga útil de 30t, inclusive motorista</v>
          </cell>
          <cell r="C10626" t="str">
            <v>h</v>
          </cell>
        </row>
        <row r="10627">
          <cell r="A10627" t="str">
            <v>19.004.0010-4</v>
          </cell>
          <cell r="B10627" t="str">
            <v>Camioneta padrão utilitário tipo standard, motor bicombustível (gasolina e álcool), capacidade de 9 passageiros ou 1t de carga útil máxima, inclusive motorista</v>
          </cell>
          <cell r="C10627" t="str">
            <v>h</v>
          </cell>
        </row>
        <row r="10628">
          <cell r="A10628" t="str">
            <v>19.004.0037-2</v>
          </cell>
          <cell r="B10628" t="str">
            <v>Camioneta padrão utilitário tipo standard, motor bicombustível (gasolina e álcool), capacidade de 9 passageiros ou 1t de carga útil máxima, inclusive motorista</v>
          </cell>
          <cell r="C10628" t="str">
            <v>h</v>
          </cell>
        </row>
        <row r="10629">
          <cell r="A10629" t="str">
            <v>19.004.0001-3</v>
          </cell>
          <cell r="B10629" t="str">
            <v>Camioneta padrão utilitário tipo standard, motor bicombustível (gasolina e álcool), capacidade de 9 passageiros ou 1t de carga útil máxima, inclusive motorista</v>
          </cell>
          <cell r="C10629" t="str">
            <v>h</v>
          </cell>
        </row>
        <row r="10630">
          <cell r="A10630" t="str">
            <v>19.004.0010-4</v>
          </cell>
          <cell r="B10630" t="str">
            <v>Veículo de passeio, 5 passageiros, 4 portas, motor bicombustível (gasolina e álcool) de 1,6 litros, com ar condicionado, direção hidráulica e vidros dianteiros elétricos, exclusive motorista</v>
          </cell>
          <cell r="C10630" t="str">
            <v>h</v>
          </cell>
        </row>
        <row r="10631">
          <cell r="A10631" t="str">
            <v>19.004.0040-2</v>
          </cell>
          <cell r="B10631" t="str">
            <v>Veículo de passeio, 5 passageiros, 4 portas, motor bicombustível (gasolina e álcool) de 1,6 litros, com ar condicionado, direção hidráulica e vidros dianteiros elétricos, exclusive motorista</v>
          </cell>
          <cell r="C10631" t="str">
            <v>h</v>
          </cell>
        </row>
        <row r="10632">
          <cell r="A10632" t="str">
            <v>19.004.0010-3</v>
          </cell>
          <cell r="B10632" t="str">
            <v>Veículo de passeio, 5 passageiros, 4 portas, motor bicombustível (gasolina e álcool) de 1,6 litros, com ar condicionado, direção hidráulica e vidros dianteiros elétricos, exclusive motorista</v>
          </cell>
          <cell r="C10632" t="str">
            <v>h</v>
          </cell>
        </row>
        <row r="10633">
          <cell r="A10633" t="str">
            <v>19.004.0010-4</v>
          </cell>
          <cell r="B10633" t="str">
            <v>Idem item 19.004.0037, inclusive motorista</v>
          </cell>
          <cell r="C10633" t="str">
            <v>h</v>
          </cell>
        </row>
        <row r="10634">
          <cell r="A10634" t="str">
            <v>19.004.0041-2</v>
          </cell>
          <cell r="B10634" t="str">
            <v>Idem item 19.004.0037, inclusive motorista</v>
          </cell>
          <cell r="C10634" t="str">
            <v>h</v>
          </cell>
        </row>
        <row r="10635">
          <cell r="A10635" t="str">
            <v>19.004.0010-3</v>
          </cell>
          <cell r="B10635" t="str">
            <v>Idem item 19.004.0037, inclusive motorista</v>
          </cell>
          <cell r="C10635" t="str">
            <v>h</v>
          </cell>
        </row>
        <row r="10636">
          <cell r="A10636" t="str">
            <v>19.004.0010-4</v>
          </cell>
          <cell r="B10636" t="str">
            <v>Veículo de passeio, 5 passageiros, motor bicombustível (gasolina e álcool) de 1,6 litros, exclusive motorista</v>
          </cell>
          <cell r="C10636" t="str">
            <v>h</v>
          </cell>
        </row>
        <row r="10637">
          <cell r="A10637" t="str">
            <v>19.004.0042-2</v>
          </cell>
          <cell r="B10637" t="str">
            <v>Veículo de passeio, 5 passageiros, motor bicombustível (gasolina e álcool) de 1,6 litros, exclusive motorista</v>
          </cell>
          <cell r="C10637" t="str">
            <v>h</v>
          </cell>
        </row>
        <row r="10638">
          <cell r="A10638" t="str">
            <v>19.004.0001-3</v>
          </cell>
          <cell r="B10638" t="str">
            <v>Veículo de passeio, 5 passageiros, motor bicombustível (gasolina e álcool) de 1,6 litros, exclusive motorista</v>
          </cell>
          <cell r="C10638" t="str">
            <v>h</v>
          </cell>
        </row>
        <row r="10639">
          <cell r="A10639" t="str">
            <v>19.004.0001-4</v>
          </cell>
          <cell r="B10639" t="str">
            <v>Idem item 19.004.0041, inclusive motorista</v>
          </cell>
          <cell r="C10639" t="str">
            <v>h</v>
          </cell>
        </row>
        <row r="10640">
          <cell r="A10640" t="str">
            <v>19.004.0044-2</v>
          </cell>
          <cell r="B10640" t="str">
            <v>Idem item 19.004.0041, inclusive motorista</v>
          </cell>
          <cell r="C10640" t="str">
            <v>h</v>
          </cell>
        </row>
        <row r="10641">
          <cell r="A10641" t="str">
            <v>19.004.0010-3</v>
          </cell>
          <cell r="B10641" t="str">
            <v>Idem item 19.004.0041, inclusive motorista</v>
          </cell>
          <cell r="C10641" t="str">
            <v>h</v>
          </cell>
        </row>
        <row r="10642">
          <cell r="A10642" t="str">
            <v>19.004.0010-4</v>
          </cell>
          <cell r="B10642" t="str">
            <v>Veículo de passeio, 5 passageiros, motor bicombustível (gasolina e álcool) de 1,0 litro, inclusive motorista</v>
          </cell>
          <cell r="C10642" t="str">
            <v>h</v>
          </cell>
        </row>
        <row r="10643">
          <cell r="A10643" t="str">
            <v>19.004.0045-2</v>
          </cell>
          <cell r="B10643" t="str">
            <v>Veículo de passeio, 5 passageiros, motor bicombustível (gasolina e álcool) de 1,0 litro, inclusive motorista</v>
          </cell>
          <cell r="C10643" t="str">
            <v>h</v>
          </cell>
        </row>
        <row r="10644">
          <cell r="A10644" t="str">
            <v>19.004.0001-3</v>
          </cell>
          <cell r="B10644" t="str">
            <v>Veículo de passeio, 5 passageiros, motor bicombustível (gasolina e álcool) de 1,0 litro, inclusive motorista</v>
          </cell>
          <cell r="C10644" t="str">
            <v>h</v>
          </cell>
        </row>
        <row r="10645">
          <cell r="A10645" t="str">
            <v>19.004.0010-4</v>
          </cell>
          <cell r="B10645" t="str">
            <v>Idem item 19.004.0044, exclusive motorista</v>
          </cell>
          <cell r="C10645" t="str">
            <v>h</v>
          </cell>
        </row>
        <row r="10646">
          <cell r="A10646" t="str">
            <v>19.004.0046-2</v>
          </cell>
          <cell r="B10646" t="str">
            <v>Idem item 19.004.0044, exclusive motorista</v>
          </cell>
          <cell r="C10646" t="str">
            <v>h</v>
          </cell>
        </row>
        <row r="10647">
          <cell r="A10647" t="str">
            <v>19.004.0010-3</v>
          </cell>
          <cell r="B10647" t="str">
            <v>Idem item 19.004.0044, exclusive motorista</v>
          </cell>
          <cell r="C10647" t="str">
            <v>h</v>
          </cell>
        </row>
        <row r="10648">
          <cell r="A10648" t="str">
            <v>19.004.0010-4</v>
          </cell>
          <cell r="B10648" t="str">
            <v>Camioneta tipo pick-up, com cabine simples e caçamba, tipo leve, motor bicombustível (gasolina e álcool) de 1,6 litros, inclusive motorista</v>
          </cell>
          <cell r="C10648" t="str">
            <v>h</v>
          </cell>
        </row>
        <row r="10649">
          <cell r="A10649" t="str">
            <v>19.004.0047-2</v>
          </cell>
          <cell r="B10649" t="str">
            <v>Camioneta tipo pick-up, com cabine simples e caçamba, tipo leve, motor bicombustível (gasolina e álcool) de 1,6 litros, inclusive motorista</v>
          </cell>
          <cell r="C10649" t="str">
            <v>h</v>
          </cell>
        </row>
        <row r="10650">
          <cell r="A10650" t="str">
            <v>19.004.0001-3</v>
          </cell>
          <cell r="B10650" t="str">
            <v>Camioneta tipo pick-up, com cabine simples e caçamba, tipo leve, motor bicombustível (gasolina e álcool) de 1,6 litros, inclusive motorista</v>
          </cell>
          <cell r="C10650" t="str">
            <v>h</v>
          </cell>
        </row>
        <row r="10651">
          <cell r="A10651" t="str">
            <v>19.004.0010-4</v>
          </cell>
          <cell r="B10651" t="str">
            <v>Idem item 19.004.0046, equipada com escada de extensão giratória e basculante, com suporte, acionamento manual e todos os implementos necessários para um perfeito funcionamento</v>
          </cell>
          <cell r="C10651" t="str">
            <v>h</v>
          </cell>
        </row>
        <row r="10652">
          <cell r="A10652" t="str">
            <v>19.004.0048-2</v>
          </cell>
          <cell r="B10652" t="str">
            <v>Idem item 19.004.0046, equipada com escada de extensão giratória e basculante, com suporte, acionamento manual e todos os implementos necessários para um perfeito funcionamento</v>
          </cell>
          <cell r="C10652" t="str">
            <v>h</v>
          </cell>
        </row>
        <row r="10653">
          <cell r="A10653" t="str">
            <v>19.004.0010-3</v>
          </cell>
          <cell r="B10653" t="str">
            <v>Idem item 19.004.0046, equipada com escada de extensão giratória e basculante, com suporte, acionamento manual e todos os implementos necessários para um perfeito funcionamento</v>
          </cell>
          <cell r="C10653" t="str">
            <v>h</v>
          </cell>
        </row>
        <row r="10654">
          <cell r="A10654" t="str">
            <v>19.004.0010-4</v>
          </cell>
          <cell r="B10654" t="str">
            <v>Camioneta tipo pick-up com cabine dupla e caçamba, motor bicombustível (gasolina e álcool) 2,4 litros, direção hidráulica, tração traseira, inclusive motorista</v>
          </cell>
          <cell r="C10654" t="str">
            <v>h</v>
          </cell>
        </row>
        <row r="10655">
          <cell r="A10655" t="str">
            <v>19.004.0049-2</v>
          </cell>
          <cell r="B10655" t="str">
            <v>Camioneta tipo pick-up com cabine dupla e caçamba, motor bicombustível (gasolina e álcool) 2,4 litros, direção hidráulica, tração traseira, inclusive motorista</v>
          </cell>
          <cell r="C10655" t="str">
            <v>h</v>
          </cell>
        </row>
        <row r="10656">
          <cell r="A10656" t="str">
            <v>19.004.0010-3</v>
          </cell>
          <cell r="B10656" t="str">
            <v>Camioneta tipo pick-up com cabine dupla e caçamba, motor bicombustível (gasolina e álcool) 2,4 litros, direção hidráulica, tração traseira, inclusive motorista</v>
          </cell>
          <cell r="C10656" t="str">
            <v>h</v>
          </cell>
        </row>
        <row r="10657">
          <cell r="A10657" t="str">
            <v>19.004.0010-4</v>
          </cell>
          <cell r="B10657" t="str">
            <v>Idem item 19.004.0048, sendo motor diesel 2,8 litros, tração nas 4 rodas</v>
          </cell>
          <cell r="C10657" t="str">
            <v>h</v>
          </cell>
        </row>
        <row r="10658">
          <cell r="A10658" t="str">
            <v>19.004.0050-2</v>
          </cell>
          <cell r="B10658" t="str">
            <v>Idem item 19.004.0048, sendo motor diesel 2,8 litros, tração nas 4 rodas</v>
          </cell>
          <cell r="C10658" t="str">
            <v>h</v>
          </cell>
        </row>
        <row r="10659">
          <cell r="A10659" t="str">
            <v>19.004.0050-4</v>
          </cell>
          <cell r="B10659" t="str">
            <v>Motocicleta, 125 cilindradas X/E, exclusive motorista</v>
          </cell>
          <cell r="C10659" t="str">
            <v>h</v>
          </cell>
        </row>
        <row r="10660">
          <cell r="A10660" t="str">
            <v>19.004.0051-2</v>
          </cell>
          <cell r="B10660" t="str">
            <v>Motocicleta, 125 cilindradas X/E, exclusive motorista</v>
          </cell>
          <cell r="C10660" t="str">
            <v>h</v>
          </cell>
        </row>
        <row r="10661">
          <cell r="A10661" t="str">
            <v>19.004.0010-3</v>
          </cell>
          <cell r="B10661" t="str">
            <v>Motocicleta, 125 cilindradas X/E, exclusive motorista</v>
          </cell>
          <cell r="C10661" t="str">
            <v>h</v>
          </cell>
        </row>
        <row r="10662">
          <cell r="A10662" t="str">
            <v>19.004.0010-4</v>
          </cell>
          <cell r="B10662" t="str">
            <v>Guindaste sobre rodas, meia lança, capacidade de 6t, inclusive operador</v>
          </cell>
          <cell r="C10662" t="str">
            <v>h</v>
          </cell>
        </row>
        <row r="10663">
          <cell r="A10663" t="str">
            <v>19.004.0054-2</v>
          </cell>
          <cell r="B10663" t="str">
            <v>Guindaste sobre rodas, meia lança, capacidade de 6t, inclusive operador</v>
          </cell>
          <cell r="C10663" t="str">
            <v>h</v>
          </cell>
        </row>
        <row r="10664">
          <cell r="A10664" t="str">
            <v>19.004.0010-3</v>
          </cell>
          <cell r="B10664" t="str">
            <v>Guindaste sobre rodas, meia lança, capacidade de 6t, inclusive operador</v>
          </cell>
          <cell r="C10664" t="str">
            <v>h</v>
          </cell>
        </row>
        <row r="10665">
          <cell r="A10665" t="str">
            <v>19.004.0010-4</v>
          </cell>
          <cell r="B10665" t="str">
            <v>Guindaste sobre rodas, capacidade de 15t, raio de curva de 4,65m, lança telescópica de acionamento hidráulico com 7,60m retraída e 18,30m estendida, inclusive operador e auxiliar</v>
          </cell>
          <cell r="C10665" t="str">
            <v>h</v>
          </cell>
        </row>
        <row r="10666">
          <cell r="A10666" t="str">
            <v>19.004.0056-2</v>
          </cell>
          <cell r="B10666" t="str">
            <v>Guindaste sobre rodas, capacidade de 15t, raio de curva de 4,65m, lança telescópica de acionamento hidráulico com 7,60m retraída e 18,30m estendida, inclusive operador e auxiliar</v>
          </cell>
          <cell r="C10666" t="str">
            <v>h</v>
          </cell>
        </row>
        <row r="10667">
          <cell r="A10667" t="str">
            <v>19.004.0001-3</v>
          </cell>
          <cell r="B10667" t="str">
            <v>Guindaste sobre rodas, capacidade de 15t, raio de curva de 4,65m, lança telescópica de acionamento hidráulico com 7,60m retraída e 18,30m estendida, inclusive operador e auxiliar</v>
          </cell>
          <cell r="C10667" t="str">
            <v>h</v>
          </cell>
        </row>
        <row r="10668">
          <cell r="A10668" t="str">
            <v>19.004.0010-4</v>
          </cell>
          <cell r="B10668" t="str">
            <v>Guindaste articulado, sobre caminhão diesel, (inclusive este), momento máximo de elevação: 30txm, capacidade máxima de elevação: 8,5t a 3,4m; alcance máximo horizontal hidráulico: 14,3m, alcance máximo horizontal manual: 21m, alcance máximo vertical hidráulico:17,6m, alcance máximo vertical manual: 24,2m, alcance máximo de giro: 400º, torque de giro: 3,8km, abertura das sapatas/máxima: 6m, espaço de montagem: 0,87m, largura em posição de transporte: 2,5m, pressão de trabalho: 300kg/cm², vazão recomendada da bomba: 55 a 80l/min, peso próprio com sapatas: 3.130kg, inclusive operador e auxiliar</v>
          </cell>
          <cell r="C10668" t="str">
            <v>h</v>
          </cell>
        </row>
        <row r="10669">
          <cell r="A10669" t="str">
            <v>19.004.0057-2</v>
          </cell>
          <cell r="B10669" t="str">
            <v>Guindaste articulado, sobre caminhão diesel, (inclusive este), momento máximo de elevação: 30txm, capacidade máxima de elevação: 8,5t a 3,4m; alcance máximo horizontal hidráulico: 14,3m, alcance máximo horizontal manual: 21m, alcance máximo vertical hidráulico:17,6m, alcance máximo vertical manual: 24,2m, alcance máximo de giro: 400º, torque de giro: 3,8km, abertura das sapatas/máxima: 6m, espaço de montagem: 0,87m, largura em posição de transporte: 2,5m, pressão de trabalho: 300kg/cm², vazão recomendada da bomba: 55 a 80l/min, peso próprio com sapatas: 3.130kg, inclusive operador e auxiliar</v>
          </cell>
          <cell r="C10669" t="str">
            <v>h</v>
          </cell>
        </row>
        <row r="10670">
          <cell r="A10670" t="str">
            <v>19.004.0010-3</v>
          </cell>
          <cell r="B10670" t="str">
            <v>Guindaste articulado, sobre caminhão diesel, (inclusive este), momento máximo de elevação: 30txm, capacidade máxima de elevação: 8,5t a 3,4m; alcance máximo horizontal hidráulico: 14,3m, alcance máximo horizontal manual: 21m, alcance máximo vertical hidráulico:17,6m, alcance máximo vertical manual: 24,2m, alcance máximo de giro: 400º, torque de giro: 3,8km, abertura das sapatas/máxima: 6m, espaço de montagem: 0,87m, largura em posição de transporte: 2,5m, pressão de trabalho: 300kg/cm², vazão recomendada da bomba: 55 a 80l/min, peso próprio com sapatas: 3.130kg, inclusive operador e auxiliar</v>
          </cell>
          <cell r="C10670" t="str">
            <v>h</v>
          </cell>
        </row>
        <row r="10671">
          <cell r="A10671" t="str">
            <v>19.004.0010-4</v>
          </cell>
          <cell r="B10671" t="str">
            <v>Guindaste tipo grua, com capacidade de carga de 1200kg, velocidade de 40m/min., torre composta por 9 módulos de 3 metros cada, totalizando 27 metros, alcance máximo de 25 metros com uma carga de 1.000kg, inclusive base de sustentação e operador</v>
          </cell>
          <cell r="C10671" t="str">
            <v>h</v>
          </cell>
        </row>
        <row r="10672">
          <cell r="A10672" t="str">
            <v>19.004.0061-2</v>
          </cell>
          <cell r="B10672" t="str">
            <v>Guindaste tipo grua, com capacidade de carga de 1200kg, velocidade de 40m/min., torre composta por 9 módulos de 3 metros cada, totalizando 27 metros, alcance máximo de 25 metros com uma carga de 1.000kg, inclusive base de sustentação e operador</v>
          </cell>
          <cell r="C10672" t="str">
            <v>h</v>
          </cell>
        </row>
        <row r="10673">
          <cell r="A10673" t="str">
            <v>19.004.0010-3</v>
          </cell>
          <cell r="B10673" t="str">
            <v>Guindaste tipo grua, com capacidade de carga de 1200kg, velocidade de 40m/min., torre composta por 9 módulos de 3 metros cada, totalizando 27 metros, alcance máximo de 25 metros com uma carga de 1.000kg, inclusive base de sustentação e operador</v>
          </cell>
          <cell r="C10673" t="str">
            <v>h</v>
          </cell>
        </row>
        <row r="10674">
          <cell r="A10674" t="str">
            <v>19.004.0010-4</v>
          </cell>
          <cell r="B10674" t="str">
            <v>Guincho de engrenagem, com capacidade para 750kg, com jogo de 4 roldanas, com cabo simples, exclusive operador</v>
          </cell>
          <cell r="C10674" t="str">
            <v>h</v>
          </cell>
        </row>
        <row r="10675">
          <cell r="A10675" t="str">
            <v>19.004.0065-2</v>
          </cell>
          <cell r="B10675" t="str">
            <v>Guincho de engrenagem, com capacidade para 750kg, com jogo de 4 roldanas, com cabo simples, exclusive operador</v>
          </cell>
          <cell r="C10675" t="str">
            <v>h</v>
          </cell>
        </row>
        <row r="10676">
          <cell r="A10676" t="str">
            <v>19.004.0001-3</v>
          </cell>
          <cell r="B10676" t="str">
            <v>Guincho de engrenagem, com capacidade para 750kg, com jogo de 4 roldanas, com cabo simples, exclusive operador</v>
          </cell>
          <cell r="C10676" t="str">
            <v>h</v>
          </cell>
        </row>
        <row r="10677">
          <cell r="A10677" t="str">
            <v>19.004.0001-4</v>
          </cell>
          <cell r="B10677" t="str">
            <v>Elevador equipado para transporte de concreto a 10,00m de altura compreendendo: guincho, 16,00m de torre desmontável, caçamba automática de 550l, funil para descarga e silo de espera de 1000l, exclusive operador</v>
          </cell>
          <cell r="C10677" t="str">
            <v>h</v>
          </cell>
        </row>
        <row r="10678">
          <cell r="A10678" t="str">
            <v>19.004.0070-2</v>
          </cell>
          <cell r="B10678" t="str">
            <v>Elevador equipado para transporte de concreto a 10,00m de altura compreendendo: guincho, 16,00m de torre desmontável, caçamba automática de 550l, funil para descarga e silo de espera de 1000l, exclusive operador</v>
          </cell>
          <cell r="C10678" t="str">
            <v>h</v>
          </cell>
        </row>
        <row r="10679">
          <cell r="A10679" t="str">
            <v>19.004.0001-3</v>
          </cell>
          <cell r="B10679" t="str">
            <v>Elevador equipado para transporte de concreto a 10,00m de altura compreendendo: guincho, 16,00m de torre desmontável, caçamba automática de 550l, funil para descarga e silo de espera de 1000l, exclusive operador</v>
          </cell>
          <cell r="C10679" t="str">
            <v>h</v>
          </cell>
        </row>
        <row r="10680">
          <cell r="A10680" t="str">
            <v>19.004.0010-4</v>
          </cell>
          <cell r="B10680" t="str">
            <v>Esteira transportadora, de correia, largura de 50cm e 10,00m de comprimento, exclusive operador</v>
          </cell>
          <cell r="C10680" t="str">
            <v>h</v>
          </cell>
        </row>
        <row r="10681">
          <cell r="A10681" t="str">
            <v>19.004.0075-2</v>
          </cell>
          <cell r="B10681" t="str">
            <v>Esteira transportadora, de correia, largura de 50cm e 10,00m de comprimento, exclusive operador</v>
          </cell>
          <cell r="C10681" t="str">
            <v>h</v>
          </cell>
        </row>
        <row r="10682">
          <cell r="A10682" t="str">
            <v>19.004.0010-4</v>
          </cell>
          <cell r="B10682" t="str">
            <v>Pórtico móvel metálico, com talha manual de 10t, vão de 5m, curso de 30m em trilhos, exclusive operador</v>
          </cell>
          <cell r="C10682" t="str">
            <v>h</v>
          </cell>
        </row>
        <row r="10683">
          <cell r="A10683" t="str">
            <v>19.004.0080-2</v>
          </cell>
          <cell r="B10683" t="str">
            <v>Pórtico móvel metálico, com talha manual de 10t, vão de 5m, curso de 30m em trilhos, exclusive operador</v>
          </cell>
          <cell r="C10683" t="str">
            <v>h</v>
          </cell>
        </row>
        <row r="10684">
          <cell r="A10684" t="str">
            <v>19.004.0010-4</v>
          </cell>
          <cell r="B10684" t="str">
            <v>Guindauto com capacidade máxima de carga em torno de 3,5t a aproximadamente 2,00m e alcance máximo vertical (do solo) a aproximadamente 7,00m, ângulo de giro de 180°, montado sobre chassis de caminhão, exclusive este. São considerados dois ajudantes, exclusive operador que é considerado o motorista do caminhão</v>
          </cell>
          <cell r="C10684" t="str">
            <v>h</v>
          </cell>
        </row>
        <row r="10685">
          <cell r="A10685" t="str">
            <v>19.004.0081-2</v>
          </cell>
          <cell r="B10685" t="str">
            <v>Guindauto com capacidade máxima de carga em torno de 3,5t a aproximadamente 2,00m e alcance máximo vertical (do solo) a aproximadamente 7,00m, ângulo de giro de 180°, montado sobre chassis de caminhão, exclusive este. São considerados dois ajudantes, exclusive operador que é considerado o motorista do caminhão</v>
          </cell>
          <cell r="C10685" t="str">
            <v>h</v>
          </cell>
        </row>
        <row r="10686">
          <cell r="A10686" t="str">
            <v>19.004.0001-4</v>
          </cell>
          <cell r="B10686" t="str">
            <v>Idem item 19.004.0080, com capacidade em torno de 4t a aproximadamente 2,00m e alcance máximo vertical (do solo) a aproximadamente 8,00m</v>
          </cell>
          <cell r="C10686" t="str">
            <v>h</v>
          </cell>
        </row>
        <row r="10687">
          <cell r="A10687" t="str">
            <v>19.004.0085-2</v>
          </cell>
          <cell r="B10687" t="str">
            <v>Idem item 19.004.0080, com capacidade em torno de 4t a aproximadamente 2,00m e alcance máximo vertical (do solo) a aproximadamente 8,00m</v>
          </cell>
          <cell r="C10687" t="str">
            <v>h</v>
          </cell>
        </row>
        <row r="10688">
          <cell r="A10688" t="str">
            <v>19.004.0001-4</v>
          </cell>
          <cell r="B10688" t="str">
            <v>Idem item 19.004.0080, com capacidade máxima de carga em torno de 10,5t a aproximadamente 2,00m e alcance máximo vertical (do solo) a aproximdamente 17,00m</v>
          </cell>
          <cell r="C10688" t="str">
            <v>h</v>
          </cell>
        </row>
        <row r="10689">
          <cell r="A10689" t="str">
            <v>19.004.0087-2</v>
          </cell>
          <cell r="B10689" t="str">
            <v>Idem item 19.004.0080, com capacidade máxima de carga em torno de 10,5t a aproximadamente 2,00m e alcance máximo vertical (do solo) a aproximdamente 17,00m</v>
          </cell>
          <cell r="C10689" t="str">
            <v>h</v>
          </cell>
        </row>
        <row r="10690">
          <cell r="A10690" t="str">
            <v>19.004.0001-4</v>
          </cell>
          <cell r="B10690" t="str">
            <v>Idem item 19.004.0080, com capacidade máxima de carga em torno de 15,5t a aproximadamente 2,00m e alcance máximo vertical (do solo) a aproximdamente 16,50m</v>
          </cell>
          <cell r="C10690" t="str">
            <v>h</v>
          </cell>
        </row>
        <row r="10691">
          <cell r="A10691" t="str">
            <v>19.004.0090-2</v>
          </cell>
          <cell r="B10691" t="str">
            <v>Idem item 19.004.0080, com capacidade máxima de carga em torno de 15,5t a aproximadamente 2,00m e alcance máximo vertical (do solo) a aproximdamente 16,50m</v>
          </cell>
          <cell r="C10691" t="str">
            <v>h</v>
          </cell>
        </row>
        <row r="10692">
          <cell r="A10692" t="str">
            <v>19.004.0010-3</v>
          </cell>
          <cell r="B10692" t="str">
            <v>Idem item 19.004.0080, com capacidade máxima de carga em torno de 15,5t a aproximadamente 2,00m e alcance máximo vertical (do solo) a aproximdamente 16,50m</v>
          </cell>
          <cell r="C10692" t="str">
            <v>h</v>
          </cell>
        </row>
        <row r="10693">
          <cell r="A10693" t="str">
            <v>19.004.0001-4</v>
          </cell>
          <cell r="B10693" t="str">
            <v>Empilhadeira equipada com rodagem pneumática, capacidade de 2,5t e centro de carga a 60cm, motor a gasolina, inclusive operador</v>
          </cell>
          <cell r="C10693" t="str">
            <v>h</v>
          </cell>
        </row>
        <row r="10694">
          <cell r="A10694" t="str">
            <v>19.004.0092-2</v>
          </cell>
          <cell r="B10694" t="str">
            <v>Empilhadeira equipada com rodagem pneumática, capacidade de 2,5t e centro de carga a 60cm, motor a gasolina, inclusive operador</v>
          </cell>
          <cell r="C10694" t="str">
            <v>h</v>
          </cell>
        </row>
        <row r="10695">
          <cell r="A10695" t="str">
            <v>19.004.0010-3</v>
          </cell>
          <cell r="B10695" t="str">
            <v>Empilhadeira equipada com rodagem pneumática, capacidade de 2,5t e centro de carga a 60cm, motor a gasolina, inclusive operador</v>
          </cell>
          <cell r="C10695" t="str">
            <v>h</v>
          </cell>
        </row>
        <row r="10696">
          <cell r="A10696" t="str">
            <v>19.004.0010-4</v>
          </cell>
          <cell r="B10696" t="str">
            <v>Idem item 19.004.0090, para 3t</v>
          </cell>
          <cell r="C10696" t="str">
            <v>h</v>
          </cell>
        </row>
        <row r="10697">
          <cell r="A10697" t="str">
            <v>19.004.0094-2</v>
          </cell>
          <cell r="B10697" t="str">
            <v>Idem item 19.004.0090, para 3t</v>
          </cell>
          <cell r="C10697" t="str">
            <v>h</v>
          </cell>
        </row>
        <row r="10698">
          <cell r="A10698" t="str">
            <v>19.004.0001-3</v>
          </cell>
          <cell r="B10698" t="str">
            <v>Idem item 19.004.0090, para 3t</v>
          </cell>
          <cell r="C10698" t="str">
            <v>h</v>
          </cell>
        </row>
        <row r="10699">
          <cell r="A10699" t="str">
            <v>19.004.0010-4</v>
          </cell>
          <cell r="B10699" t="str">
            <v>Idem item 19.004.0090, para 4t</v>
          </cell>
          <cell r="C10699" t="str">
            <v>h</v>
          </cell>
        </row>
        <row r="10700">
          <cell r="A10700" t="str">
            <v>19.004.0096-2</v>
          </cell>
          <cell r="B10700" t="str">
            <v>Idem item 19.004.0090, para 4t</v>
          </cell>
          <cell r="C10700" t="str">
            <v>h</v>
          </cell>
        </row>
        <row r="10701">
          <cell r="A10701" t="str">
            <v>19.004.0010-3</v>
          </cell>
          <cell r="B10701" t="str">
            <v>Idem item 19.004.0090, para 4t</v>
          </cell>
          <cell r="C10701" t="str">
            <v>h</v>
          </cell>
        </row>
        <row r="10702">
          <cell r="A10702" t="str">
            <v>19.004.0010-4</v>
          </cell>
          <cell r="B10702" t="str">
            <v>Empilhadeira equipada com rodagem pneumática, capacidade de 5t e centro de carga a 60cm, inclusive operador</v>
          </cell>
          <cell r="C10702" t="str">
            <v>h</v>
          </cell>
        </row>
        <row r="10703">
          <cell r="A10703" t="str">
            <v>19.004.0098-2</v>
          </cell>
          <cell r="B10703" t="str">
            <v>Empilhadeira equipada com rodagem pneumática, capacidade de 5t e centro de carga a 60cm, inclusive operador</v>
          </cell>
          <cell r="C10703" t="str">
            <v>h</v>
          </cell>
        </row>
        <row r="10704">
          <cell r="A10704" t="str">
            <v>19.004.0001-3</v>
          </cell>
          <cell r="B10704" t="str">
            <v>Empilhadeira equipada com rodagem pneumática, capacidade de 5t e centro de carga a 60cm, inclusive operador</v>
          </cell>
          <cell r="C10704" t="str">
            <v>h</v>
          </cell>
        </row>
        <row r="10705">
          <cell r="A10705" t="str">
            <v>19.004.0010-4</v>
          </cell>
          <cell r="B10705" t="str">
            <v>Idem item 19.004.0096, para 7t</v>
          </cell>
          <cell r="C10705" t="str">
            <v>h</v>
          </cell>
        </row>
        <row r="10706">
          <cell r="A10706" t="str">
            <v>19.004.0100-2</v>
          </cell>
          <cell r="B10706" t="str">
            <v>Idem item 19.004.0096, para 7t</v>
          </cell>
          <cell r="C10706" t="str">
            <v>h</v>
          </cell>
        </row>
        <row r="10707">
          <cell r="A10707" t="str">
            <v>19.004.0001-4</v>
          </cell>
          <cell r="B10707" t="str">
            <v>Plataforma pantográfica com capacidade de trabalho de até 10m de altura, capacidade máxima de carga distribuída 3000kg, capacidade máxima de carga concentrada 1500kg, piso da plataforma constituído em chapa xadrez de ferro, com extensores laterais (sem guarda-corpo), guarda-corpo do tipo removível na plataforma, com sapatas hidráulicas e tesouras largas, permitindo o nivelamento e maior estabilidade do equipamento, escada simples de alumínio, exclusive operador</v>
          </cell>
          <cell r="C10707" t="str">
            <v>h</v>
          </cell>
        </row>
        <row r="10708">
          <cell r="A10708" t="str">
            <v>19.005.0006-2</v>
          </cell>
          <cell r="B10708" t="str">
            <v>Plataforma pantográfica com capacidade de trabalho de até 10m de altura, capacidade máxima de carga distribuída 3000kg, capacidade máxima de carga concentrada 1500kg, piso da plataforma constituído em chapa xadrez de ferro, com extensores laterais (sem guarda-corpo), guarda-corpo do tipo removível na plataforma, com sapatas hidráulicas e tesouras largas, permitindo o nivelamento e maior estabilidade do equipamento, escada simples de alumínio, exclusive operador</v>
          </cell>
          <cell r="C10708" t="str">
            <v>h</v>
          </cell>
        </row>
        <row r="10709">
          <cell r="A10709" t="str">
            <v>19.004.0001-3</v>
          </cell>
          <cell r="B10709" t="str">
            <v>Plataforma pantográfica com capacidade de trabalho de até 10m de altura, capacidade máxima de carga distribuída 3000kg, capacidade máxima de carga concentrada 1500kg, piso da plataforma constituído em chapa xadrez de ferro, com extensores laterais (sem guarda-corpo), guarda-corpo do tipo removível na plataforma, com sapatas hidráulicas e tesouras largas, permitindo o nivelamento e maior estabilidade do equipamento, escada simples de alumínio, exclusive operador</v>
          </cell>
          <cell r="C10709" t="str">
            <v>h</v>
          </cell>
        </row>
        <row r="10710">
          <cell r="A10710" t="str">
            <v>19.004.0010-4</v>
          </cell>
          <cell r="B10710" t="str">
            <v>Máquina fresadora a frio, largura de fresagem de 1,00m, inclusive operador e ajudante</v>
          </cell>
          <cell r="C10710" t="str">
            <v>h</v>
          </cell>
        </row>
        <row r="10711">
          <cell r="A10711" t="str">
            <v>19.005.0007-2</v>
          </cell>
          <cell r="B10711" t="str">
            <v>Máquina fresadora a frio, largura de fresagem de 1,00m, inclusive operador e ajudante</v>
          </cell>
          <cell r="C10711" t="str">
            <v>h</v>
          </cell>
        </row>
        <row r="10712">
          <cell r="A10712" t="str">
            <v>19.004.0010-3</v>
          </cell>
          <cell r="B10712" t="str">
            <v>Máquina fresadora a frio, largura de fresagem de 1,00m, inclusive operador e ajudante</v>
          </cell>
          <cell r="C10712" t="str">
            <v>h</v>
          </cell>
        </row>
        <row r="10713">
          <cell r="A10713" t="str">
            <v>19.004.0010-4</v>
          </cell>
          <cell r="B10713" t="str">
            <v>Dumper, carga sólida de 1000l, inclusive operador</v>
          </cell>
          <cell r="C10713" t="str">
            <v>h</v>
          </cell>
        </row>
        <row r="10714">
          <cell r="A10714" t="str">
            <v>19.005.0008-2</v>
          </cell>
          <cell r="B10714" t="str">
            <v>Dumper, carga sólida de 1000l, inclusive operador</v>
          </cell>
          <cell r="C10714" t="str">
            <v>h</v>
          </cell>
        </row>
        <row r="10715">
          <cell r="A10715" t="str">
            <v>19.004.0001-3</v>
          </cell>
          <cell r="B10715" t="str">
            <v>Dumper, carga sólida de 1000l, inclusive operador</v>
          </cell>
          <cell r="C10715" t="str">
            <v>h</v>
          </cell>
        </row>
        <row r="10716">
          <cell r="A10716" t="str">
            <v>19.004.0001-4</v>
          </cell>
          <cell r="B10716" t="str">
            <v>Escavadeira hidráulica, motor diesel em torno de 111cv, capacidade de 0,78m³, profundidade de escavação máxima de 6,60m, com 3 braços articulados, braço intermediário ajustável em 3 posições, inclusive operador</v>
          </cell>
          <cell r="C10716" t="str">
            <v>h</v>
          </cell>
        </row>
        <row r="10717">
          <cell r="A10717" t="str">
            <v>19.005.0010-2</v>
          </cell>
          <cell r="B10717" t="str">
            <v>Escavadeira hidráulica, motor diesel em torno de 111cv, capacidade de 0,78m³, profundidade de escavação máxima de 6,60m, com 3 braços articulados, braço intermediário ajustável em 3 posições, inclusive operador</v>
          </cell>
          <cell r="C10717" t="str">
            <v>h</v>
          </cell>
        </row>
        <row r="10718">
          <cell r="A10718" t="str">
            <v>19.004.0001-3</v>
          </cell>
          <cell r="B10718" t="str">
            <v>Escavadeira hidráulica, motor diesel em torno de 111cv, capacidade de 0,78m³, profundidade de escavação máxima de 6,60m, com 3 braços articulados, braço intermediário ajustável em 3 posições, inclusive operador</v>
          </cell>
          <cell r="C10718" t="str">
            <v>h</v>
          </cell>
        </row>
        <row r="10719">
          <cell r="A10719" t="str">
            <v>19.004.0001-4</v>
          </cell>
          <cell r="B10719" t="str">
            <v>Idem item 19.005.0008, motor diesel em torno de 172cv, capacidade de 1,14m³, profundidade de escavação máxima de 6,02m</v>
          </cell>
          <cell r="C10719" t="str">
            <v>h</v>
          </cell>
        </row>
        <row r="10720">
          <cell r="A10720" t="str">
            <v>19.005.0012-2</v>
          </cell>
          <cell r="B10720" t="str">
            <v>Idem item 19.005.0008, motor diesel em torno de 172cv, capacidade de 1,14m³, profundidade de escavação máxima de 6,02m</v>
          </cell>
          <cell r="C10720" t="str">
            <v>h</v>
          </cell>
        </row>
        <row r="10721">
          <cell r="A10721" t="str">
            <v>19.004.0010-3</v>
          </cell>
          <cell r="B10721" t="str">
            <v>Idem item 19.005.0008, motor diesel em torno de 172cv, capacidade de 1,14m³, profundidade de escavação máxima de 6,02m</v>
          </cell>
          <cell r="C10721" t="str">
            <v>h</v>
          </cell>
        </row>
        <row r="10722">
          <cell r="A10722" t="str">
            <v>19.004.0010-4</v>
          </cell>
          <cell r="B10722" t="str">
            <v>Motoniveladora, motor diesel de 125cv, inclusive operador</v>
          </cell>
          <cell r="C10722" t="str">
            <v>h</v>
          </cell>
        </row>
        <row r="10723">
          <cell r="A10723" t="str">
            <v>19.005.0014-2</v>
          </cell>
          <cell r="B10723" t="str">
            <v>Motoniveladora, motor diesel de 125cv, inclusive operador</v>
          </cell>
          <cell r="C10723" t="str">
            <v>h</v>
          </cell>
        </row>
        <row r="10724">
          <cell r="A10724" t="str">
            <v>19.004.0010-3</v>
          </cell>
          <cell r="B10724" t="str">
            <v>Motoniveladora, motor diesel de 125cv, inclusive operador</v>
          </cell>
          <cell r="C10724" t="str">
            <v>h</v>
          </cell>
        </row>
        <row r="10725">
          <cell r="A10725" t="str">
            <v>19.004.0010-4</v>
          </cell>
          <cell r="B10725" t="str">
            <v>Carregadeira de rodas, com caçamba para manipulação de materiais com dentes e segmentos, capacidade rasa 4,03m³, capacidade nominal 4,7m³, largura da caçamba 3306mm, alcance à elevação máxima e descarga à 45º, 1348mm, alcance com braços de levantamento na horizontal e caçamba em nível 3142mm, profundidade de escavação 88mm, círculo de giro da carregadeira (caçamba em posição de transporte) 15,14m, força de desagregação 221kN, inclusive operador</v>
          </cell>
          <cell r="C10725" t="str">
            <v>h</v>
          </cell>
        </row>
        <row r="10726">
          <cell r="A10726" t="str">
            <v>19.005.0015-2</v>
          </cell>
          <cell r="B10726" t="str">
            <v>Carregadeira de rodas, com caçamba para manipulação de materiais com dentes e segmentos, capacidade rasa 4,03m³, capacidade nominal 4,7m³, largura da caçamba 3306mm, alcance à elevação máxima e descarga à 45º, 1348mm, alcance com braços de levantamento na horizontal e caçamba em nível 3142mm, profundidade de escavação 88mm, círculo de giro da carregadeira (caçamba em posição de transporte) 15,14m, força de desagregação 221kN, inclusive operador</v>
          </cell>
          <cell r="C10726" t="str">
            <v>h</v>
          </cell>
        </row>
        <row r="10727">
          <cell r="A10727" t="str">
            <v>19.004.0001-4</v>
          </cell>
          <cell r="B10727" t="str">
            <v>Grade de disco, armadura leve, com 20 (vinte) discos, peso de 1300kg, largura de corte de 2,50m, acionamento mecânico, exclusive operador</v>
          </cell>
          <cell r="C10727" t="str">
            <v>h</v>
          </cell>
        </row>
        <row r="10728">
          <cell r="A10728" t="str">
            <v>19.005.0016-2</v>
          </cell>
          <cell r="B10728" t="str">
            <v>Grade de disco, armadura leve, com 20 (vinte) discos, peso de 1300kg, largura de corte de 2,50m, acionamento mecânico, exclusive operador</v>
          </cell>
          <cell r="C10728" t="str">
            <v>h</v>
          </cell>
        </row>
        <row r="10729">
          <cell r="A10729" t="str">
            <v>19.004.0010-3</v>
          </cell>
          <cell r="B10729" t="str">
            <v>Grade de disco, armadura leve, com 20 (vinte) discos, peso de 1300kg, largura de corte de 2,50m, acionamento mecânico, exclusive operador</v>
          </cell>
          <cell r="C10729" t="str">
            <v>h</v>
          </cell>
        </row>
        <row r="10730">
          <cell r="A10730" t="str">
            <v>19.004.0010-4</v>
          </cell>
          <cell r="B10730" t="str">
            <v>Trator de pneus com motor diesel de 61cv, inclusive operador</v>
          </cell>
          <cell r="C10730" t="str">
            <v>h</v>
          </cell>
        </row>
        <row r="10731">
          <cell r="A10731" t="str">
            <v>19.005.0017-2</v>
          </cell>
          <cell r="B10731" t="str">
            <v>Trator de pneus com motor diesel de 61cv, inclusive operador</v>
          </cell>
          <cell r="C10731" t="str">
            <v>h</v>
          </cell>
        </row>
        <row r="10732">
          <cell r="A10732" t="str">
            <v>19.004.0010-3</v>
          </cell>
          <cell r="B10732" t="str">
            <v>Trator de pneus com motor diesel de 61cv, inclusive operador</v>
          </cell>
          <cell r="C10732" t="str">
            <v>h</v>
          </cell>
        </row>
        <row r="10733">
          <cell r="A10733" t="str">
            <v>19.004.0010-4</v>
          </cell>
          <cell r="B10733" t="str">
            <v>Trator de esteiras com motor diesel em torno de 80cv, com lâmina de 1290kg, inclusive operador</v>
          </cell>
          <cell r="C10733" t="str">
            <v>h</v>
          </cell>
        </row>
        <row r="10734">
          <cell r="A10734" t="str">
            <v>19.005.0019-2</v>
          </cell>
          <cell r="B10734" t="str">
            <v>Trator de esteiras com motor diesel em torno de 80cv, com lâmina de 1290kg, inclusive operador</v>
          </cell>
          <cell r="C10734" t="str">
            <v>h</v>
          </cell>
        </row>
        <row r="10735">
          <cell r="A10735" t="str">
            <v>19.004.0001-3</v>
          </cell>
          <cell r="B10735" t="str">
            <v>Trator de esteiras com motor diesel em torno de 80cv, com lâmina de 1290kg, inclusive operador</v>
          </cell>
          <cell r="C10735" t="str">
            <v>h</v>
          </cell>
        </row>
        <row r="10736">
          <cell r="A10736" t="str">
            <v>19.004.0010-4</v>
          </cell>
          <cell r="B10736" t="str">
            <v>Trator de esteiras com motor diesel em torno de 140cv, com lâmina de 2330kg, inclusive operador</v>
          </cell>
          <cell r="C10736" t="str">
            <v>h</v>
          </cell>
        </row>
        <row r="10737">
          <cell r="A10737" t="str">
            <v>19.005.0021-2</v>
          </cell>
          <cell r="B10737" t="str">
            <v>Trator de esteiras com motor diesel em torno de 140cv, com lâmina de 2330kg, inclusive operador</v>
          </cell>
          <cell r="C10737" t="str">
            <v>h</v>
          </cell>
        </row>
        <row r="10738">
          <cell r="A10738" t="str">
            <v>19.004.0010-3</v>
          </cell>
          <cell r="B10738" t="str">
            <v>Trator de esteiras com motor diesel em torno de 140cv, com lâmina de 2330kg, inclusive operador</v>
          </cell>
          <cell r="C10738" t="str">
            <v>h</v>
          </cell>
        </row>
        <row r="10739">
          <cell r="A10739" t="str">
            <v>19.004.0001-4</v>
          </cell>
          <cell r="B10739" t="str">
            <v>Trator de esteiras com motor diesel em torno de 200cv, com lâmina de 2500kg, inclusive operador</v>
          </cell>
          <cell r="C10739" t="str">
            <v>h</v>
          </cell>
        </row>
        <row r="10740">
          <cell r="A10740" t="str">
            <v>19.005.0023-2</v>
          </cell>
          <cell r="B10740" t="str">
            <v>Trator de esteiras com motor diesel em torno de 200cv, com lâmina de 2500kg, inclusive operador</v>
          </cell>
          <cell r="C10740" t="str">
            <v>h</v>
          </cell>
        </row>
        <row r="10741">
          <cell r="A10741" t="str">
            <v>19.004.0001-3</v>
          </cell>
          <cell r="B10741" t="str">
            <v>Trator de esteiras com motor diesel em torno de 200cv, com lâmina de 2500kg, inclusive operador</v>
          </cell>
          <cell r="C10741" t="str">
            <v>h</v>
          </cell>
        </row>
        <row r="10742">
          <cell r="A10742" t="str">
            <v>19.004.0001-4</v>
          </cell>
          <cell r="B10742" t="str">
            <v>Trator de esteiras com motor diesel em torno de 335cv, sem lâmina, inclusive operador</v>
          </cell>
          <cell r="C10742" t="str">
            <v>h</v>
          </cell>
        </row>
        <row r="10743">
          <cell r="A10743" t="str">
            <v>19.005.0025-2</v>
          </cell>
          <cell r="B10743" t="str">
            <v>Trator de esteiras com motor diesel em torno de 335cv, sem lâmina, inclusive operador</v>
          </cell>
          <cell r="C10743" t="str">
            <v>h</v>
          </cell>
        </row>
        <row r="10744">
          <cell r="A10744" t="str">
            <v>19.004.0001-3</v>
          </cell>
          <cell r="B10744" t="str">
            <v>Trator de esteiras com motor diesel em torno de 335cv, sem lâmina, inclusive operador</v>
          </cell>
          <cell r="C10744" t="str">
            <v>h</v>
          </cell>
        </row>
        <row r="10745">
          <cell r="A10745" t="str">
            <v>19.004.0010-4</v>
          </cell>
          <cell r="B10745" t="str">
            <v>Trator de esteiras com motor diesel em torno de 335cv, com lâmina de 5000kg, inclusive operador</v>
          </cell>
          <cell r="C10745" t="str">
            <v>h</v>
          </cell>
        </row>
        <row r="10746">
          <cell r="A10746" t="str">
            <v>19.005.0026-2</v>
          </cell>
          <cell r="B10746" t="str">
            <v>Trator de esteiras com motor diesel em torno de 335cv, com lâmina de 5000kg, inclusive operador</v>
          </cell>
          <cell r="C10746" t="str">
            <v>h</v>
          </cell>
        </row>
        <row r="10747">
          <cell r="A10747" t="str">
            <v>19.004.0010-3</v>
          </cell>
          <cell r="B10747" t="str">
            <v>Trator de esteiras com motor diesel em torno de 335cv, com lâmina de 5000kg, inclusive operador</v>
          </cell>
          <cell r="C10747" t="str">
            <v>h</v>
          </cell>
        </row>
        <row r="10748">
          <cell r="A10748" t="str">
            <v>19.004.0001-4</v>
          </cell>
          <cell r="B10748" t="str">
            <v>Trator de esteiras com motor diesel em torno de 335cv, com escarificador de penetração máxima de 0,66m, inclusive operador</v>
          </cell>
          <cell r="C10748" t="str">
            <v>h</v>
          </cell>
        </row>
        <row r="10749">
          <cell r="A10749" t="str">
            <v>19.005.0028-2</v>
          </cell>
          <cell r="B10749" t="str">
            <v>Trator de esteiras com motor diesel em torno de 335cv, com escarificador de penetração máxima de 0,66m, inclusive operador</v>
          </cell>
          <cell r="C10749" t="str">
            <v>h</v>
          </cell>
        </row>
        <row r="10750">
          <cell r="A10750" t="str">
            <v>19.004.0010-3</v>
          </cell>
          <cell r="B10750" t="str">
            <v>Trator de esteiras com motor diesel em torno de 335cv, com escarificador de penetração máxima de 0,66m, inclusive operador</v>
          </cell>
          <cell r="C10750" t="str">
            <v>h</v>
          </cell>
        </row>
        <row r="10751">
          <cell r="A10751" t="str">
            <v>19.004.0010-4</v>
          </cell>
          <cell r="B10751" t="str">
            <v>Retro-escavadeira/Carregadeira, motor diesel em torno de 75cv, capacidade da caçamba de 0,76m³, profundidade de escavação máxima de 4,00m, inclusive operador</v>
          </cell>
          <cell r="C10751" t="str">
            <v>h</v>
          </cell>
        </row>
        <row r="10752">
          <cell r="A10752" t="str">
            <v>19.005.0029-2</v>
          </cell>
          <cell r="B10752" t="str">
            <v>Retro-escavadeira/Carregadeira, motor diesel em torno de 75cv, capacidade da caçamba de 0,76m³, profundidade de escavação máxima de 4,00m, inclusive operador</v>
          </cell>
          <cell r="C10752" t="str">
            <v>h</v>
          </cell>
        </row>
        <row r="10753">
          <cell r="A10753" t="str">
            <v>19.004.0010-3</v>
          </cell>
          <cell r="B10753" t="str">
            <v>Retro-escavadeira/Carregadeira, motor diesel em torno de 75cv, capacidade da caçamba de 0,76m³, profundidade de escavação máxima de 4,00m, inclusive operador</v>
          </cell>
          <cell r="C10753" t="str">
            <v>h</v>
          </cell>
        </row>
        <row r="10754">
          <cell r="A10754" t="str">
            <v>19.004.0010-4</v>
          </cell>
          <cell r="B10754" t="str">
            <v>Idem item 19.005.0028, 4x4, motor diesel em torno de 92cv, capacidade da caçamba de 1,00m³</v>
          </cell>
          <cell r="C10754" t="str">
            <v>h</v>
          </cell>
        </row>
        <row r="10755">
          <cell r="A10755" t="str">
            <v>19.005.0030-2</v>
          </cell>
          <cell r="B10755" t="str">
            <v>Idem item 19.005.0028, 4x4, motor diesel em torno de 92cv, capacidade da caçamba de 1,00m132</v>
          </cell>
          <cell r="C10755" t="str">
            <v>h</v>
          </cell>
        </row>
        <row r="10756">
          <cell r="A10756" t="str">
            <v>19.004.0010-3</v>
          </cell>
          <cell r="B10756" t="str">
            <v>Idem item 19.005.0028, 4x4, motor diesel em torno de 92cv, capacidade da caçamba de 1,00m133</v>
          </cell>
          <cell r="C10756" t="str">
            <v>h</v>
          </cell>
        </row>
        <row r="10757">
          <cell r="A10757" t="str">
            <v>19.004.0010-4</v>
          </cell>
          <cell r="B10757" t="str">
            <v>Pá carregadeira (carregador frontal de rodas), pá com capacidade rasa em torno de 1,30m³, inclusive operador</v>
          </cell>
          <cell r="C10757" t="str">
            <v>h</v>
          </cell>
        </row>
        <row r="10758">
          <cell r="A10758" t="str">
            <v>19.005.0033-2</v>
          </cell>
          <cell r="B10758" t="str">
            <v>Pá carregadeira (carregador frontal de rodas), pá com capacidade rasa em torno de 1,30m³, inclusive operador</v>
          </cell>
          <cell r="C10758" t="str">
            <v>h</v>
          </cell>
        </row>
        <row r="10759">
          <cell r="A10759" t="str">
            <v>19.004.0010-3</v>
          </cell>
          <cell r="B10759" t="str">
            <v>Pá carregadeira (carregador frontal de rodas), pá com capacidade rasa em torno de 1,30m³, inclusive operador</v>
          </cell>
          <cell r="C10759" t="str">
            <v>h</v>
          </cell>
        </row>
        <row r="10760">
          <cell r="A10760" t="str">
            <v>19.004.0010-4</v>
          </cell>
          <cell r="B10760" t="str">
            <v>Pá carregadeira (carregador frontal de rodas), pá com capacidade rasa em torno de 3,10m³, inclusive operador</v>
          </cell>
          <cell r="C10760" t="str">
            <v>h</v>
          </cell>
        </row>
        <row r="10761">
          <cell r="A10761" t="str">
            <v>19.005.0034-2</v>
          </cell>
          <cell r="B10761" t="str">
            <v>Pá carregadeira (carregador frontal de rodas), pá com capacidade rasa em torno de 3,10m³, inclusive operador</v>
          </cell>
          <cell r="C10761" t="str">
            <v>h</v>
          </cell>
        </row>
        <row r="10762">
          <cell r="A10762" t="str">
            <v>19.005.0304-3</v>
          </cell>
          <cell r="B10762" t="str">
            <v>Pá carregadeira (carregador frontal de rodas), pá com capacidade rasa em torno de 3,10m³, inclusive operador</v>
          </cell>
          <cell r="C10762" t="str">
            <v>h</v>
          </cell>
        </row>
        <row r="10763">
          <cell r="A10763" t="str">
            <v>19.005.0340-4</v>
          </cell>
          <cell r="B10763" t="str">
            <v>Mini pá carregadeira, de rodas, carga operacional em torno de 629kg, altura de descarga aproximada de 2,30m, inclusive operador</v>
          </cell>
          <cell r="C10763" t="str">
            <v>h</v>
          </cell>
        </row>
        <row r="10764">
          <cell r="A10764" t="str">
            <v>19.005.0035-2</v>
          </cell>
          <cell r="B10764" t="str">
            <v>Mini pá carregadeira, de rodas, carga operacional em torno de 629kg, altura de descarga aproximada de 2,30m, inclusive operador</v>
          </cell>
          <cell r="C10764" t="str">
            <v>h</v>
          </cell>
        </row>
        <row r="10765">
          <cell r="A10765" t="str">
            <v>19.005.0340-4</v>
          </cell>
          <cell r="B10765" t="str">
            <v>Rompedor hidráulico adaptável à retro-escavadeira (exclusive esta), com peso operacional de 435kg, frequência de impactos de 400 a 1000 bpm, inclusive ponteiro de 84mm de diâmetro, exclusive operador</v>
          </cell>
          <cell r="C10765" t="str">
            <v>h</v>
          </cell>
        </row>
        <row r="10766">
          <cell r="A10766" t="str">
            <v>19.005.0036-2</v>
          </cell>
          <cell r="B10766" t="str">
            <v>Rompedor hidráulico adaptável à retro-escavadeira (exclusive esta), com peso operacional de 435kg, frequência de impactos de 400 a 1000 bpm, inclusive ponteiro de 84mm de diâmetro, exclusive operador</v>
          </cell>
          <cell r="C10766" t="str">
            <v>h</v>
          </cell>
        </row>
        <row r="10767">
          <cell r="A10767" t="str">
            <v>19.005.0304-4</v>
          </cell>
          <cell r="B10767" t="str">
            <v>Rompedor hidráulico adaptável à escavadeira hidráulica (exclusive esta), com peso operacional de 1700kg, frequência de impactos de 320 a 600 bpm, inclusive ponteiro de 130mm de diâmetro, exclusive operador</v>
          </cell>
          <cell r="C10767" t="str">
            <v>h</v>
          </cell>
        </row>
        <row r="10768">
          <cell r="A10768" t="str">
            <v>19.005.0037-2</v>
          </cell>
          <cell r="B10768" t="str">
            <v>Rompedor hidráulico adaptável à escavadeira hidráulica (exclusive esta), com peso operacional de 1700kg, frequência de impactos de 320 a 600 bpm, inclusive ponteiro de 130mm de diâmetro, exclusive operador</v>
          </cell>
          <cell r="C10768" t="str">
            <v>h</v>
          </cell>
        </row>
        <row r="10769">
          <cell r="A10769" t="str">
            <v>19.004.0001-4</v>
          </cell>
          <cell r="B10769" t="str">
            <v>Rompedor pneumático de 32,6kg de peso, consumo de ar 38,8l/s, frequência de impactos de 1100 Imp/min, exclusive operador, ponteira e mangueira</v>
          </cell>
          <cell r="C10769" t="str">
            <v>h</v>
          </cell>
        </row>
        <row r="10770">
          <cell r="A10770" t="str">
            <v>19.005.0038-2</v>
          </cell>
          <cell r="B10770" t="str">
            <v>Rompedor pneumático de 32,6kg de peso, consumo de ar 38,8l/s, frequência de impactos de 1100 Imp/min, exclusive operador, ponteira e mangueira</v>
          </cell>
          <cell r="C10770" t="str">
            <v>h</v>
          </cell>
        </row>
        <row r="10771">
          <cell r="A10771" t="str">
            <v>19.004.0001-4</v>
          </cell>
          <cell r="B10771" t="str">
            <v>Perfuratriz de 26kg de peso (para uso subterrâneo), consumo de ar 63l/s, frequência de impactos de 38 Imp/s, comprimento de 71cm, diâmetro do pistão de 70mm, exclusive operador, broca e mangueira</v>
          </cell>
          <cell r="C10771" t="str">
            <v>h</v>
          </cell>
        </row>
        <row r="10772">
          <cell r="A10772" t="str">
            <v>19.005.0039-2</v>
          </cell>
          <cell r="B10772" t="str">
            <v>Perfuratriz de 26kg de peso (para uso subterrâneo), consumo de ar 63l/s, frequência de impactos de 38 Imp/s, comprimento de 71cm, diâmetro do pistão de 70mm, exclusive operador, broca e mangueira</v>
          </cell>
          <cell r="C10772" t="str">
            <v>h</v>
          </cell>
        </row>
        <row r="10773">
          <cell r="A10773" t="str">
            <v>19.004.0010-4</v>
          </cell>
          <cell r="B10773" t="str">
            <v>Perfuratriz de 23,5kg de peso (para serviços de furação de fogacho, perfuração em bancadas baixas e serviços similares), consumo de ar 56l/s, freqüência de impactos de 34 Imp/s, comprimento de 64cm, diâmetro do pistão de 65mm, exclusive operador, broca e mangueira</v>
          </cell>
          <cell r="C10773" t="str">
            <v>h</v>
          </cell>
        </row>
        <row r="10774">
          <cell r="A10774" t="str">
            <v>19.005.0040-2</v>
          </cell>
          <cell r="B10774" t="str">
            <v>Perfuratriz de 23,5kg de peso (para serviços de furação de fogacho, perfuração em bancadas baixas e serviços similares), consumo de ar 56l/s, freqüência de impactos de 34 Imp/s, comprimento de 64cm, diâmetro do pistão de 65mm, exclusive operador, broca e mangueira</v>
          </cell>
          <cell r="C10774" t="str">
            <v>h</v>
          </cell>
        </row>
        <row r="10775">
          <cell r="A10775" t="str">
            <v>19.004.0001-4</v>
          </cell>
          <cell r="B10775" t="str">
            <v>Arado reversível de disco adaptável a trator para preparo de terreno, exclusive operador</v>
          </cell>
          <cell r="C10775" t="str">
            <v>h</v>
          </cell>
        </row>
        <row r="10776">
          <cell r="A10776" t="str">
            <v>19.005.0042-2</v>
          </cell>
          <cell r="B10776" t="str">
            <v>Arado reversível de disco adaptável a trator para preparo de terreno, exclusive operador</v>
          </cell>
          <cell r="C10776" t="str">
            <v>h</v>
          </cell>
        </row>
        <row r="10777">
          <cell r="A10777" t="str">
            <v>19.005.0420-3</v>
          </cell>
          <cell r="B10777" t="str">
            <v>Arado reversível de disco adaptável a trator para preparo de terreno, exclusive operador</v>
          </cell>
          <cell r="C10777" t="str">
            <v>h</v>
          </cell>
        </row>
        <row r="10778">
          <cell r="A10778" t="str">
            <v>19.004.0010-4</v>
          </cell>
          <cell r="B10778" t="str">
            <v>Valetadeira motor diesel de 135HP, inclusive operador</v>
          </cell>
          <cell r="C10778" t="str">
            <v>h</v>
          </cell>
        </row>
        <row r="10779">
          <cell r="A10779" t="str">
            <v>19.005.0045-2</v>
          </cell>
          <cell r="B10779" t="str">
            <v>Valetadeira motor diesel de 135HP, inclusive operador</v>
          </cell>
          <cell r="C10779" t="str">
            <v>h</v>
          </cell>
        </row>
        <row r="10780">
          <cell r="A10780" t="str">
            <v>19.004.0010-4</v>
          </cell>
          <cell r="B10780" t="str">
            <v>Roçadeira deslocável adaptável a trator para preparo de terreno, exclusive operador</v>
          </cell>
          <cell r="C10780" t="str">
            <v>h</v>
          </cell>
        </row>
        <row r="10781">
          <cell r="A10781" t="str">
            <v>19.005.0050-2</v>
          </cell>
          <cell r="B10781" t="str">
            <v>Roçadeira deslocável adaptável a trator para preparo de terreno, exclusive operador</v>
          </cell>
          <cell r="C10781" t="str">
            <v>h</v>
          </cell>
        </row>
        <row r="10782">
          <cell r="A10782" t="str">
            <v>19.004.0010-4</v>
          </cell>
          <cell r="B10782" t="str">
            <v>Guincho carregador adaptável a trator para transporte de madeira, exclusive operador</v>
          </cell>
          <cell r="C10782" t="str">
            <v>h</v>
          </cell>
        </row>
        <row r="10783">
          <cell r="A10783" t="str">
            <v>19.006.0001-2</v>
          </cell>
          <cell r="B10783" t="str">
            <v>Guincho carregador adaptável a trator para transporte de madeira, exclusive operador</v>
          </cell>
          <cell r="C10783" t="str">
            <v>h</v>
          </cell>
        </row>
        <row r="10784">
          <cell r="A10784" t="str">
            <v>19.004.0010-4</v>
          </cell>
          <cell r="B10784" t="str">
            <v>Socador pneumático, 10,9kg de peso, consumo de ar de 10,5l/s, exclusive operador</v>
          </cell>
          <cell r="C10784" t="str">
            <v>h</v>
          </cell>
        </row>
        <row r="10785">
          <cell r="A10785" t="str">
            <v>19.006.0002-2</v>
          </cell>
          <cell r="B10785" t="str">
            <v>Socador pneumático, 10,9kg de peso, consumo de ar de 10,5l/s, exclusive operador</v>
          </cell>
          <cell r="C10785" t="str">
            <v>h</v>
          </cell>
        </row>
        <row r="10786">
          <cell r="A10786" t="str">
            <v>19.004.0010-3</v>
          </cell>
          <cell r="B10786" t="str">
            <v>Socador pneumático, 10,9kg de peso, consumo de ar de 10,5l/s, exclusive operador</v>
          </cell>
          <cell r="C10786" t="str">
            <v>h</v>
          </cell>
        </row>
        <row r="10787">
          <cell r="A10787" t="str">
            <v>19.004.0010-4</v>
          </cell>
          <cell r="B10787" t="str">
            <v>Rolo compactador Tandem, de 6 a 9t, inclusive operador</v>
          </cell>
          <cell r="C10787" t="str">
            <v>h</v>
          </cell>
        </row>
        <row r="10788">
          <cell r="A10788" t="str">
            <v>19.006.0003-2</v>
          </cell>
          <cell r="B10788" t="str">
            <v>Rolo compactador Tandem, de 6 a 9t, inclusive operador</v>
          </cell>
          <cell r="C10788" t="str">
            <v>h</v>
          </cell>
        </row>
        <row r="10789">
          <cell r="A10789" t="str">
            <v>19.004.0010-3</v>
          </cell>
          <cell r="B10789" t="str">
            <v>Rolo compactador Tandem, de 6 a 9t, inclusive operador</v>
          </cell>
          <cell r="C10789" t="str">
            <v>h</v>
          </cell>
        </row>
        <row r="10790">
          <cell r="A10790" t="str">
            <v>19.004.0010-4</v>
          </cell>
          <cell r="B10790" t="str">
            <v>Compactador vibratório, com tambor pé-de-carneiro, autopropulsor, com motor diesel de 76HP, com 6 a 7t, largura de 1,85m, inclusive operador</v>
          </cell>
          <cell r="C10790" t="str">
            <v>h</v>
          </cell>
        </row>
        <row r="10791">
          <cell r="A10791" t="str">
            <v>19.006.0004-2</v>
          </cell>
          <cell r="B10791" t="str">
            <v>Compactador vibratório, com tambor pé-de-carneiro, autopropulsor, com motor diesel de 76HP, com 6 a 7t, largura de 1,85m, inclusive operador</v>
          </cell>
          <cell r="C10791" t="str">
            <v>h</v>
          </cell>
        </row>
        <row r="10792">
          <cell r="A10792" t="str">
            <v>19.004.0010-3</v>
          </cell>
          <cell r="B10792" t="str">
            <v>Compactador vibratório, com tambor pé-de-carneiro, autopropulsor, com motor diesel de 76HP, com 6 a 7t, largura de 1,85m, inclusive operador</v>
          </cell>
          <cell r="C10792" t="str">
            <v>h</v>
          </cell>
        </row>
        <row r="10793">
          <cell r="A10793" t="str">
            <v>19.004.0010-4</v>
          </cell>
          <cell r="B10793" t="str">
            <v>Rolo estático de 3 rodas, para compactação de asfalto com espessura de 25 a 50mm, largura de compactação 2,1m, velocidade do rolo 6km/h, densidade 2375kg/m³, classe de peso 13t, inclusive operador</v>
          </cell>
          <cell r="C10793" t="str">
            <v>h</v>
          </cell>
        </row>
        <row r="10794">
          <cell r="A10794" t="str">
            <v>19.006.0005-2</v>
          </cell>
          <cell r="B10794" t="str">
            <v>Rolo estático de 3 rodas, para compactação de asfalto com espessura de 25 a 50mm, largura de compactação 2,1m, velocidade do rolo 6km/h, densidade 2375kg/m³, classe de peso 13t, inclusive operador</v>
          </cell>
          <cell r="C10794" t="str">
            <v>h</v>
          </cell>
        </row>
        <row r="10795">
          <cell r="A10795" t="str">
            <v>19.004.0001-3</v>
          </cell>
          <cell r="B10795" t="str">
            <v>Rolo estático de 3 rodas, para compactação de asfalto com espessura de 25 a 50mm, largura de compactação 2,1m, velocidade do rolo 6km/h, densidade 2375kg/m³, classe de peso 13t, inclusive operador</v>
          </cell>
          <cell r="C10795" t="str">
            <v>h</v>
          </cell>
        </row>
        <row r="10796">
          <cell r="A10796" t="str">
            <v>19.004.0010-4</v>
          </cell>
          <cell r="B10796" t="str">
            <v>Rolo vibratório liso, de 7t, autopropulsor, largura total de 2,015m, inclusive operador</v>
          </cell>
          <cell r="C10796" t="str">
            <v>h</v>
          </cell>
        </row>
        <row r="10797">
          <cell r="A10797" t="str">
            <v>19.006.0006-2</v>
          </cell>
          <cell r="B10797" t="str">
            <v>Rolo vibratório liso, de 7t, autopropulsor, largura total de 2,015m, inclusive operador</v>
          </cell>
          <cell r="C10797" t="str">
            <v>h</v>
          </cell>
        </row>
        <row r="10798">
          <cell r="A10798" t="str">
            <v>19.004.0010-3</v>
          </cell>
          <cell r="B10798" t="str">
            <v>Rolo vibratório liso, de 7t, autopropulsor, largura total de 2,015m, inclusive operador</v>
          </cell>
          <cell r="C10798" t="str">
            <v>h</v>
          </cell>
        </row>
        <row r="10799">
          <cell r="A10799" t="str">
            <v>19.004.0010-4</v>
          </cell>
          <cell r="B10799" t="str">
            <v>Rolo estático de 7 rodas, autopropelido, para compactação de asfalto, com espessura de 25 a 50mm, largura de compactação 1,82m, classe de peso 21t, inclusive operador</v>
          </cell>
          <cell r="C10799" t="str">
            <v>h</v>
          </cell>
        </row>
        <row r="10800">
          <cell r="A10800" t="str">
            <v>19.006.0007-2</v>
          </cell>
          <cell r="B10800" t="str">
            <v>Rolo estático de 7 rodas, autopropelido, para compactação de asfalto, com espessura de 25 a 50mm, largura de compactação 1,82m, classe de peso 21t, inclusive operador</v>
          </cell>
          <cell r="C10800" t="str">
            <v>h</v>
          </cell>
        </row>
        <row r="10801">
          <cell r="A10801" t="str">
            <v>19.004.0010-3</v>
          </cell>
          <cell r="B10801" t="str">
            <v>Rolo estático de 7 rodas, autopropelido, para compactação de asfalto, com espessura de 25 a 50mm, largura de compactação 1,82m, classe de peso 21t, inclusive operador</v>
          </cell>
          <cell r="C10801" t="str">
            <v>h</v>
          </cell>
        </row>
        <row r="10802">
          <cell r="A10802" t="str">
            <v>19.004.0001-4</v>
          </cell>
          <cell r="B10802" t="str">
            <v>Rolo compactador vibratório, autopropelido para reparo de pavimentação, capacidade de 2t, inclusive operador</v>
          </cell>
          <cell r="C10802" t="str">
            <v>h</v>
          </cell>
        </row>
        <row r="10803">
          <cell r="A10803" t="str">
            <v>19.006.0008-2</v>
          </cell>
          <cell r="B10803" t="str">
            <v>Rolo compactador vibratório, autopropelido para reparo de pavimentação, capacidade de 2t, inclusive operador</v>
          </cell>
          <cell r="C10803" t="str">
            <v>h</v>
          </cell>
        </row>
        <row r="10804">
          <cell r="A10804" t="str">
            <v>19.006.0008-3</v>
          </cell>
          <cell r="B10804" t="str">
            <v>Rolo compactador vibratório, autopropelido para reparo de pavimentação, capacidade de 2t, inclusive operador</v>
          </cell>
          <cell r="C10804" t="str">
            <v>h</v>
          </cell>
        </row>
        <row r="10805">
          <cell r="A10805" t="str">
            <v>19.004.0001-4</v>
          </cell>
          <cell r="B10805" t="str">
            <v>Rolo estático de 9 rodas, autopropelido, para compactação de asfalto, com espessura de 25 a 50mm, largura de compactação 1,76m, classe de peso 14t,  inclusive operador</v>
          </cell>
          <cell r="C10805" t="str">
            <v>h</v>
          </cell>
        </row>
        <row r="10806">
          <cell r="A10806" t="str">
            <v>19.006.0009-2</v>
          </cell>
          <cell r="B10806" t="str">
            <v>Rolo estático de 9 rodas, autopropelido, para compactação de asfalto, com espessura de 25 a 50mm, largura de compactação 1,76m, classe de peso 14t,  inclusive operador</v>
          </cell>
          <cell r="C10806" t="str">
            <v>h</v>
          </cell>
        </row>
        <row r="10807">
          <cell r="A10807" t="str">
            <v>19.004.0010-4</v>
          </cell>
          <cell r="B10807" t="str">
            <v>Rolo compactador pé-de-carneiro duplo, rebocável, com dois tambores de 1000mm de diâmetro e 1220mm de comprimento, comprimento total do rolo 3700mm, tração necessária 65cv, peso líquido 2150kg, peso com lastro de água 4650kg, peso com lastro de areia 6000kg, pressão sobre o solo sem lastro 12kg/cm², pressão com lastro de água 20kg/cm², exclusive operador</v>
          </cell>
          <cell r="C10807" t="str">
            <v>h</v>
          </cell>
        </row>
        <row r="10808">
          <cell r="A10808" t="str">
            <v>19.006.0010-2</v>
          </cell>
          <cell r="B10808" t="str">
            <v>Rolo compactador pé-de-carneiro duplo, rebocável, com dois tambores de 1000mm de diâmetro e 1220mm de comprimento, comprimento total do rolo 3700mm, tração necessária 65cv, peso líquido 2150kg, peso com lastro de água 4650kg, peso com lastro de areia 6000kg, pressão sobre o solo sem lastro 12kg/cm², pressão com lastro de água 20kg/cm², exclusive operador</v>
          </cell>
          <cell r="C10808" t="str">
            <v>h</v>
          </cell>
        </row>
        <row r="10809">
          <cell r="A10809" t="str">
            <v>19.006.0010-3</v>
          </cell>
          <cell r="B10809" t="str">
            <v>Rolo compactador pé-de-carneiro duplo, rebocável, com dois tambores de 1000mm de diâmetro e 1220mm de comprimento, comprimento total do rolo 3700mm, tração necessária 65cv, peso líquido 2150kg, peso com lastro de água 4650kg, peso com lastro de areia 6000kg, pressão sobre o solo sem lastro 12kg/cm², pressão com lastro de água 20kg/cm², exclusive operador</v>
          </cell>
          <cell r="C10809" t="str">
            <v>h</v>
          </cell>
        </row>
        <row r="10810">
          <cell r="A10810" t="str">
            <v>19.004.0010-4</v>
          </cell>
          <cell r="B10810" t="str">
            <v>Usina pré-misturadora de solos para estabilização de bases, com capacidade de 350/600t/h, compreendendo: alimentador-dosador, dosador duplo de correias, dosador triplo de mesa vai e vem, dosador triplo de correias, dosador triplo de calhas vibratórias, dosador quádruplo, transportador de correia de transferência medindo 36” x 19,10m, misturador, comandos e equipamentos complementares, inclusive equipe de operação</v>
          </cell>
          <cell r="C10810" t="str">
            <v>h</v>
          </cell>
        </row>
        <row r="10811">
          <cell r="A10811" t="str">
            <v>19.006.0011-2</v>
          </cell>
          <cell r="B10811" t="str">
            <v>Usina pré-misturadora de solos para estabilização de bases, com capacidade de 350/600t/h, compreendendo: alimentador-dosador, dosador duplo de correias, dosador triplo de mesa vai e vem, dosador triplo de correias, dosador triplo de calhas vibratórias, dosador quádruplo, transportador de correia de transferência medindo 36” x 19,10m, misturador, comandos e equipamentos complementares, inclusive equipe de operação</v>
          </cell>
          <cell r="C10811" t="str">
            <v>h</v>
          </cell>
        </row>
        <row r="10812">
          <cell r="A10812" t="str">
            <v>19.004.0001-3</v>
          </cell>
          <cell r="B10812" t="str">
            <v>Usina pré-misturadora de solos para estabilização de bases, com capacidade de 350/600t/h, compreendendo: alimentador-dosador, dosador duplo de correias, dosador triplo de mesa vai e vem, dosador triplo de correias, dosador triplo de calhas vibratórias, dosador quádruplo, transportador de correia de transferência medindo 36” x 19,10m, misturador, comandos e equipamentos complementares, inclusive equipe de operação</v>
          </cell>
          <cell r="C10812" t="str">
            <v>h</v>
          </cell>
        </row>
        <row r="10813">
          <cell r="A10813" t="str">
            <v>19.004.0010-4</v>
          </cell>
          <cell r="B10813" t="str">
            <v>Usina para mistura betuminosa de alta classe a quente, com capacidade de 60 a 90t/h, compreendendo unidade de alimentação e dosagem de frios, secador, peneira dosadora, alimentador de finos, misturador, instalação de armazenagem e aquecimento de asfalto e grupo gerador de 125/145kVA, com equipe de operação</v>
          </cell>
          <cell r="C10813" t="str">
            <v>h</v>
          </cell>
        </row>
        <row r="10814">
          <cell r="A10814" t="str">
            <v>19.006.0012-2</v>
          </cell>
          <cell r="B10814" t="str">
            <v>Usina para mistura betuminosa de alta classe a quente, com capacidade de 60 a 90t/h, compreendendo unidade de alimentação e dosagem de frios, secador, peneira dosadora, alimentador de finos, misturador, instalação de armazenagem e aquecimento de asfalto e grupo gerador de 125/145kVA, com equipe de operação</v>
          </cell>
          <cell r="C10814" t="str">
            <v>h</v>
          </cell>
        </row>
        <row r="10815">
          <cell r="A10815" t="str">
            <v>19.004.0001-3</v>
          </cell>
          <cell r="B10815" t="str">
            <v>Usina para mistura betuminosa de alta classe a quente, com capacidade de 60 a 90t/h, compreendendo unidade de alimentação e dosagem de frios, secador, peneira dosadora, alimentador de finos, misturador, instalação de armazenagem e aquecimento de asfalto e grupo gerador de 125/145kVA, com equipe de operação</v>
          </cell>
          <cell r="C10815" t="str">
            <v>h</v>
          </cell>
        </row>
        <row r="10816">
          <cell r="A10816" t="str">
            <v>19.004.0010-4</v>
          </cell>
          <cell r="B10816" t="str">
            <v>Usina para mistura a frio, com capacidade para 50t/h, compreendendo: alimentador-dosador de frios, elevador, silo-tremonha, alimentador de finos, misturador, instalação de armazenagem e aquecimento de asfalto e grupo gerador de 60/66kVA, inclusive equipe de operação</v>
          </cell>
          <cell r="C10816" t="str">
            <v>h</v>
          </cell>
        </row>
        <row r="10817">
          <cell r="A10817" t="str">
            <v>19.006.0013-2</v>
          </cell>
          <cell r="B10817" t="str">
            <v>Usina para mistura a frio, com capacidade para 50t/h, compreendendo: alimentador-dosador de frios, elevador, silo-tremonha, alimentador de finos, misturador, instalação de armazenagem e aquecimento de asfalto e grupo gerador de 60/66kVA, inclusive equipe de operação</v>
          </cell>
          <cell r="C10817" t="str">
            <v>h</v>
          </cell>
        </row>
        <row r="10818">
          <cell r="A10818" t="str">
            <v>19.004.0010-4</v>
          </cell>
          <cell r="B10818" t="str">
            <v>Sistema de aquecimento com um tanque fixo de 30000l para asfalto e um tanque de 20000l para combustível, com sistema de circulação de asfalto, inclusive operador</v>
          </cell>
          <cell r="C10818" t="str">
            <v>h</v>
          </cell>
        </row>
        <row r="10819">
          <cell r="A10819" t="str">
            <v>19.006.0014-2</v>
          </cell>
          <cell r="B10819" t="str">
            <v>Sistema de aquecimento com um tanque fixo de 30000l para asfalto e um tanque de 20000l para combustível, com sistema de circulação de asfalto, inclusive operador</v>
          </cell>
          <cell r="C10819" t="str">
            <v>h</v>
          </cell>
        </row>
        <row r="10820">
          <cell r="A10820" t="str">
            <v>19.004.0001-3</v>
          </cell>
          <cell r="B10820" t="str">
            <v>Sistema de aquecimento com um tanque fixo de 30000l para asfalto e um tanque de 20000l para combustível, com sistema de circulação de asfalto, inclusive operador</v>
          </cell>
          <cell r="C10820" t="str">
            <v>un</v>
          </cell>
        </row>
        <row r="10821">
          <cell r="A10821" t="str">
            <v>19.004.0010-4</v>
          </cell>
          <cell r="B10821" t="str">
            <v>Pulvimisturador, largura de misturador de 2,50m, tracionado por trator de pneus de 61cv, inclusive este e 2 operadores</v>
          </cell>
          <cell r="C10821" t="str">
            <v>h</v>
          </cell>
        </row>
        <row r="10822">
          <cell r="A10822" t="str">
            <v>19.006.0015-2</v>
          </cell>
          <cell r="B10822" t="str">
            <v>Pulvimisturador, largura de misturador de 2,50m, tracionado por trator de pneus de 61cv, inclusive este e 2 operadores</v>
          </cell>
          <cell r="C10822" t="str">
            <v>h</v>
          </cell>
        </row>
        <row r="10823">
          <cell r="A10823" t="str">
            <v>19.004.0010-3</v>
          </cell>
          <cell r="B10823" t="str">
            <v>Pulvimisturador, largura de misturador de 2,50m, tracionado por trator de pneus de 61cv, inclusive este e 2 operadores</v>
          </cell>
          <cell r="C10823" t="str">
            <v>h</v>
          </cell>
        </row>
        <row r="10824">
          <cell r="A10824" t="str">
            <v>19.004.0001-4</v>
          </cell>
          <cell r="B10824" t="str">
            <v>Distribuidor de betume (asfalto) rebocável, motor a gasolina, partida manual, capacidade efetiva do tanque de 2200l, bomba de engrenagem de diâmetro de 2”, 180l/min., barra de distribuição com 2,00m, haste de distribuição manual provida de registro próprio, exclusive operador</v>
          </cell>
          <cell r="C10824" t="str">
            <v>h</v>
          </cell>
        </row>
        <row r="10825">
          <cell r="A10825" t="str">
            <v>19.006.0016-2</v>
          </cell>
          <cell r="B10825" t="str">
            <v>Distribuidor de betume (asfalto) rebocável, motor a gasolina, partida manual, capacidade efetiva do tanque de 2200l, bomba de engrenagem de diâmetro de 2”, 180l/min., barra de distribuição com 2,00m, haste de distribuição manual provida de registro próprio, exclusive operador</v>
          </cell>
          <cell r="C10825" t="str">
            <v>h</v>
          </cell>
        </row>
        <row r="10826">
          <cell r="A10826" t="str">
            <v>19.004.0010-3</v>
          </cell>
          <cell r="B10826" t="str">
            <v>Distribuidor de betume (asfalto) rebocável, motor a gasolina, partida manual, capacidade efetiva do tanque de 2200l, bomba de engrenagem de diâmetro de 2”, 180l/min., barra de distribuição com 2,00m, haste de distribuição manual provida de registro próprio, exclusive operador</v>
          </cell>
          <cell r="C10826" t="str">
            <v>h</v>
          </cell>
        </row>
        <row r="10827">
          <cell r="A10827" t="str">
            <v>19.004.0010-4</v>
          </cell>
          <cell r="B10827" t="str">
            <v>Distribuidor de betume (asfalto)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 rpm, capacidade efetiva do tanque de 5000l, barra de distribuição com registros embutidos, haste de distribuição manual provida de registro próprio e alimentada por mangueira de aço, flexível, diâmetro de 1” com 4,50m de comprimento, montado sobre caminhão, inclusive este com motorista</v>
          </cell>
          <cell r="C10827" t="str">
            <v>h</v>
          </cell>
        </row>
        <row r="10828">
          <cell r="A10828" t="str">
            <v>19.006.0018-2</v>
          </cell>
          <cell r="B10828" t="str">
            <v>Distribuidor de betume (asfalto)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 rpm, capacidade efetiva do tanque de 5000l, barra de distribuição com registros embutidos, haste de distribuição manual provida de registro próprio e alimentada por mangueira de aço, flexível, diâmetro de 1” com 4,50m de comprimento, montado sobre caminhão, inclusive este com motorista</v>
          </cell>
          <cell r="C10828" t="str">
            <v>h</v>
          </cell>
        </row>
        <row r="10829">
          <cell r="A10829" t="str">
            <v>19.004.0010-4</v>
          </cell>
          <cell r="B10829" t="str">
            <v>Espalhador de agregados, rebocável, capacidade rasa de 1,30m³, largura máxima de distribuição de 3,66m, comprimento de 4,10m, largura de 1,30m, altura de 1,00m, 4 rodas com pneumáticos 6 x 9 (10 lonas), peso de 860kg, diâmetro do rolo de 12,7cm (5”), exclusive operador</v>
          </cell>
          <cell r="C10829" t="str">
            <v>h</v>
          </cell>
        </row>
        <row r="10830">
          <cell r="A10830" t="str">
            <v>19.006.0019-2</v>
          </cell>
          <cell r="B10830" t="str">
            <v>Espalhador de agregados, rebocável, capacidade rasa de 1,30m³, largura máxima de distribuição de 3,66m, comprimento de 4,10m, largura de 1,30m, altura de 1,00m, 4 rodas com pneumáticos 6 x 9 (10 lonas), peso de 860kg, diâmetro do rolo de 12,7cm (5”), exclusive operador</v>
          </cell>
          <cell r="C10830" t="str">
            <v>h</v>
          </cell>
        </row>
        <row r="10831">
          <cell r="A10831" t="str">
            <v>19.004.0010-3</v>
          </cell>
          <cell r="B10831" t="str">
            <v>Espalhador de agregados, rebocável, capacidade rasa de 1,30m³, largura máxima de distribuição de 3,66m, comprimento de 4,10m, largura de 1,30m, altura de 1,00m, 4 rodas com pneumáticos 6 x 9 (10 lonas), peso de 860kg, diâmetro do rolo de 12,7cm (5”), exclusive operador</v>
          </cell>
          <cell r="C10831" t="str">
            <v>h</v>
          </cell>
        </row>
        <row r="10832">
          <cell r="A10832" t="str">
            <v>19.004.0010-4</v>
          </cell>
          <cell r="B10832" t="str">
            <v>Vibro acabadora de asfalto, sobre esteira, com extensão para pavimentação, largura de 4,27m, inclusive operador e auxiliar</v>
          </cell>
          <cell r="C10832" t="str">
            <v>h</v>
          </cell>
        </row>
        <row r="10833">
          <cell r="A10833" t="str">
            <v>19.006.0021-2</v>
          </cell>
          <cell r="B10833" t="str">
            <v>Vibro acabadora de asfalto, sobre esteira, com extensão para pavimentação, largura de 4,27m, inclusive operador e auxiliar</v>
          </cell>
          <cell r="C10833" t="str">
            <v>h</v>
          </cell>
        </row>
        <row r="10834">
          <cell r="A10834" t="str">
            <v>19.006.0270-3</v>
          </cell>
          <cell r="B10834" t="str">
            <v>Vibro acabadora de asfalto, sobre esteira, com extensão para pavimentação, largura de 4,27m, inclusive operador e auxiliar</v>
          </cell>
          <cell r="C10834" t="str">
            <v>h</v>
          </cell>
        </row>
        <row r="10835">
          <cell r="A10835" t="str">
            <v>19.004.0010-4</v>
          </cell>
          <cell r="B10835" t="str">
            <v>Vibro acabadora eletrônica de asfalto, capacidade do silo de asfalto 10,5t, largura de 4,55m, inclusive operador e auxiliar</v>
          </cell>
          <cell r="C10835" t="str">
            <v>h</v>
          </cell>
        </row>
        <row r="10836">
          <cell r="A10836" t="str">
            <v>19.006.0022-2</v>
          </cell>
          <cell r="B10836" t="str">
            <v>Vibro acabadora eletrônica de asfalto, capacidade do silo de asfalto 10,5t, largura de 4,55m, inclusive operador e auxiliar</v>
          </cell>
          <cell r="C10836" t="str">
            <v>h</v>
          </cell>
        </row>
        <row r="10837">
          <cell r="A10837" t="str">
            <v>19.004.0001-3</v>
          </cell>
          <cell r="B10837" t="str">
            <v>Vibro acabadora eletrônica de asfalto, capacidade do silo de asfalto 10,5t, largura de 4,55m, inclusive operador e auxiliar</v>
          </cell>
          <cell r="C10837" t="str">
            <v>h</v>
          </cell>
        </row>
        <row r="10838">
          <cell r="A10838" t="str">
            <v>19.004.0010-4</v>
          </cell>
          <cell r="B10838" t="str">
            <v>Máquinas de juntas (serra de concreto) motor a gasolina, partida manual, chassis reforçado, guarda protetora para acomodar serras de até 14”, serra para concreto especialmente desenvolvida para aberturas de junta de dilatação com 3.600 rpm, inclusive operador</v>
          </cell>
          <cell r="C10838" t="str">
            <v>h</v>
          </cell>
        </row>
        <row r="10839">
          <cell r="A10839" t="str">
            <v>19.006.0023-2</v>
          </cell>
          <cell r="B10839" t="str">
            <v>Máquinas de juntas (serra de concreto) motor a gasolina, partida manual, chassis reforçado, guarda protetora para acomodar serras de até 14”, serra para concreto especialmente desenvolvida para aberturas de junta de dilatação com 3.600 rpm, inclusive operador</v>
          </cell>
          <cell r="C10839" t="str">
            <v>h</v>
          </cell>
        </row>
        <row r="10840">
          <cell r="A10840" t="str">
            <v>19.004.0010-4</v>
          </cell>
          <cell r="B10840" t="str">
            <v>Vassoura mecânica, rebocável, largura de trabalho de 2,44m, exclusive operador</v>
          </cell>
          <cell r="C10840" t="str">
            <v>h</v>
          </cell>
        </row>
        <row r="10841">
          <cell r="A10841" t="str">
            <v>19.006.0025-2</v>
          </cell>
          <cell r="B10841" t="str">
            <v>Vassoura mecânica, rebocável, largura de trabalho de 2,44m, exclusive operador</v>
          </cell>
          <cell r="C10841" t="str">
            <v>h</v>
          </cell>
        </row>
        <row r="10842">
          <cell r="A10842" t="str">
            <v>19.006.0270-3</v>
          </cell>
          <cell r="B10842" t="str">
            <v>Vassoura mecânica, rebocável, largura de trabalho de 2,44m, exclusive operador</v>
          </cell>
          <cell r="C10842" t="str">
            <v>h</v>
          </cell>
        </row>
        <row r="10843">
          <cell r="A10843" t="str">
            <v>19.004.0010-4</v>
          </cell>
          <cell r="B10843" t="str">
            <v>Vassoura mecânica, autopropelida, com aspiração (sucção) e escova, capacidade de 4m³, inclusive operador</v>
          </cell>
          <cell r="C10843" t="str">
            <v>h</v>
          </cell>
        </row>
        <row r="10844">
          <cell r="A10844" t="str">
            <v>19.006.0026-2</v>
          </cell>
          <cell r="B10844" t="str">
            <v>Vassoura mecânica, autopropelida, com aspiração (sucção) e escova, capacidade de 4m³, inclusive operador</v>
          </cell>
          <cell r="C10844" t="str">
            <v>h</v>
          </cell>
        </row>
        <row r="10845">
          <cell r="A10845" t="str">
            <v>19.006.0270-3</v>
          </cell>
          <cell r="B10845" t="str">
            <v>Vassoura mecânica, autopropelida, com aspiração (sucção) e escova, capacidade de 4m³, inclusive operador</v>
          </cell>
          <cell r="C10845" t="str">
            <v>h</v>
          </cell>
        </row>
        <row r="10846">
          <cell r="A10846" t="str">
            <v>19.004.0001-4</v>
          </cell>
          <cell r="B10846" t="str">
            <v>Distribuidor de asfalto (BMB), inclusive operador</v>
          </cell>
          <cell r="C10846" t="str">
            <v>h</v>
          </cell>
        </row>
        <row r="10847">
          <cell r="A10847" t="str">
            <v>19.006.0027-2</v>
          </cell>
          <cell r="B10847" t="str">
            <v>Distribuidor de asfalto (BMB), inclusive operador</v>
          </cell>
          <cell r="C10847" t="str">
            <v>h</v>
          </cell>
        </row>
        <row r="10848">
          <cell r="A10848" t="str">
            <v>19.006.0027-3</v>
          </cell>
          <cell r="B10848" t="str">
            <v>Distribuidor de asfalto (BMB), inclusive operador</v>
          </cell>
          <cell r="C10848" t="str">
            <v>h</v>
          </cell>
        </row>
        <row r="10849">
          <cell r="A10849" t="str">
            <v>19.004.0010-4</v>
          </cell>
          <cell r="B10849" t="str">
            <v>Misturador de asfalto x borracha, exclusive operador</v>
          </cell>
          <cell r="C10849" t="str">
            <v>h</v>
          </cell>
        </row>
        <row r="10850">
          <cell r="A10850" t="str">
            <v>19.006.0028-2</v>
          </cell>
          <cell r="B10850" t="str">
            <v>Misturador de asfalto x borracha, exclusive operador</v>
          </cell>
          <cell r="C10850" t="str">
            <v>h</v>
          </cell>
        </row>
        <row r="10851">
          <cell r="A10851" t="str">
            <v>19.006.0270-3</v>
          </cell>
          <cell r="B10851" t="str">
            <v>Misturador de asfalto x borracha, exclusive operador</v>
          </cell>
          <cell r="C10851" t="str">
            <v>h</v>
          </cell>
        </row>
        <row r="10852">
          <cell r="A10852" t="str">
            <v>19.004.0010-4</v>
          </cell>
          <cell r="B10852" t="str">
            <v>Recuperador de estradas, inclusive operador</v>
          </cell>
          <cell r="C10852" t="str">
            <v>h</v>
          </cell>
        </row>
        <row r="10853">
          <cell r="A10853" t="str">
            <v>19.006.0030-2</v>
          </cell>
          <cell r="B10853" t="str">
            <v>Recuperador de estradas, inclusive operador</v>
          </cell>
          <cell r="C10853" t="str">
            <v>h</v>
          </cell>
        </row>
        <row r="10854">
          <cell r="A10854" t="str">
            <v>19.004.0010-4</v>
          </cell>
          <cell r="B10854" t="str">
            <v>Soquete vibratório de 78kg, exclusive operador</v>
          </cell>
          <cell r="C10854" t="str">
            <v>h</v>
          </cell>
        </row>
        <row r="10855">
          <cell r="A10855" t="str">
            <v>19.006.0032-2</v>
          </cell>
          <cell r="B10855" t="str">
            <v>Soquete vibratório de 78kg, exclusive operador</v>
          </cell>
          <cell r="C10855" t="str">
            <v>h</v>
          </cell>
        </row>
        <row r="10856">
          <cell r="A10856" t="str">
            <v>19.004.0001-4</v>
          </cell>
          <cell r="B10856" t="str">
            <v>Disco elétrico, para compactar e desempenar pisos de concreto, exclusive operador</v>
          </cell>
          <cell r="C10856" t="str">
            <v>h</v>
          </cell>
        </row>
        <row r="10857">
          <cell r="A10857" t="str">
            <v>19.006.0034-2</v>
          </cell>
          <cell r="B10857" t="str">
            <v>Disco elétrico, para compactar e desempenar pisos de concreto, exclusive operador</v>
          </cell>
          <cell r="C10857" t="str">
            <v>h</v>
          </cell>
        </row>
        <row r="10858">
          <cell r="A10858" t="str">
            <v>19.004.0010-4</v>
          </cell>
          <cell r="B10858" t="str">
            <v>Desempenadeira elétrica para acabamento de pisos de concreto, compactadora e adensadora, exclusive operador</v>
          </cell>
          <cell r="C10858" t="str">
            <v>h</v>
          </cell>
        </row>
        <row r="10859">
          <cell r="A10859" t="str">
            <v>19.006.0035-2</v>
          </cell>
          <cell r="B10859" t="str">
            <v>Desempenadeira elétrica para acabamento de pisos de concreto, compactadora e adensadora, exclusive operador</v>
          </cell>
          <cell r="C10859" t="str">
            <v>h</v>
          </cell>
        </row>
        <row r="10860">
          <cell r="A10860" t="str">
            <v>19.004.0010-4</v>
          </cell>
          <cell r="B10860" t="str">
            <v>Máquina de demarcação de faixas a frio para uso rodoviário e urbano, exclusive operador</v>
          </cell>
          <cell r="C10860" t="str">
            <v>h</v>
          </cell>
        </row>
        <row r="10861">
          <cell r="A10861" t="str">
            <v>19.006.0040-2</v>
          </cell>
          <cell r="B10861" t="str">
            <v>Máquina de demarcação de faixas a frio para uso rodoviário e urbano, exclusive operador</v>
          </cell>
          <cell r="C10861" t="str">
            <v>h</v>
          </cell>
        </row>
        <row r="10862">
          <cell r="A10862" t="str">
            <v>19.004.0001-4</v>
          </cell>
          <cell r="B10862" t="str">
            <v>Máquina de demarcação de faixas, com fusor aplicador e fusor derretedor, para uso rodoviário e urbano, exclusive operador</v>
          </cell>
          <cell r="C10862" t="str">
            <v>h</v>
          </cell>
        </row>
        <row r="10863">
          <cell r="A10863" t="str">
            <v>19.006.0045-2</v>
          </cell>
          <cell r="B10863" t="str">
            <v>Máquina de demarcação de faixas, com fusor aplicador e fusor derretedor, para uso rodoviário e urbano, exclusive operador</v>
          </cell>
          <cell r="C10863" t="str">
            <v>h</v>
          </cell>
        </row>
        <row r="10864">
          <cell r="A10864" t="str">
            <v>19.006.0045-3</v>
          </cell>
          <cell r="B10864" t="str">
            <v>Máquina de demarcação de faixas, com fusor aplicador e fusor derretedor, para uso rodoviário e urbano, exclusive operador</v>
          </cell>
          <cell r="C10864" t="str">
            <v>h</v>
          </cell>
        </row>
        <row r="10865">
          <cell r="A10865" t="str">
            <v>19.004.0001-4</v>
          </cell>
          <cell r="B10865" t="str">
            <v>Extrusora de guias e sarjetas sem formas, exclusive operador</v>
          </cell>
          <cell r="C10865" t="str">
            <v>h</v>
          </cell>
        </row>
        <row r="10866">
          <cell r="A10866" t="str">
            <v>19.006.0050-2</v>
          </cell>
          <cell r="B10866" t="str">
            <v>Extrusora de guias e sarjetas sem formas, exclusive operador</v>
          </cell>
          <cell r="C10866" t="str">
            <v>h</v>
          </cell>
        </row>
        <row r="10867">
          <cell r="A10867" t="str">
            <v>19.006.0050-4</v>
          </cell>
          <cell r="B10867" t="str">
            <v>Máquina polidora, 12A, 220V, exclusive esmeril e operador</v>
          </cell>
          <cell r="C10867" t="str">
            <v>h</v>
          </cell>
        </row>
        <row r="10868">
          <cell r="A10868" t="str">
            <v>19.007.0003-2</v>
          </cell>
          <cell r="B10868" t="str">
            <v>Máquina polidora, 12A, 220V, exclusive esmeril e operador</v>
          </cell>
          <cell r="C10868" t="str">
            <v>h</v>
          </cell>
        </row>
        <row r="10869">
          <cell r="A10869" t="str">
            <v>19.004.0001-4</v>
          </cell>
          <cell r="B10869" t="str">
            <v>Nota: Ver caminhões-betoneira na família 19.004 - Betoneira para 320l de mistura seca, de carregamento mecânico e tambor reversível, com motor elétrico, exclusive operador</v>
          </cell>
          <cell r="C10869" t="str">
            <v>h</v>
          </cell>
        </row>
        <row r="10870">
          <cell r="A10870" t="str">
            <v>19.007.0004-2</v>
          </cell>
          <cell r="B10870" t="str">
            <v>Nota: Ver caminhões-betoneira na família 19.004 - Betoneira para 320l de mistura seca, de carregamento mecânico e tambor reversível, com motor elétrico, exclusive operador</v>
          </cell>
          <cell r="C10870" t="str">
            <v>h</v>
          </cell>
        </row>
        <row r="10871">
          <cell r="A10871" t="str">
            <v>19.004.0001-4</v>
          </cell>
          <cell r="B10871" t="str">
            <v>Betoneira para 320l de mistura seca, de carregamento mecânico e tambor reversível, com motor a gasolina, exclusive operador</v>
          </cell>
          <cell r="C10871" t="str">
            <v>h</v>
          </cell>
        </row>
        <row r="10872">
          <cell r="A10872" t="str">
            <v>19.007.0005-2</v>
          </cell>
          <cell r="B10872" t="str">
            <v>Betoneira para 320l de mistura seca, de carregamento mecânico e tambor reversível, com motor a gasolina, exclusive operador</v>
          </cell>
          <cell r="C10872" t="str">
            <v>h</v>
          </cell>
        </row>
        <row r="10873">
          <cell r="A10873" t="str">
            <v>19.004.0010-4</v>
          </cell>
          <cell r="B10873" t="str">
            <v>Betoneira para 600l de mistura seca, de carregamento mecânico e tambor reversível, com motor elétrico, exclusive operador</v>
          </cell>
          <cell r="C10873" t="str">
            <v>h</v>
          </cell>
        </row>
        <row r="10874">
          <cell r="A10874" t="str">
            <v>19.007.0006-2</v>
          </cell>
          <cell r="B10874" t="str">
            <v>Betoneira para 600l de mistura seca, de carregamento mecânico e tambor reversível, com motor elétrico, exclusive operador</v>
          </cell>
          <cell r="C10874" t="str">
            <v>h</v>
          </cell>
        </row>
        <row r="10875">
          <cell r="A10875" t="str">
            <v>19.004.0010-4</v>
          </cell>
          <cell r="B10875" t="str">
            <v>Betoneira para 600l de mistura seca, de carregamento mecânico e tambor reversível, com motor diesel, exclusive operador</v>
          </cell>
          <cell r="C10875" t="str">
            <v>h</v>
          </cell>
        </row>
        <row r="10876">
          <cell r="A10876" t="str">
            <v>19.007.0007-2</v>
          </cell>
          <cell r="B10876" t="str">
            <v>Betoneira para 600l de mistura seca, de carregamento mecânico e tambor reversível, com motor diesel, exclusive operador</v>
          </cell>
          <cell r="C10876" t="str">
            <v>h</v>
          </cell>
        </row>
        <row r="10877">
          <cell r="A10877" t="str">
            <v>19.004.0001-4</v>
          </cell>
          <cell r="B10877" t="str">
            <v>Misturador horizontal de concreto para 1000l de mistura seca, carregador automático com um motor elétrico, velocidade do tambor 20 rpm, sobre rodas de ferro, exclusive operador</v>
          </cell>
          <cell r="C10877" t="str">
            <v>h</v>
          </cell>
        </row>
        <row r="10878">
          <cell r="A10878" t="str">
            <v>19.007.0008-2</v>
          </cell>
          <cell r="B10878" t="str">
            <v>Misturador horizontal de concreto para 1000l de mistura seca, carregador automático com um motor elétrico, velocidade do tambor 20 rpm, sobre rodas de ferro, exclusive operador</v>
          </cell>
          <cell r="C10878" t="str">
            <v>h</v>
          </cell>
        </row>
        <row r="10879">
          <cell r="A10879" t="str">
            <v>19.004.0010-3</v>
          </cell>
          <cell r="B10879" t="str">
            <v>Misturador horizontal de concreto para 1000l de mistura seca, carregador automático com um motor elétrico, velocidade do tambor 20 rpm, sobre rodas de ferro, exclusive operador</v>
          </cell>
          <cell r="C10879" t="str">
            <v>h</v>
          </cell>
        </row>
        <row r="10880">
          <cell r="A10880" t="str">
            <v>19.004.0010-4</v>
          </cell>
          <cell r="B10880" t="str">
            <v>Usina de concreto com dosador, misturador, com capacidade para 4 agregados, silo de cimento para 50t, volume da caixa de 18m³, silo de agregados para 10m³, com balança de agregados com capacidade de 4500kg, balança de cimento com capacidade de 850kg, volume por ciclo de 2m³, produção hora nominal 80m³, produção hora real 68/72m³, dosador para 4 aditivos, misturador de duplo eixo, inclusive mão-de-obra para alimentação e operação da central</v>
          </cell>
          <cell r="C10880" t="str">
            <v>h</v>
          </cell>
        </row>
        <row r="10881">
          <cell r="A10881" t="str">
            <v>19.007.0009-2</v>
          </cell>
          <cell r="B10881" t="str">
            <v>Usina de concreto com dosador, misturador, com capacidade para 4 agregados, silo de cimento para 50t, volume da caixa de 18m³, silo de agregados para 10m³, com balança de agregados com capacidade de 4500kg, balança de cimento com capacidade de 850kg, volume por ciclo de 2m³, produção hora nominal 80m³, produção hora real 68/72m³, dosador para 4 aditivos, misturador de duplo eixo, inclusive mão-de-obra para alimentação e operação da central</v>
          </cell>
          <cell r="C10881" t="str">
            <v>h</v>
          </cell>
        </row>
        <row r="10882">
          <cell r="A10882" t="str">
            <v>19.004.0001-3</v>
          </cell>
          <cell r="B10882" t="str">
            <v>Usina de concreto com dosador, misturador, com capacidade para 4 agregados, silo de cimento para 50t, volume da caixa de 18m³, silo de agregados para 10m³, com balança de agregados com capacidade de 4500kg, balança de cimento com capacidade de 850kg, volume por ciclo de 2m³, produção hora nominal 80m³, produção hora real 68/72m³, dosador para 4 aditivos, misturador de duplo eixo, inclusive mão-de-obra para alimentação e operação da central</v>
          </cell>
          <cell r="C10882" t="str">
            <v>h</v>
          </cell>
        </row>
        <row r="10883">
          <cell r="A10883" t="str">
            <v>19.004.0001-4</v>
          </cell>
          <cell r="B10883" t="str">
            <v>Idem item 19.007.0008, com silo de cimento para 100t</v>
          </cell>
          <cell r="C10883" t="str">
            <v>h</v>
          </cell>
        </row>
        <row r="10884">
          <cell r="A10884" t="str">
            <v>19.007.0010-2</v>
          </cell>
          <cell r="B10884" t="str">
            <v>Idem item 19.007.0008, com silo de cimento para 100t</v>
          </cell>
          <cell r="C10884" t="str">
            <v>h</v>
          </cell>
        </row>
        <row r="10885">
          <cell r="A10885" t="str">
            <v>19.004.0010-3</v>
          </cell>
          <cell r="B10885" t="str">
            <v>Idem item 19.007.0008, com silo de cimento para 100t</v>
          </cell>
          <cell r="C10885" t="str">
            <v>h</v>
          </cell>
        </row>
        <row r="10886">
          <cell r="A10886" t="str">
            <v>19.004.0001-4</v>
          </cell>
          <cell r="B10886" t="str">
            <v>Usina de concreto com dosador, com capacidade para 4 agregados, silo de cimento para 100t, volume da caixa de 18m³, silo de agregados de 40m³, com balança de agregados com capacidade de 4500kg, balança de cimento com capacidade de 850kg, volume por ciclo de 2m³, produção hora nominal 80m³, produção hora real 68/72m³, dosador para 4 aditivos, inclusive mão-de-obra para alimentação e operação da central</v>
          </cell>
          <cell r="C10886" t="str">
            <v>h</v>
          </cell>
        </row>
        <row r="10887">
          <cell r="A10887" t="str">
            <v>19.007.0011-2</v>
          </cell>
          <cell r="B10887" t="str">
            <v>Usina de concreto com dosador, com capacidade para 4 agregados, silo de cimento para 100t, volume da caixa de 18m³, silo de agregados de 40m³, com balança de agregados com capacidade de 4500kg, balança de cimento com capacidade de 850kg, volume por ciclo de 2m³, produção hora nominal 80m³, produção hora real 68/72m³, dosador para 4 aditivos, inclusive mão-de-obra para alimentação e operação da central</v>
          </cell>
          <cell r="C10887" t="str">
            <v>h</v>
          </cell>
        </row>
        <row r="10888">
          <cell r="A10888" t="str">
            <v>19.004.0010-3</v>
          </cell>
          <cell r="B10888" t="str">
            <v>Usina de concreto com dosador, com capacidade para 4 agregados, silo de cimento para 100t, volume da caixa de 18m³, silo de agregados de 40m³, com balança de agregados com capacidade de 4500kg, balança de cimento com capacidade de 850kg, volume por ciclo de 2m³, produção hora nominal 80m³, produção hora real 68/72m³, dosador para 4 aditivos, inclusive mão-de-obra para alimentação e operação da central</v>
          </cell>
          <cell r="C10888" t="str">
            <v>h</v>
          </cell>
        </row>
        <row r="10889">
          <cell r="A10889" t="str">
            <v>19.004.0010-4</v>
          </cell>
          <cell r="B10889" t="str">
            <v>Usina de concreto com dosador, com capacidade para 5 agregados, silo de cimento para 120t, volume da caixa de 30m³, silo de agregados com capacidade de 40m³, com balança de agregados com capacidade de 7000kg, balança de cimento com capacidade de 1300kg, volume por ciclo de 3m³, produção hora nominal 120m³, produção hora real 90/100m³, dosador para 4 aditivos, inclusive mão-de-obra de alimentação e operação da central</v>
          </cell>
          <cell r="C10889" t="str">
            <v>h</v>
          </cell>
        </row>
        <row r="10890">
          <cell r="A10890" t="str">
            <v>19.007.0013-2</v>
          </cell>
          <cell r="B10890" t="str">
            <v>Usina de concreto com dosador, com capacidade para 5 agregados, silo de cimento para 120t, volume da caixa de 30m³, silo de agregados com capacidade de 40m³, com balança de agregados com capacidade de 7000kg, balança de cimento com capacidade de 1300kg, volume por ciclo de 3m³, produção hora nominal 120m³, produção hora real 90/100m³, dosador para 4 aditivos, inclusive mão-de-obra de alimentação e operação da central</v>
          </cell>
          <cell r="C10890" t="str">
            <v>h</v>
          </cell>
        </row>
        <row r="10891">
          <cell r="A10891" t="str">
            <v>19.004.0001-4</v>
          </cell>
          <cell r="B10891" t="str">
            <v>Vibrador de imersão, tubo de 48 x 480mm, com mangote de 5,00m de comprimento, motor elétrico, exclusive operador</v>
          </cell>
          <cell r="C10891" t="str">
            <v>h</v>
          </cell>
        </row>
        <row r="10892">
          <cell r="A10892" t="str">
            <v>19.007.0015-2</v>
          </cell>
          <cell r="B10892" t="str">
            <v>Vibrador de imersão, tubo de 48 x 480mm, com mangote de 5,00m de comprimento, motor elétrico, exclusive operador</v>
          </cell>
          <cell r="C10892" t="str">
            <v>h</v>
          </cell>
        </row>
        <row r="10893">
          <cell r="A10893" t="str">
            <v>19.004.0010-4</v>
          </cell>
          <cell r="B10893" t="str">
            <v>Vibrador de imersão, tubo de 48 x 480mm, com mangote de 5,00m de comprimento, motor a gasolina, exclusive operador</v>
          </cell>
          <cell r="C10893" t="str">
            <v>h</v>
          </cell>
        </row>
        <row r="10894">
          <cell r="A10894" t="str">
            <v>19.007.0016-2</v>
          </cell>
          <cell r="B10894" t="str">
            <v>Vibrador de imersão, tubo de 48 x 480mm, com mangote de 5,00m de comprimento, motor a gasolina, exclusive operador</v>
          </cell>
          <cell r="C10894" t="str">
            <v>h</v>
          </cell>
        </row>
        <row r="10895">
          <cell r="A10895" t="str">
            <v>19.004.0010-4</v>
          </cell>
          <cell r="B10895" t="str">
            <v>Régua vibradora dupla, com motor a gasolina 4 tempos, com até 6,00m, exclusive operador</v>
          </cell>
          <cell r="C10895" t="str">
            <v>h</v>
          </cell>
        </row>
        <row r="10896">
          <cell r="A10896" t="str">
            <v>19.007.0017-2</v>
          </cell>
          <cell r="B10896" t="str">
            <v>Régua vibradora dupla, com motor a gasolina 4 tempos, com até 6,00m, exclusive operador</v>
          </cell>
          <cell r="C10896" t="str">
            <v>h</v>
          </cell>
        </row>
        <row r="10897">
          <cell r="A10897" t="str">
            <v>19.004.0010-3</v>
          </cell>
          <cell r="B10897" t="str">
            <v>Régua vibradora dupla, com motor a gasolina 4 tempos, com até 6,00m, exclusive operador</v>
          </cell>
          <cell r="C10897" t="str">
            <v>h</v>
          </cell>
        </row>
        <row r="10898">
          <cell r="A10898" t="str">
            <v>19.004.0010-4</v>
          </cell>
          <cell r="B10898" t="str">
            <v>Conjunto para projeção de concreto, exclusive operador</v>
          </cell>
          <cell r="C10898" t="str">
            <v>h</v>
          </cell>
        </row>
        <row r="10899">
          <cell r="A10899" t="str">
            <v>19.007.0025-2</v>
          </cell>
          <cell r="B10899" t="str">
            <v>Conjunto para projeção de concreto, exclusive operador</v>
          </cell>
          <cell r="C10899" t="str">
            <v>h</v>
          </cell>
        </row>
        <row r="10900">
          <cell r="A10900" t="str">
            <v>19.004.0010-4</v>
          </cell>
          <cell r="B10900" t="str">
            <v>Bomba de argamassa, com unidade misturadora e bombeadora acopladas, para 900 a 4800l de mistura seca, com motor elétrico, exclusive operador</v>
          </cell>
          <cell r="C10900" t="str">
            <v>h</v>
          </cell>
        </row>
        <row r="10901">
          <cell r="A10901" t="str">
            <v>19.008.0001-2</v>
          </cell>
          <cell r="B10901" t="str">
            <v>Bomba de argamassa, com unidade misturadora e bombeadora acopladas, para 900 a 4800l de mistura seca, com motor elétrico, exclusive operador</v>
          </cell>
          <cell r="C10901" t="str">
            <v>h</v>
          </cell>
        </row>
        <row r="10902">
          <cell r="A10902" t="str">
            <v>19.004.0010-3</v>
          </cell>
          <cell r="B10902" t="str">
            <v>Bomba de argamassa, com unidade misturadora e bombeadora acopladas, para 900 a 4800l de mistura seca, com motor elétrico, exclusive operador</v>
          </cell>
          <cell r="C10902" t="str">
            <v>h</v>
          </cell>
        </row>
        <row r="10903">
          <cell r="A10903" t="str">
            <v>19.004.0010-4</v>
          </cell>
          <cell r="B10903" t="str">
            <v>Bate-estacas com capacidade de carga de 20t, torre com altura de 8,00m, distância entre guias de 0,40m, guincho de 2 tambores com capacidade de carga de 1,5t (IM-1500/2), 50/65 golpes por minuto, martelo com peso adequado para trabalho contínuo de 0,8t, inclusive chefe de cravação e operador de máquina, exclusive serventes e soldadores</v>
          </cell>
          <cell r="C10903" t="str">
            <v>h</v>
          </cell>
        </row>
        <row r="10904">
          <cell r="A10904" t="str">
            <v>19.008.0002-2</v>
          </cell>
          <cell r="B10904" t="str">
            <v>Bate-estacas com capacidade de carga de 20t, torre com altura de 8,00m, distância entre guias de 0,40m, guincho de 2 tambores com capacidade de carga de 1,5t (IM-1500/2), 50/65 golpes por minuto, martelo com peso adequado para trabalho contínuo de 0,8t, inclusive chefe de cravação e operador de máquina, exclusive serventes e soldadores</v>
          </cell>
          <cell r="C10904" t="str">
            <v>h</v>
          </cell>
        </row>
        <row r="10905">
          <cell r="A10905" t="str">
            <v>19.004.0001-3</v>
          </cell>
          <cell r="B10905" t="str">
            <v>Bate-estacas com capacidade de carga de 20t, torre com altura de 8,00m, distância entre guias de 0,40m, guincho de 2 tambores com capacidade de carga de 1,5t (IM-1500/2), 50/65 golpes por minuto, martelo com peso adequado para trabalho contínuo de 0,8t, inclusive chefe de cravação e operador de máquina, exclusive serventes e soldadores</v>
          </cell>
          <cell r="C10905" t="str">
            <v>h</v>
          </cell>
        </row>
        <row r="10906">
          <cell r="A10906" t="str">
            <v>19.004.0001-4</v>
          </cell>
          <cell r="B10906" t="str">
            <v>Bate-estacas com capacidade de carga de 60t, torre com altura simples de 10,60m e com suplemento de 13,00m, distância entre guias de 0,54m, guincho de 2 tambores com capacidade de carga de 3,0t (IM-3000/2), 40/50 golpes por minuto, martelo com peso adequado para trabalho contínuo de 2,2t, inclusive chefe de cravação, operador de máquina e auxiliar de operação, exclusive serventes e soldadores</v>
          </cell>
          <cell r="C10906" t="str">
            <v>h</v>
          </cell>
        </row>
        <row r="10907">
          <cell r="A10907" t="str">
            <v>19.008.0003-2</v>
          </cell>
          <cell r="B10907" t="str">
            <v>Bate-estacas com capacidade de carga de 60t, torre com altura simples de 10,60m e com suplemento de 13,00m, distância entre guias de 0,54m, guincho de 2 tambores com capacidade de carga de 3,0t (IM-3000/2), 40/50 golpes por minuto, martelo com peso adequado para trabalho contínuo de 2,2t, inclusive chefe de cravação, operador de máquina e auxiliar de operação, exclusive serventes e soldadores</v>
          </cell>
          <cell r="C10907" t="str">
            <v>h</v>
          </cell>
        </row>
        <row r="10908">
          <cell r="A10908" t="str">
            <v>19.004.0010-3</v>
          </cell>
          <cell r="B10908" t="str">
            <v>Bate-estacas com capacidade de carga de 60t, torre com altura simples de 10,60m e com suplemento de 13,00m, distância entre guias de 0,54m, guincho de 2 tambores com capacidade de carga de 3,0t (IM-3000/2), 40/50 golpes por minuto, martelo com peso adequado para trabalho contínuo de 2,2t, inclusive chefe de cravação, operador de máquina e auxiliar de operação, exclusive serventes e soldadores</v>
          </cell>
          <cell r="C10908" t="str">
            <v>h</v>
          </cell>
        </row>
        <row r="10909">
          <cell r="A10909" t="str">
            <v>19.004.0010-4</v>
          </cell>
          <cell r="B10909" t="str">
            <v>Bate-estacas com capacidade de carga de 80t, torre com altura simples de 12,60m, com suplemento de 15,00m, distância entre guias de 0,54m, guincho de 2 tambores com capacidade de carga de 4,0t (IM-4000/2), 30/40 golpes por minuto, martelo com peso adequado para trabalho contínuo de 3,0t, inclusive chefe de cravação, 1 operador de máquina e 2 auxiliares de operação, exclusive serventes e soldadores</v>
          </cell>
          <cell r="C10909" t="str">
            <v>h</v>
          </cell>
        </row>
        <row r="10910">
          <cell r="A10910" t="str">
            <v>19.008.0004-2</v>
          </cell>
          <cell r="B10910" t="str">
            <v>Bate-estacas com capacidade de carga de 80t, torre com altura simples de 12,60m, com suplemento de 15,00m, distância entre guias de 0,54m, guincho de 2 tambores com capacidade de carga de 4,0t (IM-4000/2), 30/40 golpes por minuto, martelo com peso adequado para trabalho contínuo de 3,0t, inclusive chefe de cravação, 1 operador de máquina e 2 auxiliares de operação, exclusive serventes e soldadores</v>
          </cell>
          <cell r="C10910" t="str">
            <v>h</v>
          </cell>
        </row>
        <row r="10911">
          <cell r="A10911" t="str">
            <v>19.004.0010-3</v>
          </cell>
          <cell r="B10911" t="str">
            <v>Bate-estacas com capacidade de carga de 80t, torre com altura simples de 12,60m, com suplemento de 15,00m, distância entre guias de 0,54m, guincho de 2 tambores com capacidade de carga de 4,0t (IM-4000/2), 30/40 golpes por minuto, martelo com peso adequado para trabalho contínuo de 3,0t, inclusive chefe de cravação, 1 operador de máquina e 2 auxiliares de operação, exclusive serventes e soldadores</v>
          </cell>
          <cell r="C10911" t="str">
            <v>h</v>
          </cell>
        </row>
        <row r="10912">
          <cell r="A10912" t="str">
            <v>19.004.0010-4</v>
          </cell>
          <cell r="B10912" t="str">
            <v>Bate-estacas para estacas moldadas no local, com capacidade de carga de 160t, torre com altura útil de 15m e inclinação de 12º, guincho com 4 tambores (IM-8000/2-600/4000), 40/60 golpes por minuto, martelo (pilão) peso 4t, tubo guia com comprimento de 20m, inclusive chefe de operação, 1 operador de máquina e 2 auxiliares de operação, exclusive serventes e soldadores</v>
          </cell>
          <cell r="C10912" t="str">
            <v>h</v>
          </cell>
        </row>
        <row r="10913">
          <cell r="A10913" t="str">
            <v>19.008.0010-2</v>
          </cell>
          <cell r="B10913" t="str">
            <v>Bate-estacas para estacas moldadas no local, com capacidade de carga de 160t, torre com altura útil de 15m e inclinação de 12º, guincho com 4 tambores (IM-8000/2-600/4000), 40/60 golpes por minuto, martelo (pilão) peso 4t, tubo guia com comprimento de 20m, inclusive chefe de operação, 1 operador de máquina e 2 auxiliares de operação, exclusive serventes e soldadores</v>
          </cell>
          <cell r="C10913" t="str">
            <v>h</v>
          </cell>
        </row>
        <row r="10914">
          <cell r="A10914" t="str">
            <v>19.004.0010-4</v>
          </cell>
          <cell r="B10914" t="str">
            <v>Campânula para tubulão pneumático para pressão de serviço de 2,5kg/cm² com guincho elétrico com capacidade de içamento de carga entre 500 e 800kg, velocidade de 10,00 a 12,00m/min, exclusive operador</v>
          </cell>
          <cell r="C10914" t="str">
            <v>h</v>
          </cell>
        </row>
        <row r="10915">
          <cell r="A10915" t="str">
            <v>19.009.0001-2</v>
          </cell>
          <cell r="B10915" t="str">
            <v>Campânula para tubulão pneumático para pressão de serviço de 2,5kg/cm² com guincho elétrico com capacidade de içamento de carga entre 500 e 800kg, velocidade de 10,00 a 12,00m/min, exclusive operador</v>
          </cell>
          <cell r="C10915" t="str">
            <v>h</v>
          </cell>
        </row>
        <row r="10916">
          <cell r="A10916" t="str">
            <v>19.004.0010-4</v>
          </cell>
          <cell r="B10916" t="str">
            <v>Bomba centrífuga autoescorvante, para bombeamento de águas limpas ou sujas com até 20mm de diâmetro dos sólidos em suspensão, na proporção máxima de 20% no volume e líquidos quimicamente não agressivos, com rotor semiaberto, motor a gasolina, vazão máxima de 60m³/hora, com altura manométrica de 5 metros, exclusive operador</v>
          </cell>
          <cell r="C10916" t="str">
            <v>h</v>
          </cell>
        </row>
        <row r="10917">
          <cell r="A10917" t="str">
            <v>19.009.0002-2</v>
          </cell>
          <cell r="B10917" t="str">
            <v>Bomba centrífuga autoescorvante, para bombeamento de águas limpas ou sujas com até 20mm de diâmetro dos sólidos em suspensão, na proporção máxima de 20% no volume e líquidos quimicamente não agressivos, com rotor semiaberto, motor a gasolina, vazão máxima de 60m³/hora, com altura manométrica de 5 metros, exclusive operador</v>
          </cell>
          <cell r="C10917" t="str">
            <v>h</v>
          </cell>
        </row>
        <row r="10918">
          <cell r="A10918" t="str">
            <v>19.004.0010-4</v>
          </cell>
          <cell r="B10918" t="str">
            <v>Bomba centrífuga autoescorvante, para bombeamento de águas limpas ou sujas com até 20mm de diâmetro dos sólidos em suspensão, na proporção máxima de 20% no volume e líquidos quimicamente não agressivos, com rotor semiaberto, motor a gasolina, vazão máxima de 66m³/hora com altura manométrica de 6 metros, exclusive operador</v>
          </cell>
          <cell r="C10918" t="str">
            <v>h</v>
          </cell>
        </row>
        <row r="10919">
          <cell r="A10919" t="str">
            <v>19.009.0004-2</v>
          </cell>
          <cell r="B10919" t="str">
            <v>Bomba centrífuga autoescorvante, para bombeamento de águas limpas ou sujas com até 20mm de diâmetro dos sólidos em suspensão, na proporção máxima de 20% no volume e líquidos quimicamente não agressivos, com rotor semiaberto, motor a gasolina, vazão máxima de 66m³/hora com altura manométrica de 6 metros, exclusive operador</v>
          </cell>
          <cell r="C10919" t="str">
            <v>h</v>
          </cell>
        </row>
        <row r="10920">
          <cell r="A10920" t="str">
            <v>19.004.0010-4</v>
          </cell>
          <cell r="B10920" t="str">
            <v>Bomba centrífuga autoescorvante, para bombeamento de águas limpas ou sujas com até 20mm de diâmetro dos sólidos em suspensão, na proporção máxima de 20% no volume e líquidos quimicamente não agressivos, com rotor semiaberto, motor a gasolina, vazão máxima de 84m³/hora com altura manométrica de 8 metros, exclusive operador</v>
          </cell>
          <cell r="C10920" t="str">
            <v>h</v>
          </cell>
        </row>
        <row r="10921">
          <cell r="A10921" t="str">
            <v>19.009.0005-2</v>
          </cell>
          <cell r="B10921" t="str">
            <v>Bomba centrífuga autoescorvante, para bombeamento de águas limpas ou sujas com até 20mm de diâmetro dos sólidos em suspensão, na proporção máxima de 20% no volume e líquidos quimicamente não agressivos, com rotor semiaberto, motor a gasolina, vazão máxima de 84m³/hora com altura manométrica de 8 metros, exclusive operador</v>
          </cell>
          <cell r="C10921" t="str">
            <v>h</v>
          </cell>
        </row>
        <row r="10922">
          <cell r="A10922" t="str">
            <v>19.004.0010-4</v>
          </cell>
          <cell r="B10922" t="str">
            <v>Bomba centrífuga autoescorvante, para bombeamento de águas limpas ou sujas com até 20mm de diâmetro dos sólidos em suspensão, na proporção máxima de 20% no volume e líquidos quimicamente não agressivos, com rotor semiaberto, motor a gasolina, vazão máxima de 83m³/hora com altura manométrica de 12 metros, exclusive operador</v>
          </cell>
          <cell r="C10922" t="str">
            <v>h</v>
          </cell>
        </row>
        <row r="10923">
          <cell r="A10923" t="str">
            <v>19.009.0008-2</v>
          </cell>
          <cell r="B10923" t="str">
            <v>Bomba centrífuga autoescorvante, para bombeamento de águas limpas ou sujas com até 20mm de diâmetro dos sólidos em suspensão, na proporção máxima de 20% no volume e líquidos quimicamente não agressivos, com rotor semiaberto, motor a gasolina, vazão máxima de 83m³/hora com altura manométrica de 12 metros, exclusive operador</v>
          </cell>
          <cell r="C10923" t="str">
            <v>h</v>
          </cell>
        </row>
        <row r="10924">
          <cell r="A10924" t="str">
            <v>19.004.0010-4</v>
          </cell>
          <cell r="B10924" t="str">
            <v>Bomba submersa com motor elétrico, para poços profundos, exclusive operador</v>
          </cell>
          <cell r="C10924" t="str">
            <v>h</v>
          </cell>
        </row>
        <row r="10925">
          <cell r="A10925" t="str">
            <v>19.009.0010-2</v>
          </cell>
          <cell r="B10925" t="str">
            <v>Bomba submersa com motor elétrico, para poços profundos, exclusive operador</v>
          </cell>
          <cell r="C10925" t="str">
            <v>h</v>
          </cell>
        </row>
        <row r="10926">
          <cell r="A10926" t="str">
            <v>19.004.0010-4</v>
          </cell>
          <cell r="B10926" t="str">
            <v>Bomba centrífuga submersível para bombeamento de águas servidas com sólidos de até 5mm de diâmetro em suspensão, com motor elétrico, vazão máxima de 63m³/hora, rotor semiaberto, exclusive operador, mangueira, cabos e comandos</v>
          </cell>
          <cell r="C10926" t="str">
            <v>h</v>
          </cell>
        </row>
        <row r="10927">
          <cell r="A10927" t="str">
            <v>19.009.0011-2</v>
          </cell>
          <cell r="B10927" t="str">
            <v>Bomba centrífuga submersível para bombeamento de águas servidas com sólidos de até 5mm de diâmetro em suspensão, com motor elétrico, vazão máxima de 63m³/hora, rotor semiaberto, exclusive operador, mangueira, cabos e comandos</v>
          </cell>
          <cell r="C10927" t="str">
            <v>h</v>
          </cell>
        </row>
        <row r="10928">
          <cell r="A10928" t="str">
            <v>19.009.0011-4</v>
          </cell>
          <cell r="B10928" t="str">
            <v>Bomba centrífuga, vedação por gaxeta grafitada, acoplamento por luva elástica, partida elétrica, exclusive operador e mangueira</v>
          </cell>
          <cell r="C10928" t="str">
            <v>h</v>
          </cell>
        </row>
        <row r="10929">
          <cell r="A10929" t="str">
            <v>19.010.0002-2</v>
          </cell>
          <cell r="B10929" t="str">
            <v>Bomba centrífuga, vedação por gaxeta grafitada, acoplamento por luva elástica, partida elétrica, exclusive operador e mangueira</v>
          </cell>
          <cell r="C10929" t="str">
            <v>h</v>
          </cell>
        </row>
        <row r="10930">
          <cell r="A10930" t="str">
            <v>19.004.0010-3</v>
          </cell>
          <cell r="B10930" t="str">
            <v>Bomba centrífuga, vedação por gaxeta grafitada, acoplamento por luva elástica, partida elétrica, exclusive operador e mangueira</v>
          </cell>
          <cell r="C10930" t="str">
            <v>h</v>
          </cell>
        </row>
        <row r="10931">
          <cell r="A10931" t="str">
            <v>19.004.0000-4</v>
          </cell>
          <cell r="B10931" t="str">
            <v>Equipamento para limpeza e desobstrução de galerias de esgotos e águas pluviais, tipo BUCKET MACHINE, completa com caçambas e 60 varetas, exclusive equipe de operação e insalubridade</v>
          </cell>
          <cell r="C10931" t="str">
            <v>h</v>
          </cell>
        </row>
        <row r="10932">
          <cell r="A10932" t="str">
            <v>19.010.0007-2</v>
          </cell>
          <cell r="B10932" t="str">
            <v>Equipamento para limpeza e desobstrução de galerias de esgotos e águas pluviais, tipo BUCKET MACHINE, completa com caçambas e 60 varetas, exclusive equipe de operação e insalubridade</v>
          </cell>
          <cell r="C10932" t="str">
            <v>h</v>
          </cell>
        </row>
        <row r="10933">
          <cell r="A10933" t="str">
            <v>19.004.0010-3</v>
          </cell>
          <cell r="B10933" t="str">
            <v>Equipamento para limpeza e desobstrução de galerias de esgotos e águas pluviais, tipo BUCKET MACHINE, completa com caçambas e 60 varetas, exclusive equipe de operação e insalubridade</v>
          </cell>
          <cell r="C10933" t="str">
            <v>h</v>
          </cell>
        </row>
        <row r="10934">
          <cell r="A10934" t="str">
            <v>19.004.0010-4</v>
          </cell>
          <cell r="B10934" t="str">
            <v>Draga flutuante cortadora de sucção de 8”, exclusive tubulação e inclusive equipe de operação</v>
          </cell>
          <cell r="C10934" t="str">
            <v>h</v>
          </cell>
        </row>
        <row r="10935">
          <cell r="A10935" t="str">
            <v>19.010.0008-2</v>
          </cell>
          <cell r="B10935" t="str">
            <v>Draga flutuante cortadora de sucção de 8”, exclusive tubulação e inclusive equipe de operação</v>
          </cell>
          <cell r="C10935" t="str">
            <v>h</v>
          </cell>
        </row>
        <row r="10936">
          <cell r="A10936" t="str">
            <v>19.004.0010-3</v>
          </cell>
          <cell r="B10936" t="str">
            <v>Draga flutuante cortadora de sucção de 8”, exclusive tubulação e inclusive equipe de operação</v>
          </cell>
          <cell r="C10936" t="str">
            <v>h</v>
          </cell>
        </row>
        <row r="10937">
          <cell r="A10937" t="str">
            <v>19.004.0010-4</v>
          </cell>
          <cell r="B10937" t="str">
            <v>Draga flutuante cortadora de sucção de 10”, exclusive tubulação e inclusive equipe de operação</v>
          </cell>
          <cell r="C10937" t="str">
            <v>h</v>
          </cell>
        </row>
        <row r="10938">
          <cell r="A10938" t="str">
            <v>19.010.0009-2</v>
          </cell>
          <cell r="B10938" t="str">
            <v>Draga flutuante cortadora de sucção de 10”, exclusive tubulação e inclusive equipe de operação</v>
          </cell>
          <cell r="C10938" t="str">
            <v>h</v>
          </cell>
        </row>
        <row r="10939">
          <cell r="A10939" t="str">
            <v>19.004.0001-3</v>
          </cell>
          <cell r="B10939" t="str">
            <v>Draga flutuante cortadora de sucção de 10”, exclusive tubulação e inclusive equipe de operação</v>
          </cell>
          <cell r="C10939" t="str">
            <v>h</v>
          </cell>
        </row>
        <row r="10940">
          <cell r="A10940" t="str">
            <v>19.004.0010-4</v>
          </cell>
          <cell r="B10940" t="str">
            <v>Draga flutuante cortadora de sucção de 12”,  exclusive tubulação e inclusive equipe de operação</v>
          </cell>
          <cell r="C10940" t="str">
            <v>h</v>
          </cell>
        </row>
        <row r="10941">
          <cell r="A10941" t="str">
            <v>19.010.0010-2</v>
          </cell>
          <cell r="B10941" t="str">
            <v>Draga flutuante cortadora de sucção de 12”,  exclusive tubulação e inclusive equipe de operação</v>
          </cell>
          <cell r="C10941" t="str">
            <v>h</v>
          </cell>
        </row>
        <row r="10942">
          <cell r="A10942" t="str">
            <v>19.004.0010-3</v>
          </cell>
          <cell r="B10942" t="str">
            <v>Draga flutuante cortadora de sucção de 12”,  exclusive tubulação e inclusive equipe de operação</v>
          </cell>
          <cell r="C10942" t="str">
            <v>h</v>
          </cell>
        </row>
        <row r="10943">
          <cell r="A10943" t="str">
            <v>19.004.0001-4</v>
          </cell>
          <cell r="B10943" t="str">
            <v>Draga flutuante cortadora de sucção de 14”,  exclusive tubulação e inclusive equipe de operação</v>
          </cell>
          <cell r="C10943" t="str">
            <v>h</v>
          </cell>
        </row>
        <row r="10944">
          <cell r="A10944" t="str">
            <v>19.010.0011-2</v>
          </cell>
          <cell r="B10944" t="str">
            <v>Draga flutuante cortadora de sucção de 14”,  exclusive tubulação e inclusive equipe de operação</v>
          </cell>
          <cell r="C10944" t="str">
            <v>h</v>
          </cell>
        </row>
        <row r="10945">
          <cell r="A10945" t="str">
            <v>19.004.00  1-3</v>
          </cell>
          <cell r="B10945" t="str">
            <v>Draga flutuante cortadora de sucção de 14”,  exclusive tubulação e inclusive equipe de operação</v>
          </cell>
          <cell r="C10945" t="str">
            <v>h</v>
          </cell>
        </row>
        <row r="10946">
          <cell r="A10946" t="str">
            <v>19.004.000 4</v>
          </cell>
          <cell r="B10946" t="str">
            <v>Draga flutuante cortadora de sucção de 16”,  exclusive tubulação e inclusive equipe de operação</v>
          </cell>
          <cell r="C10946" t="str">
            <v>h</v>
          </cell>
        </row>
        <row r="10947">
          <cell r="A10947" t="str">
            <v>19.010.0012-2</v>
          </cell>
          <cell r="C10947" t="str">
            <v>h</v>
          </cell>
        </row>
        <row r="10948">
          <cell r="A10948" t="str">
            <v>19.004.0001-3</v>
          </cell>
          <cell r="C10948" t="str">
            <v>h</v>
          </cell>
        </row>
        <row r="10949">
          <cell r="A10949" t="str">
            <v>19.004.0010-4</v>
          </cell>
          <cell r="B10949" t="str">
            <v>Draga flutuante cortadora de sucção de 18”,  exclusive tubulação e inclusive equipe de operação</v>
          </cell>
          <cell r="C10949" t="str">
            <v>h</v>
          </cell>
        </row>
        <row r="10950">
          <cell r="A10950" t="str">
            <v>19.010.0013-2</v>
          </cell>
          <cell r="C10950" t="str">
            <v>h</v>
          </cell>
        </row>
        <row r="10951">
          <cell r="A10951" t="str">
            <v>19.004.0001-3</v>
          </cell>
          <cell r="C10951" t="str">
            <v>h</v>
          </cell>
        </row>
        <row r="10952">
          <cell r="A10952" t="str">
            <v>19.004.0001-4</v>
          </cell>
          <cell r="B10952" t="str">
            <v>Draga flutuante cortadora de sucção de 20”,  exclusive tubulação e inclusive equipe de operação</v>
          </cell>
          <cell r="C10952" t="str">
            <v>h</v>
          </cell>
        </row>
        <row r="10953">
          <cell r="A10953" t="str">
            <v>19.010.0015-2</v>
          </cell>
          <cell r="C10953" t="str">
            <v>h</v>
          </cell>
        </row>
        <row r="10954">
          <cell r="A10954" t="str">
            <v>19.004.0010-3</v>
          </cell>
          <cell r="C10954" t="str">
            <v>h</v>
          </cell>
        </row>
        <row r="10955">
          <cell r="A10955" t="str">
            <v>19.004.0010-4</v>
          </cell>
          <cell r="B10955" t="str">
            <v>Escavadeira sobre esteiras, versão CLAM-SHELL, com caçamba de 0,38m³ (1/2jd³), inclusive operador e auxiliar</v>
          </cell>
          <cell r="C10955" t="str">
            <v>h</v>
          </cell>
        </row>
        <row r="10956">
          <cell r="A10956" t="str">
            <v>19.010.0016-2</v>
          </cell>
          <cell r="C10956" t="str">
            <v>h</v>
          </cell>
        </row>
        <row r="10957">
          <cell r="A10957" t="str">
            <v>19.004.0010-3</v>
          </cell>
          <cell r="C10957" t="str">
            <v>h</v>
          </cell>
        </row>
        <row r="10958">
          <cell r="A10958" t="str">
            <v>19.004.0010-4</v>
          </cell>
          <cell r="B10958" t="str">
            <v>Escavadeira sobre esteiras, versão DRAGLINE ou CLAM-SHELL, com caçamba de 0,57m³ (3/4jd³), inclusive operador e auxiliar</v>
          </cell>
          <cell r="C10958" t="str">
            <v>h</v>
          </cell>
        </row>
        <row r="10959">
          <cell r="A10959" t="str">
            <v>19.010.0017-2</v>
          </cell>
          <cell r="C10959" t="str">
            <v>h</v>
          </cell>
        </row>
        <row r="10960">
          <cell r="A10960" t="str">
            <v>19.004.0010-3</v>
          </cell>
          <cell r="C10960" t="str">
            <v>h</v>
          </cell>
        </row>
        <row r="10961">
          <cell r="A10961" t="str">
            <v>19.004.0010-4</v>
          </cell>
          <cell r="B10961" t="str">
            <v>Escavadeira sobre esteiras, versão DRAGLINE ou CLAM-SHELL, com caçamba de 0,76m³ (1jd³), inclusive operador e auxiliar</v>
          </cell>
          <cell r="C10961" t="str">
            <v>h</v>
          </cell>
        </row>
        <row r="10962">
          <cell r="A10962" t="str">
            <v>19.010.0018-2</v>
          </cell>
          <cell r="C10962" t="str">
            <v>h</v>
          </cell>
        </row>
        <row r="10963">
          <cell r="A10963" t="str">
            <v>19.004.0010-3</v>
          </cell>
          <cell r="C10963" t="str">
            <v>h</v>
          </cell>
        </row>
        <row r="10964">
          <cell r="A10964" t="str">
            <v>19.004.0010-4</v>
          </cell>
          <cell r="B10964" t="str">
            <v>Escavadeira sobre esteiras versão CLAM-SHELL, com caçamba de 0,96m³ (1.1/4jd³), inclusive operador e auxiliar</v>
          </cell>
          <cell r="C10964" t="str">
            <v>h</v>
          </cell>
        </row>
        <row r="10965">
          <cell r="A10965" t="str">
            <v>19.010.0020-2</v>
          </cell>
          <cell r="B10965" t="str">
            <v>Custo horário corrido de utilização de equipamento de jato d’agua de alta pressão (SEWER-JET), mangueira de 1” de diâmetro, pressão até 2000 libras, para limpeza de sistema de esgotamento pluvial ou sanitário, inclusive equipe de operação e abastecimento d’agua</v>
          </cell>
          <cell r="C10965" t="str">
            <v>h</v>
          </cell>
        </row>
        <row r="10966">
          <cell r="A10966" t="str">
            <v>19.010.0025-2</v>
          </cell>
          <cell r="B10966" t="str">
            <v>Custo horário corrido de utilização de equipamento combinado de jato d’agua a alta pressão com sucção por ação de vácuo (VÁCUO SEWER-JET), com capacidade mínima de armazenagem de 6,00m³ de material no tanque, mangueiras de captação de 4”, para limpeza de esgotamento sanitário, inclusive equipe de operação, abastecimento d’agua e transporte do material removido</v>
          </cell>
          <cell r="C10966" t="str">
            <v>h</v>
          </cell>
        </row>
        <row r="10967">
          <cell r="A10967" t="str">
            <v>19.010.0040-2</v>
          </cell>
          <cell r="B10967" t="str">
            <v>Custo horário corrido de utilização de equipamento hidrojato conjugado com sucção através de vácuo, compressor acionado por tomada de força tipo rotativo e com jogo de mangueiras para captação de 6” e 8”, esta através de braço rotativo, tanque de armazenamento de 12000l, juntamente com jato de água de alta pressão com vazão de 15,00m³/h e pressão de 2000 libras, mangueiras de condução de 50,00m de comprimento.  Equipamento montado e com deslocamento através da mesma plataforma com saída específica para material líquido e com motor auxiliar para acionamento da bomba d’agua de alta pressão, adaptado com pressão e alta vazão de água através de força contrária (pressão positiva) das mangueiras de sucção e vácuo, inclusive equipe de operação</v>
          </cell>
          <cell r="C10967" t="str">
            <v>h</v>
          </cell>
        </row>
        <row r="10968">
          <cell r="A10968" t="str">
            <v>19.011.0002-2</v>
          </cell>
          <cell r="B10968" t="str">
            <v>Custo horário corrido de utilização de equipamento hidrojato conjugado com sucção através de vácuo, compressor acionado por tomada de força tipo rotativo e com jogo de mangueiras para captação de 6” e 8”, esta através de braço rotativo, tanque de armazenamento de 12000l, juntamente com jato de água de alta pressão com vazão de 15,00m³/h e pressão de 2000 libras, mangueiras de condução de 50,00m de comprimento.  Equipamento montado e com deslocamento através da mesma plataforma com saída específica para material líquido e com motor auxiliar para acionamento da bomba d’agua de alta pressão, adaptado com pressão e alta vazão de água através de força contrária (pressão positiva) das mangueiras de sucção e vácuo, inclusive equipe de operação</v>
          </cell>
          <cell r="C10968" t="str">
            <v>h</v>
          </cell>
        </row>
        <row r="10969">
          <cell r="A10969" t="str">
            <v>19.004.0010-3</v>
          </cell>
          <cell r="B10969" t="str">
            <v>Custo horário corrido de utilização de equipamento hidrojato conjugado com sucção através de vácuo, compressor acionado por tomada de força tipo rotativo e com jogo de mangueiras para captação de 6” e 8”, esta através de braço rotativo, tanque de armazenamento de 12000l, juntamente com jato de água de alta pressão com vazão de 15,00m³/h e pressão de 2000 libras, mangueiras de condução de 50,00m de comprimento.  Equipamento montado e com deslocamento através da mesma plataforma com saída específica para material líquido e com motor auxiliar para acionamento da bomba d’agua de alta pressão, adaptado com pressão e alta vazão de água através de força contrária (pressão positiva) das mangueiras de sucção e vácuo, inclusive equipe de operação</v>
          </cell>
          <cell r="C10969" t="str">
            <v>h</v>
          </cell>
        </row>
        <row r="10970">
          <cell r="A10970" t="str">
            <v>19.004.0010-4</v>
          </cell>
          <cell r="B10970" t="str">
            <v>Compressor de ar, portátil e rebocável, pressão de trabalho de 102 psi, descarga livre efetiva de 200 pcm, motor diesel, exclusive operador</v>
          </cell>
          <cell r="C10970" t="str">
            <v>h</v>
          </cell>
        </row>
        <row r="10971">
          <cell r="A10971" t="str">
            <v>19.011.0003-2</v>
          </cell>
          <cell r="B10971" t="str">
            <v>Compressor de ar, portátil e rebocável, pressão de trabalho de 102 psi, descarga livre efetiva de 200 pcm, motor diesel, exclusive operador</v>
          </cell>
          <cell r="C10971" t="str">
            <v>h</v>
          </cell>
        </row>
        <row r="10972">
          <cell r="A10972" t="str">
            <v>19.004.0010-3</v>
          </cell>
          <cell r="B10972" t="str">
            <v>Compressor de ar, portátil e rebocável, pressão de trabalho de 102 psi, descarga livre efetiva de 200 pcm, motor diesel, exclusive operador</v>
          </cell>
          <cell r="C10972" t="str">
            <v>h</v>
          </cell>
        </row>
        <row r="10973">
          <cell r="A10973" t="str">
            <v>19.004.0010-4</v>
          </cell>
          <cell r="B10973" t="str">
            <v>Compressor de ar, portátil e rebocável, pressão de trabalho de 102 psi, descarga livre efetiva de 295 pcm, motor diesel, exclusive operador</v>
          </cell>
          <cell r="C10973" t="str">
            <v>h</v>
          </cell>
        </row>
        <row r="10974">
          <cell r="A10974" t="str">
            <v>19.011.0004-2</v>
          </cell>
          <cell r="B10974" t="str">
            <v>Compressor de ar, portátil e rebocável, pressão de trabalho de 102 psi, descarga livre efetiva de 295 pcm, motor diesel, exclusive operador</v>
          </cell>
          <cell r="C10974" t="str">
            <v>h</v>
          </cell>
        </row>
        <row r="10975">
          <cell r="A10975" t="str">
            <v>19.004.0001-3</v>
          </cell>
          <cell r="B10975" t="str">
            <v>Compressor de ar, portátil e rebocável, pressão de trabalho de 102 psi, descarga livre efetiva de 295 pcm, motor diesel, exclusive operador</v>
          </cell>
          <cell r="C10975" t="str">
            <v>h</v>
          </cell>
        </row>
        <row r="10976">
          <cell r="A10976" t="str">
            <v>19.004.0001-4</v>
          </cell>
          <cell r="B10976" t="str">
            <v>Compressor de ar, portátil e rebocável, pressão de trabalho de 102 psi, descarga livre efetiva de 400 pcm, motor diesel, exclusive operador</v>
          </cell>
          <cell r="C10976" t="str">
            <v>h</v>
          </cell>
        </row>
        <row r="10977">
          <cell r="A10977" t="str">
            <v>19.011.0005-2</v>
          </cell>
          <cell r="B10977" t="str">
            <v>Compressor de ar, portátil e rebocável, pressão de trabalho de 102 psi, descarga livre efetiva de 400 pcm, motor diesel, exclusive operador</v>
          </cell>
          <cell r="C10977" t="str">
            <v>h</v>
          </cell>
        </row>
        <row r="10978">
          <cell r="A10978" t="str">
            <v>19.004.0001-3</v>
          </cell>
          <cell r="B10978" t="str">
            <v>Compressor de ar, portátil e rebocável, pressão de trabalho de 102 psi, descarga livre efetiva de 400 pcm, motor diesel, exclusive operador</v>
          </cell>
          <cell r="C10978" t="str">
            <v>h</v>
          </cell>
        </row>
        <row r="10979">
          <cell r="A10979" t="str">
            <v>19.004.0010-4</v>
          </cell>
          <cell r="B10979" t="str">
            <v>Compressor de ar, estacionário, descarga livre efetiva de 17,70m³/min e 624 pcm, motor elétrico, exclusive operador</v>
          </cell>
          <cell r="C10979" t="str">
            <v>h</v>
          </cell>
        </row>
        <row r="10980">
          <cell r="A10980" t="str">
            <v>19.011.0006-2</v>
          </cell>
          <cell r="B10980" t="str">
            <v>Compressor de ar, estacionário, descarga livre efetiva de 17,70m³/min e 624 pcm, motor elétrico, exclusive operador</v>
          </cell>
          <cell r="C10980" t="str">
            <v>h</v>
          </cell>
        </row>
        <row r="10981">
          <cell r="A10981" t="str">
            <v>19.004.0001-3</v>
          </cell>
          <cell r="B10981" t="str">
            <v>Compressor de ar, estacionário, descarga livre efetiva de 17,70m³/min e 624 pcm, motor elétrico, exclusive operador</v>
          </cell>
          <cell r="C10981" t="str">
            <v>h</v>
          </cell>
        </row>
        <row r="10982">
          <cell r="A10982" t="str">
            <v>19.004.0010-4</v>
          </cell>
          <cell r="B10982" t="str">
            <v>Gerador monofásico, potência máxima de 2,5kVA (2500W), voltagem CA: 110/220V, frequência: 60Hz, voltagem CC: 12V-8,3A, equipado com motor a gasolina, exclusive operador</v>
          </cell>
          <cell r="C10982" t="str">
            <v>h</v>
          </cell>
        </row>
        <row r="10983">
          <cell r="A10983" t="str">
            <v>19.011.0007-2</v>
          </cell>
          <cell r="B10983" t="str">
            <v>Gerador monofásico, potência máxima de 2,5kVA (2500W), voltagem CA: 110/220V, frequência: 60Hz, voltagem CC: 12V-8,3A, equipado com motor a gasolina, exclusive operador</v>
          </cell>
          <cell r="C10983" t="str">
            <v>h</v>
          </cell>
        </row>
        <row r="10984">
          <cell r="A10984" t="str">
            <v>19.004.0010-3</v>
          </cell>
          <cell r="B10984" t="str">
            <v>Gerador monofásico, potência máxima de 2,5kVA (2500W), voltagem CA: 110/220V, frequência: 60Hz, voltagem CC: 12V-8,3A, equipado com motor a gasolina, exclusive operador</v>
          </cell>
          <cell r="C10984" t="str">
            <v>h</v>
          </cell>
        </row>
        <row r="10985">
          <cell r="A10985" t="str">
            <v>19.004.0010-4</v>
          </cell>
          <cell r="B10985" t="str">
            <v>Grupo gerador, transportável sobre rodas, composto de gerador de 53/60kVA, exclusive operador</v>
          </cell>
          <cell r="C10985" t="str">
            <v>h</v>
          </cell>
        </row>
        <row r="10986">
          <cell r="A10986" t="str">
            <v>19.011.0009-2</v>
          </cell>
          <cell r="B10986" t="str">
            <v>Grupo gerador, transportável sobre rodas, composto de gerador de 53/60kVA, exclusive operador</v>
          </cell>
          <cell r="C10986" t="str">
            <v>h</v>
          </cell>
        </row>
        <row r="10987">
          <cell r="A10987" t="str">
            <v>19.004.0010-3</v>
          </cell>
          <cell r="B10987" t="str">
            <v>Grupo gerador, transportável sobre rodas, composto de gerador de 53/60kVA, exclusive operador</v>
          </cell>
          <cell r="C10987" t="str">
            <v>h</v>
          </cell>
        </row>
        <row r="10988">
          <cell r="A10988" t="str">
            <v>19.004.0010-4</v>
          </cell>
          <cell r="B10988" t="str">
            <v>Grupo gerador, estacionário, com alternador de 125/145kVA, exclusive operador</v>
          </cell>
          <cell r="C10988" t="str">
            <v>h</v>
          </cell>
        </row>
        <row r="10989">
          <cell r="A10989" t="str">
            <v>19.011.0010-2</v>
          </cell>
          <cell r="B10989" t="str">
            <v>Grupo gerador, estacionário, com alternador de 125/145kVA, exclusive operador</v>
          </cell>
          <cell r="C10989" t="str">
            <v>h</v>
          </cell>
        </row>
        <row r="10990">
          <cell r="A10990" t="str">
            <v>19.004.0001-3</v>
          </cell>
          <cell r="B10990" t="str">
            <v>Grupo gerador, estacionário, com alternador de 125/145kVA, exclusive operador</v>
          </cell>
          <cell r="C10990" t="str">
            <v>h</v>
          </cell>
        </row>
        <row r="10991">
          <cell r="A10991" t="str">
            <v>19.004.0010-4</v>
          </cell>
          <cell r="B10991" t="str">
            <v>Máquina de solda a arco, de 375A, com motor elétrico, exclusive operador</v>
          </cell>
          <cell r="C10991" t="str">
            <v>h</v>
          </cell>
        </row>
        <row r="10992">
          <cell r="A10992" t="str">
            <v>19.011.0011-2</v>
          </cell>
          <cell r="B10992" t="str">
            <v>Máquina de solda a arco, de 375A, com motor elétrico, exclusive operador</v>
          </cell>
          <cell r="C10992" t="str">
            <v>h</v>
          </cell>
        </row>
        <row r="10993">
          <cell r="A10993" t="str">
            <v>19.004.0010-3</v>
          </cell>
          <cell r="B10993" t="str">
            <v>Máquina de solda a arco, de 375A, com motor elétrico, exclusive operador</v>
          </cell>
          <cell r="C10993" t="str">
            <v>h</v>
          </cell>
        </row>
        <row r="10994">
          <cell r="A10994" t="str">
            <v>19.004.0001-4</v>
          </cell>
          <cell r="B10994" t="str">
            <v>Máquina de solda a arco, de 375A, com motor diesel, exclusive operador</v>
          </cell>
          <cell r="C10994" t="str">
            <v>h</v>
          </cell>
        </row>
        <row r="10995">
          <cell r="A10995" t="str">
            <v>19.011.0013-2</v>
          </cell>
          <cell r="B10995" t="str">
            <v>Máquina de solda a arco, de 375A, com motor diesel, exclusive operador</v>
          </cell>
          <cell r="C10995" t="str">
            <v>h</v>
          </cell>
        </row>
        <row r="10996">
          <cell r="A10996" t="str">
            <v>19.004.0010-3</v>
          </cell>
          <cell r="B10996" t="str">
            <v>Máquina de solda a arco, de 375A, com motor diesel, exclusive operador</v>
          </cell>
          <cell r="C10996" t="str">
            <v>h</v>
          </cell>
        </row>
        <row r="10997">
          <cell r="A10997" t="str">
            <v>19.004.0001-4</v>
          </cell>
          <cell r="B10997" t="str">
            <v>Conjunto móvel de britagem, de circuito fechado, capacidade de 80t/h de produção de agregados, peso para transporte de 45t, composto de: tremonha e alimentador, britador de mandíbulas primário, britador cônico secundário, peneira vibratória, transportador de correia centrífugo, calha vibratória, gerador e operador</v>
          </cell>
          <cell r="C10997" t="str">
            <v>h</v>
          </cell>
        </row>
        <row r="10998">
          <cell r="A10998" t="str">
            <v>19.011.0014-2</v>
          </cell>
          <cell r="B10998" t="str">
            <v>Conjunto móvel de britagem, de circuito fechado, capacidade de 80t/h de produção de agregados, peso para transporte de 45t, composto de: tremonha e alimentador, britador de mandíbulas primário, britador cônico secundário, peneira vibratória, transportador de correia centrífugo, calha vibratória, gerador e operador</v>
          </cell>
          <cell r="C10998" t="str">
            <v>h</v>
          </cell>
        </row>
        <row r="10999">
          <cell r="A10999" t="str">
            <v>19.004.0010-4</v>
          </cell>
          <cell r="B10999" t="str">
            <v>Cilindro hidráulico de 100t, comando a distância, mangueira de alta pressão de borracha reforçada dotada com bomba de comando manual de 8000.libras/polegada quadrada ou 560kg/cm², capacidade de 12l, tubo com comprimento padrão de 3,00m, exclusive operador</v>
          </cell>
          <cell r="C10999" t="str">
            <v>h</v>
          </cell>
        </row>
        <row r="11000">
          <cell r="A11000" t="str">
            <v>19.011.0015-2</v>
          </cell>
          <cell r="B11000" t="str">
            <v>Cilindro hidráulico de 100t, comando a distância, mangueira de alta pressão de borracha reforçada dotada com bomba de comando manual de 8000.libras/polegada quadrada ou 560kg/cm², capacidade de 12l, tubo com comprimento padrão de 3,00m, exclusive operador</v>
          </cell>
          <cell r="C11000" t="str">
            <v>h</v>
          </cell>
        </row>
        <row r="11001">
          <cell r="A11001" t="str">
            <v>19.004.0010-4</v>
          </cell>
          <cell r="B11001" t="str">
            <v>Idem item 19.011.0014 para 300t</v>
          </cell>
          <cell r="C11001" t="str">
            <v>h</v>
          </cell>
        </row>
        <row r="11002">
          <cell r="A11002" t="str">
            <v>19.011.0016-2</v>
          </cell>
          <cell r="B11002" t="str">
            <v>Idem item 19.011.0014 para 300t</v>
          </cell>
          <cell r="C11002" t="str">
            <v>h</v>
          </cell>
        </row>
        <row r="11003">
          <cell r="A11003" t="str">
            <v>19.004.0010-4</v>
          </cell>
          <cell r="B11003" t="str">
            <v>Talha guincho manual com capacidade de içamento de 1500kg e de tração de 1800kg, peso da talha de 10kg, composta de cabo de aço com curso ilimitado, alavanca, gancho e carretel, exclusive operador</v>
          </cell>
          <cell r="C11003" t="str">
            <v>h</v>
          </cell>
        </row>
        <row r="11004">
          <cell r="A11004" t="str">
            <v>19.011.0017-2</v>
          </cell>
          <cell r="B11004" t="str">
            <v>Talha guincho manual com capacidade de içamento de 1500kg e de tração de 1800kg, peso da talha de 10kg, composta de cabo de aço com curso ilimitado, alavanca, gancho e carretel, exclusive operador</v>
          </cell>
          <cell r="C11004" t="str">
            <v>h</v>
          </cell>
        </row>
        <row r="11005">
          <cell r="A11005" t="str">
            <v>19.004.0010-4</v>
          </cell>
          <cell r="B11005" t="str">
            <v>Talha guincho manual com capacidade de içamento de 4000kg e de tração de 5000kg, peso da talha de 30kg, composta de cabo de aço com curso ilimitado, alavancas de avanço e de marcha a ré providas de pinos de retenção, comprimento da alavanca telescópica de 0,82 a 1,20m, carretel e ganchos, exclusive operador</v>
          </cell>
          <cell r="C11005" t="str">
            <v>h</v>
          </cell>
        </row>
        <row r="11006">
          <cell r="A11006" t="str">
            <v>19.011.0018-2</v>
          </cell>
          <cell r="B11006" t="str">
            <v>Talha guincho manual com capacidade de içamento de 4000kg e de tração de 5000kg, peso da talha de 30kg, composta de cabo de aço com curso ilimitado, alavancas de avanço e de marcha a ré providas de pinos de retenção, comprimento da alavanca telescópica de 0,82 a 1,20m, carretel e ganchos, exclusive operador</v>
          </cell>
          <cell r="C11006" t="str">
            <v>h</v>
          </cell>
        </row>
        <row r="11007">
          <cell r="A11007" t="str">
            <v>19.004.0001-3</v>
          </cell>
          <cell r="B11007" t="str">
            <v>Talha guincho manual com capacidade de içamento de 4000kg e de tração de 5000kg, peso da talha de 30kg, composta de cabo de aço com curso ilimitado, alavancas de avanço e de marcha a ré providas de pinos de retenção, comprimento da alavanca telescópica de 0,82 a 1,20m, carretel e ganchos, exclusive operador</v>
          </cell>
          <cell r="C11007" t="str">
            <v>h</v>
          </cell>
        </row>
        <row r="11008">
          <cell r="A11008" t="str">
            <v>19.004.0001-4</v>
          </cell>
          <cell r="B11008" t="str">
            <v>Serra circular, exclusive operador</v>
          </cell>
          <cell r="C11008" t="str">
            <v>h</v>
          </cell>
        </row>
        <row r="11009">
          <cell r="A11009" t="str">
            <v>19.011.0019-2</v>
          </cell>
          <cell r="B11009" t="str">
            <v>Serra circular, exclusive operador</v>
          </cell>
          <cell r="C11009" t="str">
            <v>h</v>
          </cell>
        </row>
        <row r="11010">
          <cell r="A11010" t="str">
            <v>19.004.0010-4</v>
          </cell>
          <cell r="B11010" t="str">
            <v>Teodolito eletrônico com precisão de 9s, prumo laser, nível eletrônico, peso de 4,3kg, inclusive mira, adaptador para pilhas e tripé, exclusive equipe de topografia</v>
          </cell>
          <cell r="C11010" t="str">
            <v>h</v>
          </cell>
        </row>
        <row r="11011">
          <cell r="A11011" t="str">
            <v>19.011.0025-2</v>
          </cell>
          <cell r="B11011" t="str">
            <v>Teodolito eletrônico com precisão de 9s, prumo laser, nível eletrônico, peso de 4,3kg, inclusive mira, adaptador para pilhas e tripé, exclusive equipe de topografia</v>
          </cell>
          <cell r="C11011" t="str">
            <v>h</v>
          </cell>
        </row>
        <row r="11012">
          <cell r="A11012" t="str">
            <v>19.004.0010-4</v>
          </cell>
          <cell r="B11012" t="str">
            <v>Motoserra para abate, desgalhamento e toragem de árvores, exclusive operador</v>
          </cell>
          <cell r="C11012" t="str">
            <v>h</v>
          </cell>
        </row>
        <row r="11013">
          <cell r="A11013" t="str">
            <v>19.011.0030-2</v>
          </cell>
          <cell r="B11013" t="str">
            <v>Motoserra para abate, desgalhamento e toragem de árvores, exclusive operador</v>
          </cell>
          <cell r="C11013" t="str">
            <v>h</v>
          </cell>
        </row>
        <row r="11014">
          <cell r="A11014" t="str">
            <v>19.004.0010-4</v>
          </cell>
          <cell r="B11014" t="str">
            <v>Roçadeira costal motorizada para preparo de terreno, exclusive operador</v>
          </cell>
          <cell r="C11014" t="str">
            <v>h</v>
          </cell>
        </row>
        <row r="11015">
          <cell r="A11015" t="str">
            <v>19.011.0040-2</v>
          </cell>
          <cell r="B11015" t="str">
            <v>Roçadeira costal motorizada para preparo de terreno, exclusive operador</v>
          </cell>
          <cell r="C11015" t="str">
            <v>h</v>
          </cell>
        </row>
        <row r="11016">
          <cell r="A11016" t="str">
            <v>19.011.0040-3</v>
          </cell>
          <cell r="B11016" t="str">
            <v>Roçadeira costal motorizada para preparo de terreno, exclusive operador</v>
          </cell>
          <cell r="C11016" t="str">
            <v>h</v>
          </cell>
        </row>
        <row r="11017">
          <cell r="A11017" t="str">
            <v>19.011.0040-4</v>
          </cell>
          <cell r="B11017" t="str">
            <v xml:space="preserve">Rotativa para execução de poços profundos, sobre caminhão de 12t (inclusive este) com técnico em sondagem e 03 sondadores, com as seguintes especificações mínimas: motor diesel de 162cv, compressor de ar rotativo de 270hp, descarga livre de 747pcm e pressão de 150psi. </v>
          </cell>
          <cell r="C11017" t="str">
            <v>h</v>
          </cell>
        </row>
        <row r="11018">
          <cell r="A11018" t="str">
            <v>19.011.0045-2</v>
          </cell>
          <cell r="B11018" t="str">
            <v xml:space="preserve">Rotativa para execução de poços profundos, sobre caminhão de 12t (inclusive este) com técnico em sondagem e 03 sondadores, com as seguintes especificações mínimas: motor diesel de 162cv, compressor de ar rotativo de 270hp, descarga livre de 747pcm e pressão de 150psi. </v>
          </cell>
          <cell r="C11018" t="str">
            <v>h</v>
          </cell>
        </row>
        <row r="11019">
          <cell r="A11019" t="str">
            <v>19.004.0001-4</v>
          </cell>
          <cell r="B11019" t="str">
            <v>Retificador de solda, elétrico, de 430A</v>
          </cell>
          <cell r="C11019" t="str">
            <v>h</v>
          </cell>
        </row>
        <row r="11020">
          <cell r="A11020" t="str">
            <v>19.011.0050-2</v>
          </cell>
          <cell r="B11020" t="str">
            <v>Retificador de solda, elétrico, de 430A</v>
          </cell>
          <cell r="C11020" t="str">
            <v>h</v>
          </cell>
        </row>
        <row r="11021">
          <cell r="A11021" t="str">
            <v>19.011.0050-4</v>
          </cell>
          <cell r="B11021" t="str">
            <v>Equipamento com circuito fechado de televisão, para inspeção de galerias de águas pluviais e de esgoto sanitário, com caminhoneta para 9 passageiros, com motorista, exclusive operador</v>
          </cell>
          <cell r="C11021" t="str">
            <v>h</v>
          </cell>
        </row>
        <row r="11022">
          <cell r="A11022" t="str">
            <v>19.004.0200-0</v>
          </cell>
          <cell r="B11022" t="str">
            <v>Veículo de passeio, 5 passageiros, motor bicombustível (gasolina e álcool) de 1,6 litros, exclusive motorista</v>
          </cell>
          <cell r="C11022" t="str">
            <v>mês</v>
          </cell>
        </row>
        <row r="11023">
          <cell r="A11023" t="str">
            <v>19.004.0201-0</v>
          </cell>
          <cell r="B11023" t="str">
            <v>Idem item 19.004.0200, exclusive motorista e combustível</v>
          </cell>
          <cell r="C11023" t="str">
            <v>mês</v>
          </cell>
        </row>
        <row r="11024">
          <cell r="A11024" t="str">
            <v>19.004.0202-0</v>
          </cell>
          <cell r="B11024" t="str">
            <v>Idem item 19.004.0200, inclusive motorista e combustível</v>
          </cell>
          <cell r="C11024" t="str">
            <v>mês</v>
          </cell>
        </row>
        <row r="11025">
          <cell r="A11025" t="str">
            <v>19.004.0210-0</v>
          </cell>
          <cell r="B11025" t="str">
            <v>Veículo de passeio, 5 passageiros, motor bicombustível (gasolina e álcool) de 1,6 litros, com ar condicionado, direção hidráulica e vidros dianteiros elétricos, exclusive motorista</v>
          </cell>
          <cell r="C11025" t="str">
            <v>mês</v>
          </cell>
        </row>
        <row r="11026">
          <cell r="A11026" t="str">
            <v>19.004.0211-0</v>
          </cell>
          <cell r="B11026" t="str">
            <v>Idem item 19.004.0210, exclusive motorista e combustível</v>
          </cell>
          <cell r="C11026" t="str">
            <v>mês</v>
          </cell>
        </row>
        <row r="11027">
          <cell r="A11027" t="str">
            <v>19.004.0212-0</v>
          </cell>
          <cell r="B11027" t="str">
            <v>Idem item 19.004.0210, inclusive motorista e combustível</v>
          </cell>
          <cell r="C11027" t="str">
            <v>mês</v>
          </cell>
        </row>
        <row r="11028">
          <cell r="A11028" t="str">
            <v>19.004.0250-0</v>
          </cell>
          <cell r="B11028" t="str">
            <v>Veículo de passeio, 5 passageiros, motor bicombustível (gasolina e álcool) de 1,0 litro, exclusive motorista</v>
          </cell>
          <cell r="C11028" t="str">
            <v>mês</v>
          </cell>
        </row>
        <row r="11029">
          <cell r="A11029" t="str">
            <v>19.004.0251-0</v>
          </cell>
          <cell r="B11029" t="str">
            <v>Idem item 19.004.0250, exclusive motorista e combustível</v>
          </cell>
          <cell r="C11029" t="str">
            <v>mês</v>
          </cell>
        </row>
        <row r="11030">
          <cell r="A11030" t="str">
            <v>19.004.0252-0</v>
          </cell>
          <cell r="B11030" t="str">
            <v>Idem item 19.004.0250, inclusive motorista e combustível</v>
          </cell>
          <cell r="C11030" t="str">
            <v>mês</v>
          </cell>
        </row>
        <row r="11031">
          <cell r="A11031" t="str">
            <v>19.004.0300-0</v>
          </cell>
          <cell r="B11031" t="str">
            <v>Camioneta padrão utilitário, tipo Standard, motor bicombustível (gasolina e álcool) de 78cv (gasolina) e 80cv (álcool), capacidade 9 passageiros ou 1t de carga útil máxima, exclusive motorista</v>
          </cell>
          <cell r="C11031" t="str">
            <v>mês</v>
          </cell>
        </row>
        <row r="11032">
          <cell r="A11032" t="str">
            <v>19.004.0301-0</v>
          </cell>
          <cell r="B11032" t="str">
            <v>Idem item 19.004.0300, exclusive motorista e combustível</v>
          </cell>
          <cell r="C11032" t="str">
            <v>mês</v>
          </cell>
        </row>
        <row r="11033">
          <cell r="A11033" t="str">
            <v>19.004.0302-0</v>
          </cell>
          <cell r="B11033" t="str">
            <v>Idem item 19.004.0300, inclusive motorista e combustível</v>
          </cell>
          <cell r="C11033" t="str">
            <v>mês</v>
          </cell>
        </row>
        <row r="11034">
          <cell r="A11034" t="str">
            <v>19.004.0400-0</v>
          </cell>
          <cell r="B11034" t="str">
            <v>Camioneta tipo pick-up, com cabine simples e caçamba, tipo leve, motor bicombustível (gasolina e álcool) de 1,6 litros, exclusive motorista</v>
          </cell>
          <cell r="C11034" t="str">
            <v>mês</v>
          </cell>
        </row>
        <row r="11035">
          <cell r="A11035" t="str">
            <v>19.004.0401-0</v>
          </cell>
          <cell r="B11035" t="str">
            <v>Idem item 19.004.0400, exclusive motorista e combustível</v>
          </cell>
          <cell r="C11035" t="str">
            <v>mês</v>
          </cell>
        </row>
        <row r="11036">
          <cell r="A11036" t="str">
            <v>19.004.0402-0</v>
          </cell>
          <cell r="B11036" t="str">
            <v>Idem item 19.004.0400, inclusive motorista e combustível</v>
          </cell>
          <cell r="C11036" t="str">
            <v>mês</v>
          </cell>
        </row>
        <row r="11037">
          <cell r="A11037" t="str">
            <v>19.004.0405-0</v>
          </cell>
          <cell r="B11037" t="str">
            <v>Idem item 19.004.0400, sendo cabine dupla e caçamba, com motor bicombustível (gasolina e álcool), 2,4 litros, direção hidráulica, tração traseira, exclusive motorista</v>
          </cell>
          <cell r="C11037" t="str">
            <v>mês</v>
          </cell>
        </row>
        <row r="11038">
          <cell r="A11038" t="str">
            <v>19.004.0406-0</v>
          </cell>
          <cell r="B11038" t="str">
            <v>Idem item 19.004.0405, exclusive motorista e combustível</v>
          </cell>
          <cell r="C11038" t="str">
            <v>mês</v>
          </cell>
        </row>
        <row r="11039">
          <cell r="A11039" t="str">
            <v>19.004.0407-0</v>
          </cell>
          <cell r="B11039" t="str">
            <v>Idem item 19.004.0405, inclusive motorista e combustível</v>
          </cell>
          <cell r="C11039" t="str">
            <v>mês</v>
          </cell>
        </row>
        <row r="11040">
          <cell r="A11040" t="str">
            <v>19.004.0500-0</v>
          </cell>
          <cell r="B11040" t="str">
            <v>Motocicleta, 125 cilindradas X/E, exclusive motorista</v>
          </cell>
          <cell r="C11040" t="str">
            <v>mês</v>
          </cell>
        </row>
        <row r="11041">
          <cell r="A11041" t="str">
            <v>19.004.0501-0</v>
          </cell>
          <cell r="B11041" t="str">
            <v>Idem item 19.004.0500, exclusive motorista e combustível</v>
          </cell>
          <cell r="C11041" t="str">
            <v>mês</v>
          </cell>
        </row>
        <row r="11042">
          <cell r="A11042" t="str">
            <v>20.004.0001-0</v>
          </cell>
          <cell r="B11042" t="str">
            <v>Obs.: Vide itens de “Conservação de Rodovias” no final desta categoria - Espalhamento de solo para fins de execução de aterro compactado, exclusive irrigação, fornecimento e transporte do material, referindo-se o custo ao material compactado</v>
          </cell>
          <cell r="C11042" t="str">
            <v>m³</v>
          </cell>
        </row>
        <row r="11043">
          <cell r="A11043" t="str">
            <v>20.004.0002-0</v>
          </cell>
          <cell r="B11043" t="str">
            <v>Espalhamento de solo, com motoniveladora, sem finalidade de execução de aterro de rodovia, medido após o espalhamento</v>
          </cell>
          <cell r="C11043" t="str">
            <v>m³</v>
          </cell>
        </row>
        <row r="11044">
          <cell r="A11044" t="str">
            <v>20.004.0005-0</v>
          </cell>
          <cell r="B11044" t="str">
            <v>Regularização e compactação de subleito, de acordo com as “Instruções para execução”, do DER-RJ, inclusive execução e o transporte de água, mas sem transporte e escavação de corretivos.  O custo se aplica à área efetivamente regularizada</v>
          </cell>
          <cell r="C11044" t="str">
            <v>m²</v>
          </cell>
        </row>
        <row r="11045">
          <cell r="A11045" t="str">
            <v>20.004.0006-0</v>
          </cell>
          <cell r="B11045" t="str">
            <v>Reforço de subleito, de acordo com as “Instruções para execução”, do DER-RJ, exclusive escavação, carga, transporte e fornecimento dos materiais</v>
          </cell>
          <cell r="C11045" t="str">
            <v>m³</v>
          </cell>
        </row>
        <row r="11046">
          <cell r="A11046" t="str">
            <v>20.004.0007-0</v>
          </cell>
          <cell r="B11046" t="str">
            <v>Caminho de serviço, realizado mecanicamente, inclusive escavação, desmatamento, destocamento, acerto e compactação</v>
          </cell>
          <cell r="C11046" t="str">
            <v>m</v>
          </cell>
        </row>
        <row r="11047">
          <cell r="A11047" t="str">
            <v>20.004.0011-0</v>
          </cell>
          <cell r="B11047" t="str">
            <v>Aterro compactado em camadas de no máximo 20cm, para execução de terra armada, inclusive espalhamento, irrigação e controle de compactação, exclusive o fornecimento e o transporte dos materiais</v>
          </cell>
          <cell r="C11047" t="str">
            <v>m³</v>
          </cell>
        </row>
        <row r="11048">
          <cell r="A11048" t="str">
            <v>20.004.0020-0</v>
          </cell>
          <cell r="B11048" t="str">
            <v>Aterro compactado mecanicamente, em acostamento, inclusive espalhamento</v>
          </cell>
          <cell r="C11048" t="str">
            <v>m³</v>
          </cell>
        </row>
        <row r="11049">
          <cell r="A11049" t="str">
            <v>20.004.0033-1</v>
          </cell>
          <cell r="B11049" t="str">
            <v>Aterro compactado mecanicamente, em camadas de 20cm, inclusive espalhamento e irrigação, mas sem o fornecimento e transporte do material</v>
          </cell>
          <cell r="C11049" t="str">
            <v>m³</v>
          </cell>
        </row>
        <row r="11050">
          <cell r="A11050" t="str">
            <v>20.004.0034-0</v>
          </cell>
          <cell r="B11050" t="str">
            <v>Idem item 20.004.0033, exclusive espalhamento</v>
          </cell>
          <cell r="C11050" t="str">
            <v>m³</v>
          </cell>
        </row>
        <row r="11051">
          <cell r="A11051" t="str">
            <v>20.005.0001-0</v>
          </cell>
          <cell r="B11051" t="str">
            <v>Sub-base estabilizada, sem mistura de materiais, de acordo com as “Instruções para execução”, do DER-RJ, exclusive escavação e transporte dos materiais, inclusive transporte de água</v>
          </cell>
          <cell r="C11051" t="str">
            <v>m³</v>
          </cell>
        </row>
        <row r="11052">
          <cell r="A11052" t="str">
            <v>20.005.0002-1</v>
          </cell>
          <cell r="B11052" t="str">
            <v>Base estabilizada, sem mistura de materiais, de acordo com as “Instruções para execução”, do DER-RJ, compactada em duas camadas, com energia equivalente à AASHO intermediária, exclusive escavação e transporte dos materiais, inclusive transporte de água</v>
          </cell>
          <cell r="C11052" t="str">
            <v>m³</v>
          </cell>
        </row>
        <row r="11053">
          <cell r="A11053" t="str">
            <v>20.005.0003-1</v>
          </cell>
          <cell r="B11053" t="str">
            <v>Idem item 20.005.0002, sendo que a compactação é realizada com energia equivalente à AASHO modificada</v>
          </cell>
          <cell r="C11053" t="str">
            <v>m³</v>
          </cell>
        </row>
        <row r="11054">
          <cell r="A11054" t="str">
            <v>20.005.0004-0</v>
          </cell>
          <cell r="B11054" t="str">
            <v>Sub-base estabilizada granulometricamente, com mistura de 2 ou mais materiais, de acordo com as “Instruções para execução”, do DER-RJ, exclusive escavação e transporte dos materiais, inclusive transporte de água</v>
          </cell>
          <cell r="C11054" t="str">
            <v>m³</v>
          </cell>
        </row>
        <row r="11055">
          <cell r="A11055" t="str">
            <v>20.005.0005-0</v>
          </cell>
          <cell r="B11055" t="str">
            <v>Base estabilizada granulometricamente, com mistura de 2 ou mais materiais, de acordo com as “Instruções para execução”, do DER-RJ, compactada em duas camadas, com energia equivalente à AASHO intermediária, exclusive escavação e transporte dos materiais, incluindo transporte de água</v>
          </cell>
          <cell r="C11055" t="str">
            <v>m³</v>
          </cell>
        </row>
        <row r="11056">
          <cell r="A11056" t="str">
            <v>20.005.0006-0</v>
          </cell>
          <cell r="B11056" t="str">
            <v>Idem item 20.005.0005, sendo a compactação realizada com energia equivalente à AASHO modificada</v>
          </cell>
          <cell r="C11056" t="str">
            <v>m³</v>
          </cell>
        </row>
        <row r="11057">
          <cell r="A11057" t="str">
            <v>20.005.0007-0</v>
          </cell>
          <cell r="B11057" t="str">
            <v>Idem item 20.005.0005, com mistura em usina</v>
          </cell>
          <cell r="C11057" t="str">
            <v>m³</v>
          </cell>
        </row>
        <row r="11058">
          <cell r="A11058" t="str">
            <v>20.005.0008-0</v>
          </cell>
          <cell r="B11058" t="str">
            <v>Idem item 20.005.0006, com mistura em usina</v>
          </cell>
          <cell r="C11058" t="str">
            <v>m³</v>
          </cell>
        </row>
        <row r="11059">
          <cell r="A11059" t="str">
            <v>20.005.0009-0</v>
          </cell>
          <cell r="B11059" t="str">
            <v>Base de solo betume com mistura em usina, compreendendo as operações de execução e transporte de água, exclusive escavação e transporte de solos, fornecimento e transporte de materiais betuminosos e transporte da usina para pista</v>
          </cell>
          <cell r="C11059" t="str">
            <v>m³</v>
          </cell>
        </row>
        <row r="11060">
          <cell r="A11060" t="str">
            <v>20.005.0010-0</v>
          </cell>
          <cell r="B11060" t="str">
            <v>Base de solo betume com mistura na pista, compreendendo as operações de execução</v>
          </cell>
          <cell r="C11060" t="str">
            <v>m³</v>
          </cell>
        </row>
        <row r="11061">
          <cell r="A11061" t="str">
            <v>Obs.:</v>
          </cell>
          <cell r="B11061" t="str">
            <v>(Espessura mínima de 6cm)</v>
          </cell>
          <cell r="C11061" t="str">
            <v>un</v>
          </cell>
        </row>
        <row r="11062">
          <cell r="A11062" t="str">
            <v>20.006.0001-0</v>
          </cell>
          <cell r="B11062" t="str">
            <v>Base de solo-cimento, executado “in situ”, compreendendo as operações de execução na pista, inclusive transporte de água, mas sem escavação e transporte dos materiais e o fornecimento e transporte do cimento.  O custo se aplica ao volume de solo-cimento executado, medido após a compactação</v>
          </cell>
          <cell r="C11062" t="str">
            <v>m³</v>
          </cell>
        </row>
        <row r="11063">
          <cell r="A11063" t="str">
            <v>20.006.0002-0</v>
          </cell>
          <cell r="B11063" t="str">
            <v>Idem item 20.006.0001, misturado na usina, compreendendo as operações de execução na usina e na pista, exclusive, ainda, o transporte da usina para a pista</v>
          </cell>
          <cell r="C11063" t="str">
            <v>m³</v>
          </cell>
        </row>
        <row r="11064">
          <cell r="A11064" t="str">
            <v>20.006.0003-0</v>
          </cell>
          <cell r="B11064" t="str">
            <v>Sub-base de solo melhorado com cimento, de acordo com a instrução técnica IT-08/80 do DER-RJ, inclusive transporte de água, exclusive fornecimento de cimento, escavação e transporte dos solos</v>
          </cell>
          <cell r="C11064" t="str">
            <v>m³</v>
          </cell>
        </row>
        <row r="11065">
          <cell r="A11065" t="str">
            <v>Obs.:</v>
          </cell>
          <cell r="B11065" t="str">
            <v>(Para efeito de composição usar 3% em peso de cimento)</v>
          </cell>
          <cell r="C11065" t="str">
            <v>un</v>
          </cell>
        </row>
        <row r="11066">
          <cell r="A11066" t="str">
            <v>20.006.0100-0</v>
          </cell>
          <cell r="B11066" t="str">
            <v>Contenção de terras com sacos de aniagem preenchidos com solo-cimento</v>
          </cell>
          <cell r="C11066" t="str">
            <v>m³</v>
          </cell>
        </row>
        <row r="11067">
          <cell r="A11067" t="str">
            <v>20.007.0001-0</v>
          </cell>
          <cell r="B11067" t="str">
            <v>Base de solo estabilizado com mistura na usina (solo + brita), compreendendo a execução na usina e na pista, inclusive transporte de água, exclusive escavação, carga e transporte dos solos utilizados, fornecimento e transporte dos materiais.  O custo se aplica ao volume medido após compactação</v>
          </cell>
          <cell r="C11067" t="str">
            <v>m³</v>
          </cell>
        </row>
        <row r="11068">
          <cell r="A11068" t="str">
            <v>20.007.0002-0</v>
          </cell>
          <cell r="B11068" t="str">
            <v>Idem item 20.007.0001, sendo a mistura realizada, exclusivamente, na pista</v>
          </cell>
          <cell r="C11068" t="str">
            <v>m³</v>
          </cell>
        </row>
        <row r="11069">
          <cell r="A11069" t="str">
            <v>20.008.0001-0</v>
          </cell>
          <cell r="B11069" t="str">
            <v>Base de brita graduada, medida após a compactação, exclusive fornecimento e transporte dos materiais</v>
          </cell>
          <cell r="C11069" t="str">
            <v>m³</v>
          </cell>
        </row>
        <row r="11070">
          <cell r="A11070" t="str">
            <v>20.008.0002-0</v>
          </cell>
          <cell r="B11070" t="str">
            <v>Base de brita corrida, medida após a compactação, exclusive o fornecimento e transporte dos materiais</v>
          </cell>
          <cell r="C11070" t="str">
            <v>m³</v>
          </cell>
        </row>
        <row r="11071">
          <cell r="A11071" t="str">
            <v>20.008.0003-0</v>
          </cell>
          <cell r="B11071" t="str">
            <v>Base “TELFORD”, medida após a compactação, exclusive o fornecimento e transporte dos materiais</v>
          </cell>
          <cell r="C11071" t="str">
            <v>m³</v>
          </cell>
        </row>
        <row r="11072">
          <cell r="A11072" t="str">
            <v>20.008.0004-0</v>
          </cell>
          <cell r="B11072" t="str">
            <v>Base de macadame hidráulico, de acordo com a instrução técnica IT-01/80, do DER-RJ, o custo indeniza as operações de execução, exclusive fornecimento e transporte dos materiais empregados (brita, pó-de-pedra, areia e água) e se aplica ao volume executado, medido após compactação</v>
          </cell>
          <cell r="C11072" t="str">
            <v>m³</v>
          </cell>
        </row>
        <row r="11073">
          <cell r="A11073" t="str">
            <v>20.008.0010-0</v>
          </cell>
          <cell r="B11073" t="str">
            <v>Base de brita graduada, com adição de 1% de cimento, medida após a compactação, exclusive fornecimento e transporte dos materiais</v>
          </cell>
          <cell r="C11073" t="str">
            <v>m³</v>
          </cell>
        </row>
        <row r="11074">
          <cell r="A11074" t="str">
            <v>20.008.0015-0</v>
          </cell>
          <cell r="B11074" t="str">
            <v>Sub-base de brita corrida, medida após a compactação, exclusive fornecimento e transporte dos materiais</v>
          </cell>
          <cell r="C11074" t="str">
            <v>m³</v>
          </cell>
        </row>
        <row r="11075">
          <cell r="A11075" t="str">
            <v>20.009.0001-1</v>
          </cell>
          <cell r="B11075" t="str">
            <v>Imprimação de base de pavimentação, de acordo com as “Instruções para execução”, do DER-RJ, exclusive fornecimento e transporte do material betuminoso</v>
          </cell>
          <cell r="C11075" t="str">
            <v>m²</v>
          </cell>
        </row>
        <row r="11076">
          <cell r="A11076" t="str">
            <v>20.009.0002-1</v>
          </cell>
          <cell r="B11076" t="str">
            <v>Pintura de ligação, de acordo com as “Instruções para execução”, do DER-RJ, exclusive fornecimento e transporte do material betuminoso</v>
          </cell>
          <cell r="C11076" t="str">
            <v>m²</v>
          </cell>
        </row>
        <row r="11077">
          <cell r="A11077" t="str">
            <v>20.009.0007-0</v>
          </cell>
          <cell r="B11077" t="str">
            <v>Base de macadame betuminoso (base negra), de acordo com as “Instruções para execução”, do DER-RJ, exclusive fornecimento e transporte dos materiais</v>
          </cell>
          <cell r="C11077" t="str">
            <v>m³</v>
          </cell>
        </row>
        <row r="11078">
          <cell r="A11078" t="str">
            <v>20.009.0008-0</v>
          </cell>
          <cell r="B11078" t="str">
            <v>Revestimento do tipo “Pré-misturado a frio”, de acordo com as “Instruções para execução”, do DER-RJ, exclusive fornecimento e transporte dos materiais</v>
          </cell>
          <cell r="C11078" t="str">
            <v>m³</v>
          </cell>
        </row>
        <row r="11079">
          <cell r="A11079" t="str">
            <v>20.009.0009-0</v>
          </cell>
          <cell r="B11079" t="str">
            <v>Revestimento tipo “Pré-misturado a frio” de acordo com as “Instruções para execução” do DER-RJ, compreendendo apenas o espalhamento e compactação mecânicos, exclusive preparo, fornecimento e transporte dos materiais</v>
          </cell>
          <cell r="C11079" t="str">
            <v>m³</v>
          </cell>
        </row>
        <row r="11080">
          <cell r="A11080" t="str">
            <v>20.009.0010-0</v>
          </cell>
          <cell r="B11080" t="str">
            <v>Revestimento tipo “Pré-misturado a frio” de acordo com a “Instrução para execução” do DER-RJ, compreendendo apenas o preparo da mistura, exclusive fornecimento e transporte dos materiais</v>
          </cell>
          <cell r="C11080" t="str">
            <v>m³</v>
          </cell>
        </row>
        <row r="11081">
          <cell r="A11081" t="str">
            <v>20.009.0012-0</v>
          </cell>
          <cell r="B11081" t="str">
            <v>Revestimento em concreto betuminoso usinado a quente, de granulometria aberta, tipo “BINDER”, de acordo com as “Instruções para execução”, do DER-RJ, compreendendo:  preparo, espalhamento e compactação, exclusive o fornecimento e transporte dos materiais</v>
          </cell>
          <cell r="C11081" t="str">
            <v>m³</v>
          </cell>
        </row>
        <row r="11082">
          <cell r="A11082" t="str">
            <v>20.009.0014-0</v>
          </cell>
          <cell r="B11082" t="str">
            <v>Revestimento do tipo “Pré-misturado areia-betume a frio”, de acordo com as “Instruções para execução”, do DER-RJ, exclusive o fornecimento e transporte dos materiais</v>
          </cell>
          <cell r="C11082" t="str">
            <v>m³</v>
          </cell>
        </row>
        <row r="11083">
          <cell r="A11083" t="str">
            <v>20.009.0015-0</v>
          </cell>
          <cell r="B11083" t="str">
            <v>Idem item 20.009.0014, sendo o revestimento a quente</v>
          </cell>
          <cell r="C11083" t="str">
            <v>m³</v>
          </cell>
        </row>
        <row r="11084">
          <cell r="A11084" t="str">
            <v>20.009.0017-0</v>
          </cell>
          <cell r="B11084" t="str">
            <v>Capa selante, exclusive o fornecimento e transporte dos materiais</v>
          </cell>
          <cell r="C11084" t="str">
            <v>m²</v>
          </cell>
        </row>
        <row r="11085">
          <cell r="A11085" t="str">
            <v>20.009.0020-0</v>
          </cell>
          <cell r="B11085" t="str">
            <v>Revestimento do tipo “Lama asfáltica fina”, de acordo com as “Instruções para execução”, do DER-RJ, exclusive o fornecimento e transporte dos materiais</v>
          </cell>
          <cell r="C11085" t="str">
            <v>m²</v>
          </cell>
        </row>
        <row r="11086">
          <cell r="A11086" t="str">
            <v>20.009.0021-0</v>
          </cell>
          <cell r="B11086" t="str">
            <v>Idem item 20.009.0020, sendo “Lama asfáltica grossa”</v>
          </cell>
          <cell r="C11086" t="str">
            <v>m²</v>
          </cell>
        </row>
        <row r="11087">
          <cell r="A11087" t="str">
            <v>20.009.0025-0</v>
          </cell>
          <cell r="B11087" t="str">
            <v>Revestimento em concreto betuminoso usinado a quente, de acordo com as “Instruções para execução” do DER-RJ, compreendendo preparo, espalhamento e compactação mecânicos, exclusive o fornecimento e transporte dos materiais, considerando uma produção de usina de 10,00m³/h</v>
          </cell>
          <cell r="C11087" t="str">
            <v>m³</v>
          </cell>
        </row>
        <row r="11088">
          <cell r="A11088" t="str">
            <v>20.009.0028-0</v>
          </cell>
          <cell r="B11088" t="str">
            <v>Idem item 20.009.0025, considerando uma produção de usina de 14,00m³/h</v>
          </cell>
          <cell r="C11088" t="str">
            <v>m³</v>
          </cell>
        </row>
        <row r="11089">
          <cell r="A11089" t="str">
            <v>20.009.0030-0</v>
          </cell>
          <cell r="B11089" t="str">
            <v>Idem item 20.009.0025, considerando uma produção de usina de 20,00m³/h</v>
          </cell>
          <cell r="C11089" t="str">
            <v>m³</v>
          </cell>
        </row>
        <row r="11090">
          <cell r="A11090" t="str">
            <v>20.009.0033-0</v>
          </cell>
          <cell r="B11090" t="str">
            <v>Idem item 20.009.0025, considerando uma produção de usina de 25,00m³/h</v>
          </cell>
          <cell r="C11090" t="str">
            <v>m³</v>
          </cell>
        </row>
        <row r="11091">
          <cell r="A11091" t="str">
            <v>20.009.0040-0</v>
          </cell>
          <cell r="B11091" t="str">
            <v>Revestimento em concreto betuminoso usinado a quente, de acordo com as “Instruções para execução” do DER-RJ, compreendendo apenas o preparo da mistura, exclusive fornecimento e transporte dos materiais, considerando uma produção de usina de 10,00m³/h</v>
          </cell>
          <cell r="C11091" t="str">
            <v>m³</v>
          </cell>
        </row>
        <row r="11092">
          <cell r="A11092" t="str">
            <v>20.009.0042-0</v>
          </cell>
          <cell r="B11092" t="str">
            <v>Idem item 20.009.0040, considerando uma produção de usina de 14,00m³/h</v>
          </cell>
          <cell r="C11092" t="str">
            <v>m³</v>
          </cell>
        </row>
        <row r="11093">
          <cell r="A11093" t="str">
            <v>20.009.0045-0</v>
          </cell>
          <cell r="B11093" t="str">
            <v>Idem item 20.009.0040, considerando uma produção de usina de 20,00m³/h</v>
          </cell>
          <cell r="C11093" t="str">
            <v>m³</v>
          </cell>
        </row>
        <row r="11094">
          <cell r="A11094" t="str">
            <v>20.009.0048-0</v>
          </cell>
          <cell r="B11094" t="str">
            <v>Idem item 20.009.0040, considerando uma produção de usina de 25,00m³/h</v>
          </cell>
          <cell r="C11094" t="str">
            <v>m³</v>
          </cell>
        </row>
        <row r="11095">
          <cell r="A11095" t="str">
            <v>20.009.0050-0</v>
          </cell>
          <cell r="B11095" t="str">
            <v>Revestimento de concreto betuminoso usinado a quente, de acordo com a “Instrução para execução” do DER-RJ, compreendendo apenas o espalhamento e compactação manuais, utilizando soquete vibratório, exclusive preparo, fornecimento e transporte dos materiais.</v>
          </cell>
          <cell r="C11095" t="str">
            <v>m³</v>
          </cell>
        </row>
        <row r="11096">
          <cell r="A11096" t="str">
            <v>20.009.0060-0</v>
          </cell>
          <cell r="B11096" t="str">
            <v>Revestimento em concreto betuminoso usinado a quente, de acordo com as “Instruções para execução” do DER-RJ, compreendendo apenas o espalhamento e a compactação mecânicos, exclusive o fornecimento e transporte dos materiais, considerando uma produção de usina de 10,00m³/h</v>
          </cell>
          <cell r="C11096" t="str">
            <v>m³</v>
          </cell>
        </row>
        <row r="11097">
          <cell r="A11097" t="str">
            <v>20.009.0063-0</v>
          </cell>
          <cell r="B11097" t="str">
            <v>Idem item 20.009.0060, considerando uma produção de usina de 14,00m³/h</v>
          </cell>
          <cell r="C11097" t="str">
            <v>m³</v>
          </cell>
        </row>
        <row r="11098">
          <cell r="A11098" t="str">
            <v>20.009.0065-0</v>
          </cell>
          <cell r="B11098" t="str">
            <v>Idem item 20.009.0060, considerando uma produção de usina de 20,00m³/h</v>
          </cell>
          <cell r="C11098" t="str">
            <v>m³</v>
          </cell>
        </row>
        <row r="11099">
          <cell r="A11099" t="str">
            <v>20.009.0068-0</v>
          </cell>
          <cell r="B11099" t="str">
            <v>Idem item 20.009.0060, considerando uma produção de usina de 25,00m³/h</v>
          </cell>
          <cell r="C11099" t="str">
            <v>m³</v>
          </cell>
        </row>
        <row r="11100">
          <cell r="A11100" t="str">
            <v>20.009.0080-0</v>
          </cell>
          <cell r="B11100" t="str">
            <v>Camada porosa de atrito em CBUQ modificado por polímero, nivelado eletronicamente, em rodovia, exclusive materiais</v>
          </cell>
          <cell r="C11100" t="str">
            <v>m³</v>
          </cell>
        </row>
        <row r="11101">
          <cell r="A11101" t="str">
            <v>20.009.0100-0</v>
          </cell>
          <cell r="B11101" t="str">
            <v>Revestimento do tipo “Tratamento superficial betuminoso simples”, de acordo com as “Instruções para execução”, do DER-RJ, exclusive fornecimento e transporte dos materiais</v>
          </cell>
          <cell r="C11101" t="str">
            <v>m²</v>
          </cell>
        </row>
        <row r="11102">
          <cell r="A11102" t="str">
            <v>20.009.0105-0</v>
          </cell>
          <cell r="B11102" t="str">
            <v>Revestimento do tipo “Tratamento superficial betuminoso duplo”, de acordo com as “Instruções para execução”, do DER-RJ, exclusive fornecimento e transporte dos materiais</v>
          </cell>
          <cell r="C11102" t="str">
            <v>m²</v>
          </cell>
        </row>
        <row r="11103">
          <cell r="A11103" t="str">
            <v>20.009.0110-0</v>
          </cell>
          <cell r="B11103" t="str">
            <v>Revestimento do tipo “Tratamento superficial duplo”, por penetração direta, com capa selante, de acordo com as “Instruções para execução”, do DER-RJ, exclusive fornecimento e transporte dos materiais</v>
          </cell>
          <cell r="C11103" t="str">
            <v>m²</v>
          </cell>
        </row>
        <row r="11104">
          <cell r="A11104" t="str">
            <v>20.009.0115-0</v>
          </cell>
          <cell r="B11104" t="str">
            <v>Revestimento do tipo “Tratamento superficial triplo”, por penetração inversa, de acordo com as “Instruções para execução” do DER-RJ, exclusive fornecimento e transporte dos materiais</v>
          </cell>
          <cell r="C11104" t="str">
            <v>m²</v>
          </cell>
        </row>
        <row r="11105">
          <cell r="A11105" t="str">
            <v>20.010.0001-0</v>
          </cell>
          <cell r="B11105" t="str">
            <v>Revestimento em placas de concreto, de acordo com as “Instruções para execução”, do DER-RJ, produção média de 25,50m³/h, inclusive o transporte dos materiais, mas sem o fornecimento dos mesmos</v>
          </cell>
          <cell r="C11105" t="str">
            <v>m³</v>
          </cell>
        </row>
        <row r="11106">
          <cell r="A11106" t="str">
            <v>20.010.0002-0</v>
          </cell>
          <cell r="B11106" t="str">
            <v>Idem item 20.010.0001, sendo a produção considerada de 35,00m³/h</v>
          </cell>
          <cell r="C11106" t="str">
            <v>m³</v>
          </cell>
        </row>
        <row r="11107">
          <cell r="A11107" t="str">
            <v>20.011.0001-0</v>
          </cell>
          <cell r="B11107" t="str">
            <v>Base de macadame cimentado de mistura prévia (concreto magro), de acordo com a instrução técnica IT-07/80 do DER-RJ, exclusive fornecimento dos materiais e respectivos transportes</v>
          </cell>
          <cell r="C11107" t="str">
            <v>m³</v>
          </cell>
        </row>
        <row r="11108">
          <cell r="A11108" t="str">
            <v>20.012.0001-0</v>
          </cell>
          <cell r="B11108" t="str">
            <v>Execução de banqueta de solo, em aterro, medido pelo volume de banqueta</v>
          </cell>
          <cell r="C11108" t="str">
            <v>m³</v>
          </cell>
        </row>
        <row r="11109">
          <cell r="A11109" t="str">
            <v>20.013.0005-0</v>
          </cell>
          <cell r="B11109" t="str">
            <v>Camada de bloqueio (colchão), espalhado e comprimido mecanicamente, exclusive o material e medido após a compactação</v>
          </cell>
          <cell r="C11109" t="str">
            <v>m³</v>
          </cell>
        </row>
        <row r="11110">
          <cell r="A11110" t="str">
            <v>20.015.0010-0</v>
          </cell>
          <cell r="B11110" t="str">
            <v>Espalhamento com motoniveladora e compactação mecânica de misturas betuminosas</v>
          </cell>
          <cell r="C11110" t="str">
            <v>m³</v>
          </cell>
        </row>
        <row r="11111">
          <cell r="A11111" t="str">
            <v>20.015.0015-0</v>
          </cell>
          <cell r="B11111" t="str">
            <v>Espalhamento e compactação de CBUQ, medido por hora</v>
          </cell>
          <cell r="C11111" t="str">
            <v>h</v>
          </cell>
        </row>
        <row r="11112">
          <cell r="A11112" t="str">
            <v>20.020.0001-0</v>
          </cell>
          <cell r="B11112" t="str">
            <v>Sarjeta de corte triangular, com cobertura vegetal, medindo 1,25m de base e 0,25m de altura, inclusive escavação mecânica e acerto manual do terreno</v>
          </cell>
          <cell r="C11112" t="str">
            <v>m</v>
          </cell>
        </row>
        <row r="11113">
          <cell r="A11113" t="str">
            <v>20.020.0002-0</v>
          </cell>
          <cell r="B11113" t="str">
            <v>Idem item 20.020.0001, medindo 1,50 x 0,30m</v>
          </cell>
          <cell r="C11113" t="str">
            <v>m</v>
          </cell>
        </row>
        <row r="11114">
          <cell r="A11114" t="str">
            <v>20.020.0003-0</v>
          </cell>
          <cell r="B11114" t="str">
            <v>Idem item 20.020.0001, medindo 1,85 x 0,35m</v>
          </cell>
          <cell r="C11114" t="str">
            <v>m</v>
          </cell>
        </row>
        <row r="11115">
          <cell r="A11115" t="str">
            <v>20.020.0007-0</v>
          </cell>
          <cell r="B11115" t="str">
            <v>Valeta de proteção, de corte trapezoidal, revestimento vegetal, medindo 0,60m na base menor, 1,20m na base maior e 0,30m de altura, inclusive reaterro do material escavado a jusante</v>
          </cell>
          <cell r="C11115" t="str">
            <v>m</v>
          </cell>
        </row>
        <row r="11116">
          <cell r="A11116" t="str">
            <v>20.020.0008-0</v>
          </cell>
          <cell r="B11116" t="str">
            <v>Idem item 20.020.0007, medindo 0,80 x 1,60 x 0,40m</v>
          </cell>
          <cell r="C11116" t="str">
            <v>m</v>
          </cell>
        </row>
        <row r="11117">
          <cell r="A11117" t="str">
            <v>20.020.0009-0</v>
          </cell>
          <cell r="B11117" t="str">
            <v>Valeta de proteção, de corte ou aterro, sem revestimento (0,40m³/m). O custo para outras valetas semelhantes é proporcional ao volume</v>
          </cell>
          <cell r="C11117" t="str">
            <v>m</v>
          </cell>
        </row>
        <row r="11118">
          <cell r="A11118" t="str">
            <v>20.020.0010-0</v>
          </cell>
          <cell r="B11118" t="str">
            <v>Valeta de proteção de corte ou aterro (0,40m³/m), inclusive revestimento vegetal</v>
          </cell>
          <cell r="C11118" t="str">
            <v>m</v>
          </cell>
        </row>
        <row r="11119">
          <cell r="A11119" t="str">
            <v>20.023.0001-0</v>
          </cell>
          <cell r="B11119" t="str">
            <v>Sarjeta de corte ou banquetas em taludes escalonados, forma triangular, revestida de concreto simples, com 0,08m de espessura, medindo 1,25m na base e 0,25m de altura, inclusive escavação mecânica, acerto manual do terreno, fornecimento dos materiais e rejuntamento</v>
          </cell>
          <cell r="C11119" t="str">
            <v>m</v>
          </cell>
        </row>
        <row r="11120">
          <cell r="A11120" t="str">
            <v>20.023.0002-0</v>
          </cell>
          <cell r="B11120" t="str">
            <v>Idem item 20.023.0001, medindo 1,50 x 0,30m</v>
          </cell>
          <cell r="C11120" t="str">
            <v>m</v>
          </cell>
        </row>
        <row r="11121">
          <cell r="A11121" t="str">
            <v>20.023.0003-0</v>
          </cell>
          <cell r="B11121" t="str">
            <v>Idem item 20.023.0001, medindo 1,85 x 0,35m</v>
          </cell>
          <cell r="C11121" t="str">
            <v>m</v>
          </cell>
        </row>
        <row r="11122">
          <cell r="A11122" t="str">
            <v>20.023.0004-0</v>
          </cell>
          <cell r="B11122" t="str">
            <v>Valeta de proteção de corte ou de aterro, trapezoidal, revestida de concreto simples, com 0,08m de espessura, medindo 0,80m na base menor, 2,00m na base maior e 0,60m de altura, inclusive fornecimento dos materiais, escavação mecânica, acerto manual do terreno e rejuntamento</v>
          </cell>
          <cell r="C11122" t="str">
            <v>m</v>
          </cell>
        </row>
        <row r="11123">
          <cell r="A11123" t="str">
            <v>20.023.0005-0</v>
          </cell>
          <cell r="B11123" t="str">
            <v>Idem item 20.023.0004, medindo 1,00 x 2,20 x 0,60m</v>
          </cell>
          <cell r="C11123" t="str">
            <v>m</v>
          </cell>
        </row>
        <row r="11124">
          <cell r="A11124" t="str">
            <v>20.023.0006-0</v>
          </cell>
          <cell r="B11124" t="str">
            <v>Banqueta para aterro, triangular, de concreto simples com 0,08m de espessura, medindo 0,42m na base e 0,15m de altura, tendo um dos paramentos inclinação de 15%, inclusive fornecimento dos materiais, escavação manual do terreno e rejuntamento</v>
          </cell>
          <cell r="C11124" t="str">
            <v>m</v>
          </cell>
        </row>
        <row r="11125">
          <cell r="A11125" t="str">
            <v>20.023.0007-0</v>
          </cell>
          <cell r="B11125" t="str">
            <v>Sarjeta de corte em solo, forma trapezoidal, em concreto simples, com 0,08m de espessura, medindo 1,20m na base maior, 0,40m na base menor e 0,40m de altura, inclusive fornecimento dos materiais e escavação</v>
          </cell>
          <cell r="C11125" t="str">
            <v>m</v>
          </cell>
        </row>
        <row r="11126">
          <cell r="A11126" t="str">
            <v>20.023.0050-0</v>
          </cell>
          <cell r="B11126" t="str">
            <v>Sarjeta de corte, forma triangular, em concreto simples, com 0,08m de espessura, medindo 0,80m na base e 0,25m na altura, inclusive fornecimento dos materiais e escavação mecânica</v>
          </cell>
          <cell r="C11126" t="str">
            <v>m</v>
          </cell>
        </row>
        <row r="11127">
          <cell r="A11127" t="str">
            <v>20.024.0001-0</v>
          </cell>
          <cell r="B11127" t="str">
            <v>Sarjeta de corte em solo, forma trapezoidal, em concreto armado, com 0,10m de espessura, medindo 1,00m na base maior, 0,40m na base menor e 0,60m de altura, inclusive fornecimento dos materiais e escavação mecânica</v>
          </cell>
          <cell r="C11127" t="str">
            <v>m</v>
          </cell>
        </row>
        <row r="11128">
          <cell r="A11128" t="str">
            <v>20.024.0005-0</v>
          </cell>
          <cell r="B11128" t="str">
            <v>Sarjeta de corte em solo, forma retangular, em concreto armado, com 0,10m de espessura, medindo 0,40m de largura e 0,40m de altura, inclusive fornecimento dos materiais e escavação mecânica</v>
          </cell>
          <cell r="C11128" t="str">
            <v>m</v>
          </cell>
        </row>
        <row r="11129">
          <cell r="A11129" t="str">
            <v>20.024.0006-0</v>
          </cell>
          <cell r="B11129" t="str">
            <v>Idem item 20.024.0005, medindo 0,50 x 0,40m</v>
          </cell>
          <cell r="C11129" t="str">
            <v>m</v>
          </cell>
        </row>
        <row r="11130">
          <cell r="A11130" t="str">
            <v>20.024.0007-0</v>
          </cell>
          <cell r="B11130" t="str">
            <v>Idem item 20.024.0005, medindo 0,60 x 0,40m</v>
          </cell>
          <cell r="C11130" t="str">
            <v>m</v>
          </cell>
        </row>
        <row r="11131">
          <cell r="A11131" t="str">
            <v>20.024.0008-0</v>
          </cell>
          <cell r="B11131" t="str">
            <v>Idem item 20.024.0005, medindo 0,80 x 0,50m</v>
          </cell>
          <cell r="C11131" t="str">
            <v>m</v>
          </cell>
        </row>
        <row r="11132">
          <cell r="A11132" t="str">
            <v>20.025.0001-0</v>
          </cell>
          <cell r="B11132" t="str">
            <v>Idem item20.024.0001, para corte em rocha, medindo 0,72 x 0,60 x 0,60m, inclusive escavação a frio</v>
          </cell>
          <cell r="C11132" t="str">
            <v>m</v>
          </cell>
        </row>
        <row r="11133">
          <cell r="A11133" t="str">
            <v>20.026.0001-0</v>
          </cell>
          <cell r="B11133" t="str">
            <v>Descida d’água, retangular (rápido) em concreto armado, com 0,10m de espessura, tendo na base 0,60m e de altura 0,20m, medida pelo comprimento real, inclusive vigas transversais de ancoragem no solo a cada 5,00m, com fornecimento dos materiais e escavação, exclusive dissipador de energia</v>
          </cell>
          <cell r="C11133" t="str">
            <v>m</v>
          </cell>
        </row>
        <row r="11134">
          <cell r="A11134" t="str">
            <v>20.026.0002-0</v>
          </cell>
          <cell r="B11134" t="str">
            <v>Idem item 20.026.0001, sendo a base de 0,80m e altura de 0,30m</v>
          </cell>
          <cell r="C11134" t="str">
            <v>m</v>
          </cell>
        </row>
        <row r="11135">
          <cell r="A11135" t="str">
            <v>20.026.0003-0</v>
          </cell>
          <cell r="B11135" t="str">
            <v>Idem item 20.026.0001, sendo a base de 1,00m e altura de 0,40m</v>
          </cell>
          <cell r="C11135" t="str">
            <v>m</v>
          </cell>
        </row>
        <row r="11136">
          <cell r="A11136" t="str">
            <v>20.026.0007-0</v>
          </cell>
          <cell r="B11136" t="str">
            <v>Descida d’água, em degraus, forma retangular em concreto armado, fundo liso, medindo 0,70m de base e 0,30m de altura, inclusive vigas transversais de ancoragem no solo a cada 5,00m, degraus com medidas coerentes com a inclinação do terreno, medida pelo seu comprimento real (da caixa coletora ao dissipador de energia), fornecimento dos materiais e escavação</v>
          </cell>
          <cell r="C11136" t="str">
            <v>m</v>
          </cell>
        </row>
        <row r="11137">
          <cell r="A11137" t="str">
            <v>20.026.0008-0</v>
          </cell>
          <cell r="B11137" t="str">
            <v>Idem item 20.026.0007, medindo 0,90 x 0,40m</v>
          </cell>
          <cell r="C11137" t="str">
            <v>m</v>
          </cell>
        </row>
        <row r="11138">
          <cell r="A11138" t="str">
            <v>20.026.0009-0</v>
          </cell>
          <cell r="B11138" t="str">
            <v>Idem item 20.026.0007, medindo 1,10 x 0,50m</v>
          </cell>
          <cell r="C11138" t="str">
            <v>m</v>
          </cell>
        </row>
        <row r="11139">
          <cell r="A11139" t="str">
            <v>20.026.0013-0</v>
          </cell>
          <cell r="B11139" t="str">
            <v>Idem item 20.026.0007, sendo que o fundo acompanha a forma dos degraus</v>
          </cell>
          <cell r="C11139" t="str">
            <v>m</v>
          </cell>
        </row>
        <row r="11140">
          <cell r="A11140" t="str">
            <v>20.026.0014-0</v>
          </cell>
          <cell r="B11140" t="str">
            <v>Idem item 20.026.0008, sendo que o fundo acompanha a forma dos degraus</v>
          </cell>
          <cell r="C11140" t="str">
            <v>m</v>
          </cell>
        </row>
        <row r="11141">
          <cell r="A11141" t="str">
            <v>20.026.0015-0</v>
          </cell>
          <cell r="B11141" t="str">
            <v>Idem item 20.026.0009, sendo que o fundo acompanha a forma dos degraus</v>
          </cell>
          <cell r="C11141" t="str">
            <v>m</v>
          </cell>
        </row>
        <row r="11142">
          <cell r="A11142" t="str">
            <v>20.027.0001-0</v>
          </cell>
          <cell r="B11142" t="str">
            <v>Saída d’água, de um só lado, com 0,70m de base, formando de um lado um ângulo de 30° com o meio-fio e do outro 90°, para descida d’água, de 0,70 x 0,30m, inclusive fornecimento dos materiais</v>
          </cell>
          <cell r="C11142" t="str">
            <v>un</v>
          </cell>
        </row>
        <row r="11143">
          <cell r="A11143" t="str">
            <v>20.027.0002-0</v>
          </cell>
          <cell r="B11143" t="str">
            <v>Idem item 20.027.0001, para descida d’água, de 0,90 x 0,40m</v>
          </cell>
          <cell r="C11143" t="str">
            <v>un</v>
          </cell>
        </row>
        <row r="11144">
          <cell r="A11144" t="str">
            <v>20.027.0003-0</v>
          </cell>
          <cell r="B11144" t="str">
            <v>Idem item 20.027.0001, para descida d’água, de 1,10 x 0,50m</v>
          </cell>
          <cell r="C11144" t="str">
            <v>un</v>
          </cell>
        </row>
        <row r="11145">
          <cell r="A11145" t="str">
            <v>20.027.0004-0</v>
          </cell>
          <cell r="B11145" t="str">
            <v>Idem item 20.027.0001, para saída d’água dos dois lados</v>
          </cell>
          <cell r="C11145" t="str">
            <v>un</v>
          </cell>
        </row>
        <row r="11146">
          <cell r="A11146" t="str">
            <v>20.027.0005-0</v>
          </cell>
          <cell r="B11146" t="str">
            <v>Idem item 20.027.0002, para saída d’água dos dois lados</v>
          </cell>
          <cell r="C11146" t="str">
            <v>un</v>
          </cell>
        </row>
        <row r="11147">
          <cell r="A11147" t="str">
            <v>20.027.0006-0</v>
          </cell>
          <cell r="B11147" t="str">
            <v>Idem item 20.027.0003, para saída d’água dos dois lados</v>
          </cell>
          <cell r="C11147" t="str">
            <v>un</v>
          </cell>
        </row>
        <row r="11148">
          <cell r="A11148" t="str">
            <v>20.028.0001-0</v>
          </cell>
          <cell r="B11148" t="str">
            <v>Caixa coletora prismática retangular, em concreto armado de 0,15m de espessura, medindo 1,00 x 1,30m de base e 1,60m de altura, tampa de concreto armado vazada, inclusive fornecimento dos materiais e escavação manual</v>
          </cell>
          <cell r="C11148" t="str">
            <v>un</v>
          </cell>
        </row>
        <row r="11149">
          <cell r="A11149" t="str">
            <v>20.028.0002-0</v>
          </cell>
          <cell r="B11149" t="str">
            <v>Idem item 20.028.0001, com a altura de 1,80m</v>
          </cell>
          <cell r="C11149" t="str">
            <v>un</v>
          </cell>
        </row>
        <row r="11150">
          <cell r="A11150" t="str">
            <v>20.028.0003-0</v>
          </cell>
          <cell r="B11150" t="str">
            <v>Idem item 20.028.0001, com a altura de 2,00m</v>
          </cell>
          <cell r="C11150" t="str">
            <v>un</v>
          </cell>
        </row>
        <row r="11151">
          <cell r="A11151" t="str">
            <v>20.028.0004-0</v>
          </cell>
          <cell r="B11151" t="str">
            <v>Idem item 20.028.0001, com a altura de 2,20m</v>
          </cell>
          <cell r="C11151" t="str">
            <v>un</v>
          </cell>
        </row>
        <row r="11152">
          <cell r="A11152" t="str">
            <v>20.028.0005-0</v>
          </cell>
          <cell r="B11152" t="str">
            <v>Idem item 20.028.0001, com a altura de 2,40m</v>
          </cell>
          <cell r="C11152" t="str">
            <v>un</v>
          </cell>
        </row>
        <row r="11153">
          <cell r="A11153" t="str">
            <v>20.028.0006-0</v>
          </cell>
          <cell r="B11153" t="str">
            <v>Idem item 20.028.0001, com a altura de 2,60m</v>
          </cell>
          <cell r="C11153" t="str">
            <v>un</v>
          </cell>
        </row>
        <row r="11154">
          <cell r="A11154" t="str">
            <v>20.028.0008-0</v>
          </cell>
          <cell r="B11154" t="str">
            <v>Caixa coletora, em blocos de concreto, com dimensões internas de 1,30 x 1,00m e altura de 1,60m, inclusive tampa de concreto armado e escavação</v>
          </cell>
          <cell r="C11154" t="str">
            <v>un</v>
          </cell>
        </row>
        <row r="11155">
          <cell r="A11155" t="str">
            <v>20.028.0010-0</v>
          </cell>
          <cell r="B11155" t="str">
            <v>Saída d’água para drenos transversais, em concreto armado, com 0,10m de espessura, medindo externamente 1,15 x 0,60m de base, paredes laterais de altura variável 1,00 a 0,10m</v>
          </cell>
          <cell r="C11155" t="str">
            <v>un</v>
          </cell>
        </row>
        <row r="11156">
          <cell r="A11156" t="str">
            <v>20.028.0014-0</v>
          </cell>
          <cell r="B11156" t="str">
            <v>Dissipador de energia tipo, em concreto armado, medindo 1,70 x 1,15m de base e 0,50m de altura, inclusive 10 ressaltos de concreto de 0,10 x 0,20 x 0,15m, com fornecimento dos materiais e escavação</v>
          </cell>
          <cell r="C11156" t="str">
            <v>un</v>
          </cell>
        </row>
        <row r="11157">
          <cell r="A11157" t="str">
            <v>20.028.0015-0</v>
          </cell>
          <cell r="B11157" t="str">
            <v>Idem item 20.028.0014, sendo a base com 1,90 x 1,15m</v>
          </cell>
          <cell r="C11157" t="str">
            <v>un</v>
          </cell>
        </row>
        <row r="11158">
          <cell r="A11158" t="str">
            <v>20.028.0016-0</v>
          </cell>
          <cell r="B11158" t="str">
            <v>Idem item 20.028.0014, sendo a base com 2,10 x 1,15m</v>
          </cell>
          <cell r="C11158" t="str">
            <v>un</v>
          </cell>
        </row>
        <row r="11159">
          <cell r="A11159" t="str">
            <v>20.028.0020-0</v>
          </cell>
          <cell r="B11159" t="str">
            <v>Tampa para caixa coletora, em concreto armado, inclusive todos os materiais e colocação (espessura de 6cm)</v>
          </cell>
          <cell r="C11159" t="str">
            <v>m²</v>
          </cell>
        </row>
        <row r="11160">
          <cell r="A11160" t="str">
            <v>20.029.0001-0</v>
          </cell>
          <cell r="B11160" t="str">
            <v>Dissipador de energia em pedra argamassada, inclusive materiais de escavação, medido por volume de pedra argamassada</v>
          </cell>
          <cell r="C11160" t="str">
            <v>m³</v>
          </cell>
        </row>
        <row r="11161">
          <cell r="A11161" t="str">
            <v>20.030.0001-0</v>
          </cell>
          <cell r="B11161" t="str">
            <v>Dreno profundo para corte em solo, trapezoidal, medindo 0,60m na base menor, 0,70m na base maior e 1,50m de altura, diâmetro do tubo de 0,20m, fornecimento dos materiais e execução, inclusive selo, enchimento filtrante, material drenante e escavação</v>
          </cell>
          <cell r="C11161" t="str">
            <v>m</v>
          </cell>
        </row>
        <row r="11162">
          <cell r="A11162" t="str">
            <v>20.030.0002-0</v>
          </cell>
          <cell r="B11162" t="str">
            <v>Idem item 20.030.0001, para diâmetro do tubo de 0,30m, medindo 0,65 x 0,75 x 1,50m</v>
          </cell>
          <cell r="C11162" t="str">
            <v>m</v>
          </cell>
        </row>
        <row r="11163">
          <cell r="A11163" t="str">
            <v>20.030.0003-0</v>
          </cell>
          <cell r="B11163" t="str">
            <v>Idem item 20.030.0001, para diâmetro do tubo de 0,40m, medindo 0,70 x 0,80 x 1,50m</v>
          </cell>
          <cell r="C11163" t="str">
            <v>m</v>
          </cell>
        </row>
        <row r="11164">
          <cell r="A11164" t="str">
            <v>20.031.0001-0</v>
          </cell>
          <cell r="B11164" t="str">
            <v>Idem item 20.030.0001, exclusive fornecimento do tubo</v>
          </cell>
          <cell r="C11164" t="str">
            <v>m</v>
          </cell>
        </row>
        <row r="11165">
          <cell r="A11165" t="str">
            <v>20.031.0002-0</v>
          </cell>
          <cell r="B11165" t="str">
            <v>Idem item 20.030.0002, exclusive fornecimento do tubo</v>
          </cell>
          <cell r="C11165" t="str">
            <v>m</v>
          </cell>
        </row>
        <row r="11166">
          <cell r="A11166" t="str">
            <v>20.031.0003-0</v>
          </cell>
          <cell r="B11166" t="str">
            <v>Idem item 20.030.0003, exclusive fornecimento do tubo</v>
          </cell>
          <cell r="C11166" t="str">
            <v>m</v>
          </cell>
        </row>
        <row r="11167">
          <cell r="A11167" t="str">
            <v>20.032.0001-0</v>
          </cell>
          <cell r="B11167" t="str">
            <v>Idem item 20.030.0001, para corte em rocha, medindo 0,30 x 0,40 x 0,20m</v>
          </cell>
          <cell r="C11167" t="str">
            <v>m</v>
          </cell>
        </row>
        <row r="11168">
          <cell r="A11168" t="str">
            <v>20.032.0002-0</v>
          </cell>
          <cell r="B11168" t="str">
            <v>Idem item 20.030.0002, para corte em rocha, medindo 0,40 x 0,50 x 0,30m</v>
          </cell>
          <cell r="C11168" t="str">
            <v>m</v>
          </cell>
        </row>
        <row r="11169">
          <cell r="A11169" t="str">
            <v>20.032.0003-0</v>
          </cell>
          <cell r="B11169" t="str">
            <v>Idem item 20.030.0003, para corte em rocha, medindo 0,50 x 0,60 x 0,40m</v>
          </cell>
          <cell r="C11169" t="str">
            <v>m</v>
          </cell>
        </row>
        <row r="11170">
          <cell r="A11170" t="str">
            <v>20.033.0001-0</v>
          </cell>
          <cell r="B11170" t="str">
            <v>Idem item 20.032.0001, exclusive fornecimento do tubo</v>
          </cell>
          <cell r="C11170" t="str">
            <v>m</v>
          </cell>
        </row>
        <row r="11171">
          <cell r="A11171" t="str">
            <v>20.033.0002-0</v>
          </cell>
          <cell r="B11171" t="str">
            <v>Idem item 20.032.0002, exclusive fornecimento do tubo</v>
          </cell>
          <cell r="C11171" t="str">
            <v>m</v>
          </cell>
        </row>
        <row r="11172">
          <cell r="A11172" t="str">
            <v>20.033.0003-0</v>
          </cell>
          <cell r="B11172" t="str">
            <v>Idem item 20.032.0003, exclusive fornecimento do tubo</v>
          </cell>
          <cell r="C11172" t="str">
            <v>m</v>
          </cell>
        </row>
        <row r="11173">
          <cell r="A11173" t="str">
            <v>20.034.0001-0</v>
          </cell>
          <cell r="B11173" t="str">
            <v>Idem item 20.030.0001, com utilização de manta geotêxtil 100% polipropileno em dreno subterrâneo</v>
          </cell>
          <cell r="C11173" t="str">
            <v>m</v>
          </cell>
        </row>
        <row r="11174">
          <cell r="A11174" t="str">
            <v>20.034.0002-0</v>
          </cell>
          <cell r="B11174" t="str">
            <v>Idem item 20.030.0002, com utilização de manta geotêxtil 100% polipropileno em dreno subterrâneo</v>
          </cell>
          <cell r="C11174" t="str">
            <v>m</v>
          </cell>
        </row>
        <row r="11175">
          <cell r="A11175" t="str">
            <v>20.034.0003-0</v>
          </cell>
          <cell r="B11175" t="str">
            <v>Idem item 20.030.0003, com utilização de manta geotêxtil 100% polipropileno em dreno subterrâneo</v>
          </cell>
          <cell r="C11175" t="str">
            <v>m</v>
          </cell>
        </row>
        <row r="11176">
          <cell r="A11176" t="str">
            <v>20.035.0001-0</v>
          </cell>
          <cell r="B11176" t="str">
            <v>Idem item 20.031.0001, com utilização de manta geotêxtil 100% polipropileno em dreno subterrâneo</v>
          </cell>
          <cell r="C11176" t="str">
            <v>m</v>
          </cell>
        </row>
        <row r="11177">
          <cell r="A11177" t="str">
            <v>20.035.0002-0</v>
          </cell>
          <cell r="B11177" t="str">
            <v>Idem item 20.031.0002, com utilização de manta geotêxtil 100% polipropileno em dreno subterrâneo</v>
          </cell>
          <cell r="C11177" t="str">
            <v>m</v>
          </cell>
        </row>
        <row r="11178">
          <cell r="A11178" t="str">
            <v>20.035.0003-0</v>
          </cell>
          <cell r="B11178" t="str">
            <v>Idem item 20.031.0003, com utilização de manta geotêxtil 100% polipropileno em dreno subterrâneo</v>
          </cell>
          <cell r="C11178" t="str">
            <v>m</v>
          </cell>
        </row>
        <row r="11179">
          <cell r="A11179" t="str">
            <v>20.036.0001-0</v>
          </cell>
          <cell r="B11179" t="str">
            <v>Idem item 20.032.0001, com utilização de manta geotêxtil 100% polipropileno em dreno subterrâneo</v>
          </cell>
          <cell r="C11179" t="str">
            <v>m</v>
          </cell>
        </row>
        <row r="11180">
          <cell r="A11180" t="str">
            <v>20.036.0002-0</v>
          </cell>
          <cell r="B11180" t="str">
            <v>Idem item 20.032.0002, com utilização de manta geotêxtil 100% polipropileno em dreno subterrâneo</v>
          </cell>
          <cell r="C11180" t="str">
            <v>m</v>
          </cell>
        </row>
        <row r="11181">
          <cell r="A11181" t="str">
            <v>20.036.0003-0</v>
          </cell>
          <cell r="B11181" t="str">
            <v>Idem item 20.032.0003, com utilização de manta geotêxtil 100% polipropileno em dreno subterrâneo</v>
          </cell>
          <cell r="C11181" t="str">
            <v>m</v>
          </cell>
        </row>
        <row r="11182">
          <cell r="A11182" t="str">
            <v>20.037.0001-0</v>
          </cell>
          <cell r="B11182" t="str">
            <v>Idem item 20.033.0001, com utilização de manta geotêxtil 100% polipropileno em dreno subterrâneo</v>
          </cell>
          <cell r="C11182" t="str">
            <v>m</v>
          </cell>
        </row>
        <row r="11183">
          <cell r="A11183" t="str">
            <v>20.037.0002-0</v>
          </cell>
          <cell r="B11183" t="str">
            <v>Idem item 20.033.0002, com utilização de manta geotêxtil 100% polipropileno em dreno subterrâneo</v>
          </cell>
          <cell r="C11183" t="str">
            <v>m</v>
          </cell>
        </row>
        <row r="11184">
          <cell r="A11184" t="str">
            <v>20.037.0003-0</v>
          </cell>
          <cell r="B11184" t="str">
            <v>Idem item 20.033.0003, com utilização de manta geotêxtil 100% polipropileno em dreno subterrâneo</v>
          </cell>
          <cell r="C11184" t="str">
            <v>m</v>
          </cell>
        </row>
        <row r="11185">
          <cell r="A11185" t="str">
            <v>20.038.0010-0</v>
          </cell>
          <cell r="B11185" t="str">
            <v>Dreno raso com pedra britada e bidim, inclusive escavação e fornecimento dos materiais</v>
          </cell>
          <cell r="C11185" t="str">
            <v>m</v>
          </cell>
        </row>
        <row r="11186">
          <cell r="A11186" t="str">
            <v>20.038.0015-0</v>
          </cell>
          <cell r="B11186" t="str">
            <v>Dreno raso com pedra britada, inclusive escavação e fornecimento dos materiais</v>
          </cell>
          <cell r="C11186" t="str">
            <v>m</v>
          </cell>
        </row>
        <row r="11187">
          <cell r="A11187" t="str">
            <v>20.040.0002-0</v>
          </cell>
          <cell r="B11187" t="str">
            <v>Defensa metálica, modelo semi-maleável simples, galvanizada, constituída de guia deslizante, espaçador, calço, plaqueta, acessório de aperto e poste cravado por meio de compressão. O comprimento útil do conjunto é de 4,00m, montagem e assentamento, exclusive a defensa metálica (vide família 20.041)</v>
          </cell>
          <cell r="C11187" t="str">
            <v>m</v>
          </cell>
        </row>
        <row r="11188">
          <cell r="A11188" t="str">
            <v>20.040.0003-0</v>
          </cell>
          <cell r="B11188" t="str">
            <v>Idem item 20.040.0002, sendo semi-maleável dupla</v>
          </cell>
          <cell r="C11188" t="str">
            <v>m</v>
          </cell>
        </row>
        <row r="11189">
          <cell r="A11189" t="str">
            <v>20.040.0005-0</v>
          </cell>
          <cell r="B11189" t="str">
            <v>Idem item 20.040.0002, sendo maleável simples</v>
          </cell>
          <cell r="C11189" t="str">
            <v>m</v>
          </cell>
        </row>
        <row r="11190">
          <cell r="A11190" t="str">
            <v>20.040.0008-0</v>
          </cell>
          <cell r="B11190" t="str">
            <v>Idem item 20.040.0002, sendo maleável dupla</v>
          </cell>
          <cell r="C11190" t="str">
            <v>m</v>
          </cell>
        </row>
        <row r="11191">
          <cell r="A11191" t="str">
            <v>20.041.0002-0</v>
          </cell>
          <cell r="B11191" t="str">
            <v>Defensa metálica, modelo semi-maleável simples, galvanizada, constituída de guia deslizante, espaçador, calço, plaqueta, acessórios de aperto e poste com comprimento de 1,80m. FORNECIMENTO</v>
          </cell>
          <cell r="C11191" t="str">
            <v>m</v>
          </cell>
        </row>
        <row r="11192">
          <cell r="A11192" t="str">
            <v>20.041.0003-0</v>
          </cell>
          <cell r="B11192" t="str">
            <v>Idem item 20.041.0002, sendo semi-maleável dupla</v>
          </cell>
          <cell r="C11192" t="str">
            <v>m</v>
          </cell>
        </row>
        <row r="11193">
          <cell r="A11193" t="str">
            <v>20.041.0005-0</v>
          </cell>
          <cell r="B11193" t="str">
            <v>Idem item 20.041.0002, sendo maleável simples</v>
          </cell>
          <cell r="C11193" t="str">
            <v>m</v>
          </cell>
        </row>
        <row r="11194">
          <cell r="A11194" t="str">
            <v>20.041.0008-0</v>
          </cell>
          <cell r="B11194" t="str">
            <v>Idem item 20.041.0002, sendo maleável dupla</v>
          </cell>
          <cell r="C11194" t="str">
            <v>m</v>
          </cell>
        </row>
        <row r="11195">
          <cell r="A11195" t="str">
            <v>20.067.0038-0</v>
          </cell>
          <cell r="B11195" t="str">
            <v>Boca para bueiro simples, multi-plate circular, com 1,90m de diâmetro, em concreto armado 15MPa, inclusive todos os materiais e escavação manual da laje da base, exclusive reaterro</v>
          </cell>
          <cell r="C11195" t="str">
            <v>un</v>
          </cell>
        </row>
        <row r="11196">
          <cell r="A11196" t="str">
            <v>20.067.0039-0</v>
          </cell>
          <cell r="B11196" t="str">
            <v>Idem item 20.067.0038, sendo o bueiro duplo</v>
          </cell>
          <cell r="C11196" t="str">
            <v>un</v>
          </cell>
        </row>
        <row r="11197">
          <cell r="A11197" t="str">
            <v>20.067.0040-0</v>
          </cell>
          <cell r="B11197" t="str">
            <v>Idem item 20.067.0038, sendo o bueiro triplo</v>
          </cell>
          <cell r="C11197" t="str">
            <v>un</v>
          </cell>
        </row>
        <row r="11198">
          <cell r="A11198" t="str">
            <v>20.067.0041-0</v>
          </cell>
          <cell r="B11198" t="str">
            <v>Idem item 20.067.0038, com 2,30m de diâmetro</v>
          </cell>
          <cell r="C11198" t="str">
            <v>un</v>
          </cell>
        </row>
        <row r="11199">
          <cell r="A11199" t="str">
            <v>20.067.0042-0</v>
          </cell>
          <cell r="B11199" t="str">
            <v>Idem item 20.067.0039, com 2,30m de diâmetro</v>
          </cell>
          <cell r="C11199" t="str">
            <v>un</v>
          </cell>
        </row>
        <row r="11200">
          <cell r="A11200" t="str">
            <v>20.067.0043-0</v>
          </cell>
          <cell r="B11200" t="str">
            <v>Idem item 20.067.0040, com 2,30m de diâmetro</v>
          </cell>
          <cell r="C11200" t="str">
            <v>un</v>
          </cell>
        </row>
        <row r="11201">
          <cell r="A11201" t="str">
            <v>20.067.0044-0</v>
          </cell>
          <cell r="B11201" t="str">
            <v>Idem item 20.067.0038, com 2,65m de diâmetro</v>
          </cell>
          <cell r="C11201" t="str">
            <v>un</v>
          </cell>
        </row>
        <row r="11202">
          <cell r="A11202" t="str">
            <v>20.067.0045-0</v>
          </cell>
          <cell r="B11202" t="str">
            <v>Idem item 20.067.0039, com 2,65m de diâmetro</v>
          </cell>
          <cell r="C11202" t="str">
            <v>un</v>
          </cell>
        </row>
        <row r="11203">
          <cell r="A11203" t="str">
            <v>20.067.0046-0</v>
          </cell>
          <cell r="B11203" t="str">
            <v>Idem item 20.067.0040, com 2,65m de diâmetro</v>
          </cell>
          <cell r="C11203" t="str">
            <v>un</v>
          </cell>
        </row>
        <row r="11204">
          <cell r="A11204" t="str">
            <v>20.067.0047-0</v>
          </cell>
          <cell r="B11204" t="str">
            <v>Idem item 20.067.0038, com 3,05m de diâmetro</v>
          </cell>
          <cell r="C11204" t="str">
            <v>un</v>
          </cell>
        </row>
        <row r="11205">
          <cell r="A11205" t="str">
            <v>20.067.0048-0</v>
          </cell>
          <cell r="B11205" t="str">
            <v>Idem item 20.067.0039, com 3,05m de diâmetro</v>
          </cell>
          <cell r="C11205" t="str">
            <v>un</v>
          </cell>
        </row>
        <row r="11206">
          <cell r="A11206" t="str">
            <v>20.067.0049-0</v>
          </cell>
          <cell r="B11206" t="str">
            <v>Idem item 20.067.0040, com 3,05m de diâmetro</v>
          </cell>
          <cell r="C11206" t="str">
            <v>un</v>
          </cell>
        </row>
        <row r="11207">
          <cell r="A11207" t="str">
            <v>20.067.0050-0</v>
          </cell>
          <cell r="B11207" t="str">
            <v>Boca para bueiro simples, multi-plate lenticular, com 1,85m de vão e 1,40m de altura, em concreto armado 15MPa, inclusive todos os materiais e escavação manual da laje da base, exclusive reaterro</v>
          </cell>
          <cell r="C11207" t="str">
            <v>un</v>
          </cell>
        </row>
        <row r="11208">
          <cell r="A11208" t="str">
            <v>20.067.0051-0</v>
          </cell>
          <cell r="B11208" t="str">
            <v>Idem item 20.067.0050, sendo o bueiro duplo</v>
          </cell>
          <cell r="C11208" t="str">
            <v>un</v>
          </cell>
        </row>
        <row r="11209">
          <cell r="A11209" t="str">
            <v>20.067.0052-0</v>
          </cell>
          <cell r="B11209" t="str">
            <v>Idem item 20.067.0050, sendo o bueiro triplo</v>
          </cell>
          <cell r="C11209" t="str">
            <v>un</v>
          </cell>
        </row>
        <row r="11210">
          <cell r="A11210" t="str">
            <v>20.067.0053-0</v>
          </cell>
          <cell r="B11210" t="str">
            <v>Idem item 20.067.0050, com 2,20m de vão e 1,70m de altura</v>
          </cell>
          <cell r="C11210" t="str">
            <v>un</v>
          </cell>
        </row>
        <row r="11211">
          <cell r="A11211" t="str">
            <v>20.067.0054-0</v>
          </cell>
          <cell r="B11211" t="str">
            <v>Idem item 20.067.0051, com 2,20m de vão e 1,70m de altura</v>
          </cell>
          <cell r="C11211" t="str">
            <v>un</v>
          </cell>
        </row>
        <row r="11212">
          <cell r="A11212" t="str">
            <v>20.067.0055-0</v>
          </cell>
          <cell r="B11212" t="str">
            <v>Idem item 20.067.0052, com 2,20m de vão e 1,70m de altura</v>
          </cell>
          <cell r="C11212" t="str">
            <v>un</v>
          </cell>
        </row>
        <row r="11213">
          <cell r="A11213" t="str">
            <v>20.067.0056-0</v>
          </cell>
          <cell r="B11213" t="str">
            <v>Idem item 20.067.0050, com 2,85m de vão e 1,85m de altura</v>
          </cell>
          <cell r="C11213" t="str">
            <v>un</v>
          </cell>
        </row>
        <row r="11214">
          <cell r="A11214" t="str">
            <v>20.067.0057-0</v>
          </cell>
          <cell r="B11214" t="str">
            <v>Idem item 20.067.0051, com 2,85m de vão e 1,85m de altura</v>
          </cell>
          <cell r="C11214" t="str">
            <v>un</v>
          </cell>
        </row>
        <row r="11215">
          <cell r="A11215" t="str">
            <v>20.067.0058-0</v>
          </cell>
          <cell r="B11215" t="str">
            <v>Idem item 20.067.0052, com 2,85m de vão e 1,85m de altura</v>
          </cell>
          <cell r="C11215" t="str">
            <v>un</v>
          </cell>
        </row>
        <row r="11216">
          <cell r="A11216" t="str">
            <v>20.067.0070-0</v>
          </cell>
          <cell r="B11216" t="str">
            <v>Boca para bueiro simples tubular de concreto, diâmetro de 0,40m em concreto ciclópico, inclusive forma, escavação, reaterro e fornecimento dos materiais, exclusive escavação de material de reaterro na jazida e seu transporte ao canteiro</v>
          </cell>
          <cell r="C11216" t="str">
            <v>un</v>
          </cell>
        </row>
        <row r="11217">
          <cell r="A11217" t="str">
            <v>20.067.0072-0</v>
          </cell>
          <cell r="B11217" t="str">
            <v>Idem item 20.067.0070, com diâmetro de 0,60m</v>
          </cell>
          <cell r="C11217" t="str">
            <v>un</v>
          </cell>
        </row>
        <row r="11218">
          <cell r="A11218" t="str">
            <v>20.067.0074-0</v>
          </cell>
          <cell r="B11218" t="str">
            <v>Idem item 20.067.0070, com diâmetro de 0,80m</v>
          </cell>
          <cell r="C11218" t="str">
            <v>un</v>
          </cell>
        </row>
        <row r="11219">
          <cell r="A11219" t="str">
            <v>20.067.0076-0</v>
          </cell>
          <cell r="B11219" t="str">
            <v>Idem item 20.067.0070, com diâmetro de 1,00m</v>
          </cell>
          <cell r="C11219" t="str">
            <v>un</v>
          </cell>
        </row>
        <row r="11220">
          <cell r="A11220" t="str">
            <v>20.067.0078-0</v>
          </cell>
          <cell r="B11220" t="str">
            <v>Idem item 20.067.0070, com diâmetro de 1,20m</v>
          </cell>
          <cell r="C11220" t="str">
            <v>un</v>
          </cell>
        </row>
        <row r="11221">
          <cell r="A11221" t="str">
            <v>20.067.0080-0</v>
          </cell>
          <cell r="B11221" t="str">
            <v>Idem item 20.067.0070, com diâmetro de 1,50m</v>
          </cell>
          <cell r="C11221" t="str">
            <v>un</v>
          </cell>
        </row>
        <row r="11222">
          <cell r="A11222" t="str">
            <v>20.067.0082-0</v>
          </cell>
          <cell r="B11222" t="str">
            <v>Idem item 20.067.0070, com diâmetro de 2,00m</v>
          </cell>
          <cell r="C11222" t="str">
            <v>un</v>
          </cell>
        </row>
        <row r="11223">
          <cell r="A11223" t="str">
            <v>20.067.0084-0</v>
          </cell>
          <cell r="B11223" t="str">
            <v>Idem item 20.067.0070, sendo o bueiro duplo</v>
          </cell>
          <cell r="C11223" t="str">
            <v>un</v>
          </cell>
        </row>
        <row r="11224">
          <cell r="A11224" t="str">
            <v>20.067.0086-0</v>
          </cell>
          <cell r="B11224" t="str">
            <v>Idem item 20.067.0072, sendo o bueiro duplo</v>
          </cell>
          <cell r="C11224" t="str">
            <v>un</v>
          </cell>
        </row>
        <row r="11225">
          <cell r="A11225" t="str">
            <v>20.067.0088-0</v>
          </cell>
          <cell r="B11225" t="str">
            <v>Idem item 20.067.0074, sendo o bueiro duplo</v>
          </cell>
          <cell r="C11225" t="str">
            <v>un</v>
          </cell>
        </row>
        <row r="11226">
          <cell r="A11226" t="str">
            <v>20.067.0090-0</v>
          </cell>
          <cell r="B11226" t="str">
            <v>Idem item 20.067.0076, sendo o bueiro duplo</v>
          </cell>
          <cell r="C11226" t="str">
            <v>un</v>
          </cell>
        </row>
        <row r="11227">
          <cell r="A11227" t="str">
            <v>20.067.0092-0</v>
          </cell>
          <cell r="B11227" t="str">
            <v>Idem item 20.067.0078, sendo o bueiro duplo</v>
          </cell>
          <cell r="C11227" t="str">
            <v>un</v>
          </cell>
        </row>
        <row r="11228">
          <cell r="A11228" t="str">
            <v>20.067.0094-0</v>
          </cell>
          <cell r="B11228" t="str">
            <v>Idem item 20.067.0080, sendo o bueiro duplo</v>
          </cell>
          <cell r="C11228" t="str">
            <v>un</v>
          </cell>
        </row>
        <row r="11229">
          <cell r="A11229" t="str">
            <v>20.067.0096-0</v>
          </cell>
          <cell r="B11229" t="str">
            <v>Idem item 20.067.0082, sendo o bueiro duplo</v>
          </cell>
          <cell r="C11229" t="str">
            <v>un</v>
          </cell>
        </row>
        <row r="11230">
          <cell r="A11230" t="str">
            <v>20.067.0098-0</v>
          </cell>
          <cell r="B11230" t="str">
            <v>Idem item 20.067.0070, sendo o bueiro triplo</v>
          </cell>
          <cell r="C11230" t="str">
            <v>un</v>
          </cell>
        </row>
        <row r="11231">
          <cell r="A11231" t="str">
            <v>20.067.0100-0</v>
          </cell>
          <cell r="B11231" t="str">
            <v>Idem item 20.067.0072, sendo o bueiro triplo</v>
          </cell>
          <cell r="C11231" t="str">
            <v>un</v>
          </cell>
        </row>
        <row r="11232">
          <cell r="A11232" t="str">
            <v>20.067.0102-0</v>
          </cell>
          <cell r="B11232" t="str">
            <v>Idem item 20.067.0074, sendo o bueiro triplo</v>
          </cell>
          <cell r="C11232" t="str">
            <v>un</v>
          </cell>
        </row>
        <row r="11233">
          <cell r="A11233" t="str">
            <v>20.067.0104-0</v>
          </cell>
          <cell r="B11233" t="str">
            <v>Idem item 20.067.0076, sendo o bueiro triplo</v>
          </cell>
          <cell r="C11233" t="str">
            <v>un</v>
          </cell>
        </row>
        <row r="11234">
          <cell r="A11234" t="str">
            <v>20.067.0106-0</v>
          </cell>
          <cell r="B11234" t="str">
            <v>Idem item 20.067.0078, sendo o bueiro triplo</v>
          </cell>
          <cell r="C11234" t="str">
            <v>un</v>
          </cell>
        </row>
        <row r="11235">
          <cell r="A11235" t="str">
            <v>20.067.0108-0</v>
          </cell>
          <cell r="B11235" t="str">
            <v>Idem item 20.067.0080, sendo o bueiro triplo</v>
          </cell>
          <cell r="C11235" t="str">
            <v>un</v>
          </cell>
        </row>
        <row r="11236">
          <cell r="A11236" t="str">
            <v>20.067.0110-0</v>
          </cell>
          <cell r="B11236" t="str">
            <v>Idem item 20.067.0082, sendo o bueiro triplo</v>
          </cell>
          <cell r="C11236" t="str">
            <v>un</v>
          </cell>
        </row>
        <row r="11237">
          <cell r="A11237" t="str">
            <v>20.070.0001-0</v>
          </cell>
          <cell r="B11237" t="str">
            <v>Bueiro simples tubular, de concreto simples (PS-1), diâmetro de 0,40m, assente em berço de concreto ciclópico, com altura de reaterro h = 0,80m, inclusive escavação, fornecimento dos materiais e reaterro, exclusive escavação de material de reaterro na jazida e seu transporte ao canteiro</v>
          </cell>
          <cell r="C11237" t="str">
            <v>m</v>
          </cell>
        </row>
        <row r="11238">
          <cell r="A11238" t="str">
            <v>20.070.0002-0</v>
          </cell>
          <cell r="B11238" t="str">
            <v>Idem item 20.070.0001, com h = 1,50m</v>
          </cell>
          <cell r="C11238" t="str">
            <v>m</v>
          </cell>
        </row>
        <row r="11239">
          <cell r="A11239" t="str">
            <v>20.070.0003-0</v>
          </cell>
          <cell r="B11239" t="str">
            <v>Idem item 20.070.0001, com h = 3,00m</v>
          </cell>
          <cell r="C11239" t="str">
            <v>m</v>
          </cell>
        </row>
        <row r="11240">
          <cell r="A11240" t="str">
            <v>20.070.0004-0</v>
          </cell>
          <cell r="B11240" t="str">
            <v>Idem item 20.070.0001, com h = 4,00m</v>
          </cell>
          <cell r="C11240" t="str">
            <v>m</v>
          </cell>
        </row>
        <row r="11241">
          <cell r="A11241" t="str">
            <v>20.070.0008-0</v>
          </cell>
          <cell r="B11241" t="str">
            <v>Idem item 20.070.0001, sendo o bueiro duplo</v>
          </cell>
          <cell r="C11241" t="str">
            <v>m</v>
          </cell>
        </row>
        <row r="11242">
          <cell r="A11242" t="str">
            <v>20.070.0009-0</v>
          </cell>
          <cell r="B11242" t="str">
            <v>Idem item 20.070.0002, sendo o bueiro duplo</v>
          </cell>
          <cell r="C11242" t="str">
            <v>m</v>
          </cell>
        </row>
        <row r="11243">
          <cell r="A11243" t="str">
            <v>20.070.0010-0</v>
          </cell>
          <cell r="B11243" t="str">
            <v>Idem item 20.070.0003, sendo o bueiro duplo</v>
          </cell>
          <cell r="C11243" t="str">
            <v>m</v>
          </cell>
        </row>
        <row r="11244">
          <cell r="A11244" t="str">
            <v>20.070.0011-0</v>
          </cell>
          <cell r="B11244" t="str">
            <v>Idem item 20.070.0004, sendo o bueiro duplo</v>
          </cell>
          <cell r="C11244" t="str">
            <v>m</v>
          </cell>
        </row>
        <row r="11245">
          <cell r="A11245" t="str">
            <v>20.070.0015-0</v>
          </cell>
          <cell r="B11245" t="str">
            <v>Idem item 20.070.0001, sendo o bueiro triplo</v>
          </cell>
          <cell r="C11245" t="str">
            <v>m</v>
          </cell>
        </row>
        <row r="11246">
          <cell r="A11246" t="str">
            <v>20.070.0016-0</v>
          </cell>
          <cell r="B11246" t="str">
            <v>Idem item 20.070.0002, sendo o bueiro triplo</v>
          </cell>
          <cell r="C11246" t="str">
            <v>m</v>
          </cell>
        </row>
        <row r="11247">
          <cell r="A11247" t="str">
            <v>20.070.0017-0</v>
          </cell>
          <cell r="B11247" t="str">
            <v>Idem item 20.070.0003, sendo o bueiro triplo</v>
          </cell>
          <cell r="C11247" t="str">
            <v>m</v>
          </cell>
        </row>
        <row r="11248">
          <cell r="A11248" t="str">
            <v>20.070.0018-0</v>
          </cell>
          <cell r="B11248" t="str">
            <v>Idem item 20.070.0004, sendo o bueiro triplo</v>
          </cell>
          <cell r="C11248" t="str">
            <v>m</v>
          </cell>
        </row>
        <row r="11249">
          <cell r="A11249" t="str">
            <v>20.070.0022-0</v>
          </cell>
          <cell r="B11249" t="str">
            <v>Bueiro simples tubular, de concreto simples (PS-1), diâmetro de 0,60m, assente em berço de concreto ciclópico, com altura de reaterro h = 0,80m, inclusive escavação, fornecimento dos materiais e reaterro, exclusive escavação de material de reaterro na jazida e seu transporte ao canteiro</v>
          </cell>
          <cell r="C11249" t="str">
            <v>m</v>
          </cell>
        </row>
        <row r="11250">
          <cell r="A11250" t="str">
            <v>20.070.0023-0</v>
          </cell>
          <cell r="B11250" t="str">
            <v>Idem item 20.070.0022, com h = 1,50m</v>
          </cell>
          <cell r="C11250" t="str">
            <v>m</v>
          </cell>
        </row>
        <row r="11251">
          <cell r="A11251" t="str">
            <v>20.070.0024-0</v>
          </cell>
          <cell r="B11251" t="str">
            <v>Idem item 20.070.0022, com h = 3,00m</v>
          </cell>
          <cell r="C11251" t="str">
            <v>m</v>
          </cell>
        </row>
        <row r="11252">
          <cell r="A11252" t="str">
            <v>20.070.0025-0</v>
          </cell>
          <cell r="B11252" t="str">
            <v>Idem item 20.070.0022, com h = 4,00m</v>
          </cell>
          <cell r="C11252" t="str">
            <v>m</v>
          </cell>
        </row>
        <row r="11253">
          <cell r="A11253" t="str">
            <v>20.070.0029-0</v>
          </cell>
          <cell r="B11253" t="str">
            <v>Idem item 20.070.0022, sendo o bueiro duplo</v>
          </cell>
          <cell r="C11253" t="str">
            <v>m</v>
          </cell>
        </row>
        <row r="11254">
          <cell r="A11254" t="str">
            <v>20.070.0030-0</v>
          </cell>
          <cell r="B11254" t="str">
            <v>Idem item 20.070.0023, sendo o bueiro duplo</v>
          </cell>
          <cell r="C11254" t="str">
            <v>m</v>
          </cell>
        </row>
        <row r="11255">
          <cell r="A11255" t="str">
            <v>20.070.0031-0</v>
          </cell>
          <cell r="B11255" t="str">
            <v>Idem item 20.070.0024, sendo o bueiro duplo</v>
          </cell>
          <cell r="C11255" t="str">
            <v>m</v>
          </cell>
        </row>
        <row r="11256">
          <cell r="A11256" t="str">
            <v>20.070.0032-0</v>
          </cell>
          <cell r="B11256" t="str">
            <v>Idem item 20.070.0025, sendo o bueiro duplo</v>
          </cell>
          <cell r="C11256" t="str">
            <v>m</v>
          </cell>
        </row>
        <row r="11257">
          <cell r="A11257" t="str">
            <v>20.070.0036-0</v>
          </cell>
          <cell r="B11257" t="str">
            <v>Idem item 20.070.0022, sendo o bueiro triplo</v>
          </cell>
          <cell r="C11257" t="str">
            <v>m</v>
          </cell>
        </row>
        <row r="11258">
          <cell r="A11258" t="str">
            <v>20.070.0037-0</v>
          </cell>
          <cell r="B11258" t="str">
            <v>Idem item 20.070.0023, sendo o bueiro triplo</v>
          </cell>
          <cell r="C11258" t="str">
            <v>m</v>
          </cell>
        </row>
        <row r="11259">
          <cell r="A11259" t="str">
            <v>20.070.0038-0</v>
          </cell>
          <cell r="B11259" t="str">
            <v>Idem item 20.070.0024, sendo o bueiro triplo</v>
          </cell>
          <cell r="C11259" t="str">
            <v>m</v>
          </cell>
        </row>
        <row r="11260">
          <cell r="A11260" t="str">
            <v>20.070.0039-0</v>
          </cell>
          <cell r="B11260" t="str">
            <v>Idem item 20.070.0025, sendo o bueiro triplo</v>
          </cell>
          <cell r="C11260" t="str">
            <v>m</v>
          </cell>
        </row>
        <row r="11261">
          <cell r="A11261" t="str">
            <v>20.071.0000-0</v>
          </cell>
          <cell r="B11261" t="str">
            <v>Índice geral para fornecimento e colocação de bueiro tubular</v>
          </cell>
          <cell r="C11261" t="str">
            <v>un</v>
          </cell>
        </row>
        <row r="11262">
          <cell r="A11262" t="str">
            <v>20.080.0000-0</v>
          </cell>
          <cell r="B11262" t="str">
            <v>Índice geral para fornecimento e colocação de bueiro celular de concreto armado</v>
          </cell>
          <cell r="C11262" t="str">
            <v>un</v>
          </cell>
        </row>
        <row r="11263">
          <cell r="A11263" t="str">
            <v>20.085.0100-0</v>
          </cell>
          <cell r="B11263" t="str">
            <v>Passagem de gado, constituída de chapas galvanizadas, com espessura de 2,70mm, parafusos, porcas e ferramentas necessárias, com dimensões em torno de 2,20m de vão e 2,25m de altura, recobrimento mínimo de 0,30m e máximo de 8,90m, sob a influência do trem-tipo rodoviário. FORNECIMENTO</v>
          </cell>
          <cell r="C11263" t="str">
            <v>m</v>
          </cell>
        </row>
        <row r="11264">
          <cell r="A11264" t="str">
            <v>20.085.0105-0</v>
          </cell>
          <cell r="B11264" t="str">
            <v>Idem item 20.085.0100, com revestimento epóxi</v>
          </cell>
          <cell r="C11264" t="str">
            <v>m</v>
          </cell>
        </row>
        <row r="11265">
          <cell r="A11265" t="str">
            <v>20.085.0110-0</v>
          </cell>
          <cell r="B11265" t="str">
            <v>Idem item 20.085.0100, com 2,90m de vão, 3,10m de altura, recobrimento mínimo de 0,60m e máximo de 11,40m</v>
          </cell>
          <cell r="C11265" t="str">
            <v>m</v>
          </cell>
        </row>
        <row r="11266">
          <cell r="A11266" t="str">
            <v>20.085.0115-0</v>
          </cell>
          <cell r="B11266" t="str">
            <v>Idem item 20.085.0110, com revestimento epóxi</v>
          </cell>
          <cell r="C11266" t="str">
            <v>m</v>
          </cell>
        </row>
        <row r="11267">
          <cell r="A11267" t="str">
            <v>20.085.0120-0</v>
          </cell>
          <cell r="B11267" t="str">
            <v>Passagem inferior, constituída de chapas galvanizadas, com espessura de 2,70mm, parafusos, porcas e ferramentas necessárias, com dimensões em torno de 3,70m de vão e 3,50m de altura, recobrimento mínimo de 0,60m e máximo de 11,10m, sob a influência do trem-tipo rodoviário. FORNECIMENTO</v>
          </cell>
          <cell r="C11267" t="str">
            <v>m</v>
          </cell>
        </row>
        <row r="11268">
          <cell r="A11268" t="str">
            <v>20.085.0125-0</v>
          </cell>
          <cell r="B11268" t="str">
            <v>Idem item 20.085.0120, com revestimento epóxi</v>
          </cell>
          <cell r="C11268" t="str">
            <v>m</v>
          </cell>
        </row>
        <row r="11269">
          <cell r="A11269" t="str">
            <v>20.085.0130-0</v>
          </cell>
          <cell r="B11269" t="str">
            <v>Idem item 20.085.0120, com 4,20m de vão, 3,90m de altura e recobrimento máximo de 9,70m</v>
          </cell>
          <cell r="C11269" t="str">
            <v>m</v>
          </cell>
        </row>
        <row r="11270">
          <cell r="A11270" t="str">
            <v>20.085.0135-0</v>
          </cell>
          <cell r="B11270" t="str">
            <v>Idem item 20.085.0130, com revestimento epóxi</v>
          </cell>
          <cell r="C11270" t="str">
            <v>m</v>
          </cell>
        </row>
        <row r="11271">
          <cell r="A11271" t="str">
            <v>20.085.0140-0</v>
          </cell>
          <cell r="B11271" t="str">
            <v>Idem item 20.085.0120, com 4,80m de vão, 4,75m de altura, recobrimento mínimo de 0,90m e máximo de 8,50m</v>
          </cell>
          <cell r="C11271" t="str">
            <v>m</v>
          </cell>
        </row>
        <row r="11272">
          <cell r="A11272" t="str">
            <v>20.085.0145-0</v>
          </cell>
          <cell r="B11272" t="str">
            <v>Idem item 20.085.0140, com revestimento epóxi</v>
          </cell>
          <cell r="C11272" t="str">
            <v>m</v>
          </cell>
        </row>
        <row r="11273">
          <cell r="A11273" t="str">
            <v>20.085.0150-0</v>
          </cell>
          <cell r="B11273" t="str">
            <v>Idem item 20.085.0120, com espessura de 3,40mm, 5,00m de vão, 4,85m de altura, recobrimento mínimo de 0,90m e máximo de 8,60m</v>
          </cell>
          <cell r="C11273" t="str">
            <v>m</v>
          </cell>
        </row>
        <row r="11274">
          <cell r="A11274" t="str">
            <v>20.085.0155-0</v>
          </cell>
          <cell r="B11274" t="str">
            <v>Idem item 20.085.0150, com revestimento epóxi</v>
          </cell>
          <cell r="C11274" t="str">
            <v>m</v>
          </cell>
        </row>
        <row r="11275">
          <cell r="A11275" t="str">
            <v>20.085.0160-0</v>
          </cell>
          <cell r="B11275" t="str">
            <v>Idem item 20.085.0120, com espessura de 4,70mm, 5,85m de vão, 5,30m de altura, recobrimento mínimo de 0,90m e máximo de 8,50m</v>
          </cell>
          <cell r="C11275" t="str">
            <v>m</v>
          </cell>
        </row>
        <row r="11276">
          <cell r="A11276" t="str">
            <v>20.085.0165-0</v>
          </cell>
          <cell r="B11276" t="str">
            <v>Idem item 20.085.0160, com revestimento epóxi</v>
          </cell>
          <cell r="C11276" t="str">
            <v>m</v>
          </cell>
        </row>
        <row r="11277">
          <cell r="A11277" t="str">
            <v>20.085.0170-0</v>
          </cell>
          <cell r="B11277" t="str">
            <v>Bueiro simples circular, constituído de chapas galvanizadas com espessura de 2mm, diâmetro de 0,60m, parafusos, porcas e ferramentas necessárias, recobrimento mínimo de 0,30m e máximo de 25,00m, sob a influência do trem-tipo rodoviário. FORNECIMENTO</v>
          </cell>
          <cell r="C11277" t="str">
            <v>m</v>
          </cell>
        </row>
        <row r="11278">
          <cell r="A11278" t="str">
            <v>20.085.0175-0</v>
          </cell>
          <cell r="B11278" t="str">
            <v>Idem item 20.085.0170, com revestimento epóxi</v>
          </cell>
          <cell r="C11278" t="str">
            <v>m</v>
          </cell>
        </row>
        <row r="11279">
          <cell r="A11279" t="str">
            <v>20.085.0180-0</v>
          </cell>
          <cell r="B11279" t="str">
            <v>Idem item 20.085.0170, com diâmetro de 0,80m e recobrimento máximo de 18,80m</v>
          </cell>
          <cell r="C11279" t="str">
            <v>m</v>
          </cell>
        </row>
        <row r="11280">
          <cell r="A11280" t="str">
            <v>20.085.0185-0</v>
          </cell>
          <cell r="B11280" t="str">
            <v>Idem item 20.085.0180, com revestimento epóxi</v>
          </cell>
          <cell r="C11280" t="str">
            <v>m</v>
          </cell>
        </row>
        <row r="11281">
          <cell r="A11281" t="str">
            <v>20.085.0190-0</v>
          </cell>
          <cell r="B11281" t="str">
            <v>Idem item 20.085.0170, com diâmetro de 1,00m e recobrimento máximo de 15,00m</v>
          </cell>
          <cell r="C11281" t="str">
            <v>m</v>
          </cell>
        </row>
        <row r="11282">
          <cell r="A11282" t="str">
            <v>20.085.0195-0</v>
          </cell>
          <cell r="B11282" t="str">
            <v>Idem item 20.085.0190, com revestimento epóxi</v>
          </cell>
          <cell r="C11282" t="str">
            <v>m</v>
          </cell>
        </row>
        <row r="11283">
          <cell r="A11283" t="str">
            <v>20.085.0200-0</v>
          </cell>
          <cell r="B11283" t="str">
            <v>Idem item 20.085.0170, com diâmetro de 1,20m e recobrimento máximo de 12,50m</v>
          </cell>
          <cell r="C11283" t="str">
            <v>m</v>
          </cell>
        </row>
        <row r="11284">
          <cell r="A11284" t="str">
            <v>20.085.0205-0</v>
          </cell>
          <cell r="B11284" t="str">
            <v>Idem item 20.085.0200, com revestimento epóxi</v>
          </cell>
          <cell r="C11284" t="str">
            <v>m</v>
          </cell>
        </row>
        <row r="11285">
          <cell r="A11285" t="str">
            <v>20.085.0210-0</v>
          </cell>
          <cell r="B11285" t="str">
            <v>Idem item 20.085.0170, com diâmetro de 1,50m e recobrimento máximo de 10,00m</v>
          </cell>
          <cell r="C11285" t="str">
            <v>m</v>
          </cell>
        </row>
        <row r="11286">
          <cell r="A11286" t="str">
            <v>20.085.0215-0</v>
          </cell>
          <cell r="B11286" t="str">
            <v>Idem item 20.085.0210, com revestimento epóxi</v>
          </cell>
          <cell r="C11286" t="str">
            <v>m</v>
          </cell>
        </row>
        <row r="11287">
          <cell r="A11287" t="str">
            <v>20.085.0220-0</v>
          </cell>
          <cell r="B11287" t="str">
            <v>Idem item 20.085.0170, com diâmetro de 1,80m, recobrimento mínimo de 0,40m e máximo de 8,30m</v>
          </cell>
          <cell r="C11287" t="str">
            <v>m</v>
          </cell>
        </row>
        <row r="11288">
          <cell r="A11288" t="str">
            <v>20.085.0225-0</v>
          </cell>
          <cell r="B11288" t="str">
            <v>Idem item 20.085.0220, com revestimento epóxi</v>
          </cell>
          <cell r="C11288" t="str">
            <v>m</v>
          </cell>
        </row>
        <row r="11289">
          <cell r="A11289" t="str">
            <v>20.085.0230-0</v>
          </cell>
          <cell r="B11289" t="str">
            <v>Idem item 20.085.0170, com diâmetro de 2,00m, recobrimento mínimo de 0,50m e máximo de 7,50m</v>
          </cell>
          <cell r="C11289" t="str">
            <v>m</v>
          </cell>
        </row>
        <row r="11290">
          <cell r="A11290" t="str">
            <v>20.085.0235-0</v>
          </cell>
          <cell r="B11290" t="str">
            <v>Idem item 20.085.0230, com revestimento epóxi</v>
          </cell>
          <cell r="C11290" t="str">
            <v>m</v>
          </cell>
        </row>
        <row r="11291">
          <cell r="A11291" t="str">
            <v>20.085.0240-0</v>
          </cell>
          <cell r="B11291" t="str">
            <v>Idem item 20.085.0170, com espessura de 2,70mm, diâmetro de 2,20m, recobrimento mínimo de 0,50m e máximo de 9,50m</v>
          </cell>
          <cell r="C11291" t="str">
            <v>m</v>
          </cell>
        </row>
        <row r="11292">
          <cell r="A11292" t="str">
            <v>20.085.0245-0</v>
          </cell>
          <cell r="B11292" t="str">
            <v>Idem item 20.085.0240, com revestimento epóxi</v>
          </cell>
          <cell r="C11292" t="str">
            <v>m</v>
          </cell>
        </row>
        <row r="11293">
          <cell r="A11293" t="str">
            <v>20.085.0250-0</v>
          </cell>
          <cell r="B11293" t="str">
            <v>Idem item 20.085.0170, com espessura de 2,70mm, diâmetro de 2,40m, recobrimento mínimo de 0,50m e máximo de 8,70m</v>
          </cell>
          <cell r="C11293" t="str">
            <v>m</v>
          </cell>
        </row>
        <row r="11294">
          <cell r="A11294" t="str">
            <v>20.085.0255-0</v>
          </cell>
          <cell r="B11294" t="str">
            <v>Idem item 20.085.0250, com revestimento epóxi</v>
          </cell>
          <cell r="C11294" t="str">
            <v>m</v>
          </cell>
        </row>
        <row r="11295">
          <cell r="A11295" t="str">
            <v>20.085.0260-0</v>
          </cell>
          <cell r="B11295" t="str">
            <v>Idem item 20.085.0170, com espessura de 3,40mm, diâmetro de 2,60m, recobrimento mínimo de 0,50m e máximo de 10,60m</v>
          </cell>
          <cell r="C11295" t="str">
            <v>m</v>
          </cell>
        </row>
        <row r="11296">
          <cell r="A11296" t="str">
            <v>20.085.0265-0</v>
          </cell>
          <cell r="B11296" t="str">
            <v>Idem item 20.085.0260, com revestimento epóxi</v>
          </cell>
          <cell r="C11296" t="str">
            <v>m</v>
          </cell>
        </row>
        <row r="11297">
          <cell r="A11297" t="str">
            <v>20.085.0270-0</v>
          </cell>
          <cell r="B11297" t="str">
            <v>Idem item 20.085.0170, com espessura de 3,40mm, diâmetro de 2,80m, recobrimento mínimo de 0,50m e máximo de 9,80m</v>
          </cell>
          <cell r="C11297" t="str">
            <v>m</v>
          </cell>
        </row>
        <row r="11298">
          <cell r="A11298" t="str">
            <v>20.085.0275-0</v>
          </cell>
          <cell r="B11298" t="str">
            <v>Idem item 20.085.0270, com revestimento epóxi</v>
          </cell>
          <cell r="C11298" t="str">
            <v>m</v>
          </cell>
        </row>
        <row r="11299">
          <cell r="A11299" t="str">
            <v>20.085.0280-0</v>
          </cell>
          <cell r="B11299" t="str">
            <v>Idem item 20.085.0170, com espessura de 2,70mm, diâmetro de 3,05m, recobrimento mínimo de 0,45m e máximo de 13,10m</v>
          </cell>
          <cell r="C11299" t="str">
            <v>m</v>
          </cell>
        </row>
        <row r="11300">
          <cell r="A11300" t="str">
            <v>20.085.0285-0</v>
          </cell>
          <cell r="B11300" t="str">
            <v>Idem item 20.085.0280, com revestimento epóxi</v>
          </cell>
          <cell r="C11300" t="str">
            <v>m</v>
          </cell>
        </row>
        <row r="11301">
          <cell r="A11301" t="str">
            <v>20.085.0290-0</v>
          </cell>
          <cell r="B11301" t="str">
            <v>Idem item 20.085.0170, com espessura de 2,70mm, diâmetro de 3,40m, recobrimento mínimo de 0,45m e máximo de 11,70m</v>
          </cell>
          <cell r="C11301" t="str">
            <v>m</v>
          </cell>
        </row>
        <row r="11302">
          <cell r="A11302" t="str">
            <v>20.085.0295-0</v>
          </cell>
          <cell r="B11302" t="str">
            <v>Idem item 20.085.0290, com revestimento epóxi</v>
          </cell>
          <cell r="C11302" t="str">
            <v>m</v>
          </cell>
        </row>
        <row r="11303">
          <cell r="A11303" t="str">
            <v>20.085.0300-0</v>
          </cell>
          <cell r="B11303" t="str">
            <v>Idem item 20.085.0170, com espessura de 2,70mm, diâmetro de 3,80m, recobrimento mínimo de 0,60m e máximo de 10,50m</v>
          </cell>
          <cell r="C11303" t="str">
            <v>m</v>
          </cell>
        </row>
        <row r="11304">
          <cell r="A11304" t="str">
            <v>20.085.0305-0</v>
          </cell>
          <cell r="B11304" t="str">
            <v>Idem item 20.085.0300, com revestimento epóxi</v>
          </cell>
          <cell r="C11304" t="str">
            <v>m</v>
          </cell>
        </row>
        <row r="11305">
          <cell r="A11305" t="str">
            <v>20.085.0310-0</v>
          </cell>
          <cell r="B11305" t="str">
            <v>Idem item 20.085.0170, com espessura de 2,70mm, diâmetro de 4,20m, recobrimento mínimo de 0,60m e máximo de 9,50m</v>
          </cell>
          <cell r="C11305" t="str">
            <v>m</v>
          </cell>
        </row>
        <row r="11306">
          <cell r="A11306" t="str">
            <v>20.085.0315-0</v>
          </cell>
          <cell r="B11306" t="str">
            <v>Idem item 20.085.0310, com revestimento epóxi</v>
          </cell>
          <cell r="C11306" t="str">
            <v>m</v>
          </cell>
        </row>
        <row r="11307">
          <cell r="A11307" t="str">
            <v>20.085.0320-0</v>
          </cell>
          <cell r="B11307" t="str">
            <v>Idem item 20.085.0170, com espessura de 2,70mm, diâmetro de 4,60m, recobrimento mínimo de 0,60m e máximo de 8,70m</v>
          </cell>
          <cell r="C11307" t="str">
            <v>m</v>
          </cell>
        </row>
        <row r="11308">
          <cell r="A11308" t="str">
            <v>20.085.0325-0</v>
          </cell>
          <cell r="B11308" t="str">
            <v>Idem item 20.085.0320, com revestimento epóxi</v>
          </cell>
          <cell r="C11308" t="str">
            <v>m</v>
          </cell>
        </row>
        <row r="11309">
          <cell r="A11309" t="str">
            <v>20.085.0330-0</v>
          </cell>
          <cell r="B11309" t="str">
            <v>Bueiro simples lenticular, constituído de chapas galvanizadas com espessura de 2mm, parafusos, porcas e ferramentas necessárias, com dimensões em torno de 1,00m de vão e 0,80m de altura, recobrimento mínimo de 0,30m e máximo de 6,80m, sob a influência do trem-tipo rodoviário. FORNECIMENTO</v>
          </cell>
          <cell r="C11309" t="str">
            <v>m</v>
          </cell>
        </row>
        <row r="11310">
          <cell r="A11310" t="str">
            <v>20.085.0335-0</v>
          </cell>
          <cell r="B11310" t="str">
            <v>Idem item 20.085.0330, com revestimento epóxi</v>
          </cell>
          <cell r="C11310" t="str">
            <v>m</v>
          </cell>
        </row>
        <row r="11311">
          <cell r="A11311" t="str">
            <v>20.085.0340-0</v>
          </cell>
          <cell r="B11311" t="str">
            <v>Idem item 20.085.0330, com 1,20m de vão, 1,00m de altura e recobrimento máximo de 9,00m</v>
          </cell>
          <cell r="C11311" t="str">
            <v>m</v>
          </cell>
        </row>
        <row r="11312">
          <cell r="A11312" t="str">
            <v>20.085.0345-0</v>
          </cell>
          <cell r="B11312" t="str">
            <v>Idem item 20.085.0340, com revestimento epóxi</v>
          </cell>
          <cell r="C11312" t="str">
            <v>m</v>
          </cell>
        </row>
        <row r="11313">
          <cell r="A11313" t="str">
            <v>20.085.0350-0</v>
          </cell>
          <cell r="B11313" t="str">
            <v>Idem item 20.085.0330, com 1,45m de vão, 1,10m de altura, recobrimento mínimo de 0,40m e máximo de 7,40m</v>
          </cell>
          <cell r="C11313" t="str">
            <v>m</v>
          </cell>
        </row>
        <row r="11314">
          <cell r="A11314" t="str">
            <v>20.085.0355-0</v>
          </cell>
          <cell r="B11314" t="str">
            <v>Idem item 20.085.0350, com revestimento epóxi</v>
          </cell>
          <cell r="C11314" t="str">
            <v>m</v>
          </cell>
        </row>
        <row r="11315">
          <cell r="A11315" t="str">
            <v>20.085.0360-0</v>
          </cell>
          <cell r="B11315" t="str">
            <v>Idem item 20.085.0330, com 1,85m de vão, 1,50m de altura, recobrimento mínimo de 0,50m e máximo de 8,10m</v>
          </cell>
          <cell r="C11315" t="str">
            <v>m</v>
          </cell>
        </row>
        <row r="11316">
          <cell r="A11316" t="str">
            <v>20.085.0365-0</v>
          </cell>
          <cell r="B11316" t="str">
            <v>Idem item 20.085.0360, com revestimento epóxi</v>
          </cell>
          <cell r="C11316" t="str">
            <v>m</v>
          </cell>
        </row>
        <row r="11317">
          <cell r="A11317" t="str">
            <v>20.085.0370-0</v>
          </cell>
          <cell r="B11317" t="str">
            <v>Idem item 20.085.0330, com 2,15m de vão, 1,60m de altura, recobrimento mínimo de 0,60m e máximo de 7,00m</v>
          </cell>
          <cell r="C11317" t="str">
            <v>m</v>
          </cell>
        </row>
        <row r="11318">
          <cell r="A11318" t="str">
            <v>20.085.0375-0</v>
          </cell>
          <cell r="B11318" t="str">
            <v>Idem item 20.085.0370, com revestimento epóxi</v>
          </cell>
          <cell r="C11318" t="str">
            <v>m</v>
          </cell>
        </row>
        <row r="11319">
          <cell r="A11319" t="str">
            <v>20.085.0380-0</v>
          </cell>
          <cell r="B11319" t="str">
            <v>Idem item 20.085.0330, com 2,30m de vão, 1,65m de altura, recobrimento mínimo de 0,60m e máximo de 6,50m</v>
          </cell>
          <cell r="C11319" t="str">
            <v>m</v>
          </cell>
        </row>
        <row r="11320">
          <cell r="A11320" t="str">
            <v>20.085.0385-0</v>
          </cell>
          <cell r="B11320" t="str">
            <v>Idem item 20.085.0380, com revestimento epóxi</v>
          </cell>
          <cell r="C11320" t="str">
            <v>m</v>
          </cell>
        </row>
        <row r="11321">
          <cell r="A11321" t="str">
            <v>20.085.0390-0</v>
          </cell>
          <cell r="B11321" t="str">
            <v>Idem item 20.085.0330, com 2,50m de vão, 2,20m de altura, recobrimento mínimo de 0,60m e máximo de 6,00m</v>
          </cell>
          <cell r="C11321" t="str">
            <v>m</v>
          </cell>
        </row>
        <row r="11322">
          <cell r="A11322" t="str">
            <v>20.085.0395-0</v>
          </cell>
          <cell r="B11322" t="str">
            <v>Idem item 20.085.0390, com revestimento epóxi</v>
          </cell>
          <cell r="C11322" t="str">
            <v>m</v>
          </cell>
        </row>
        <row r="11323">
          <cell r="A11323" t="str">
            <v>20.085.0400-0</v>
          </cell>
          <cell r="B11323" t="str">
            <v>Idem item 20.085.0330, com espessura de 2,70mm, 3,05m de vão, 2,05m de altura, recobrimento mínimo de 0,60m e máximo de 6,80m</v>
          </cell>
          <cell r="C11323" t="str">
            <v>m</v>
          </cell>
        </row>
        <row r="11324">
          <cell r="A11324" t="str">
            <v>20.085.0405-0</v>
          </cell>
          <cell r="B11324" t="str">
            <v>Idem item 20.085.0400, com revestimento epóxi</v>
          </cell>
          <cell r="C11324" t="str">
            <v>m</v>
          </cell>
        </row>
        <row r="11325">
          <cell r="A11325" t="str">
            <v>20.085.0410-0</v>
          </cell>
          <cell r="B11325" t="str">
            <v>Idem item 20.085.0330, com espessura de 2,70mm, 4,15m de vão, 2,80m de altura, recobrimento mínimo de 0,60m e máximo de 6,80m</v>
          </cell>
          <cell r="C11325" t="str">
            <v>m</v>
          </cell>
        </row>
        <row r="11326">
          <cell r="A11326" t="str">
            <v>20.085.0415-0</v>
          </cell>
          <cell r="B11326" t="str">
            <v>Idem item 20.085.0410, com revestimento epóxi</v>
          </cell>
          <cell r="C11326" t="str">
            <v>m</v>
          </cell>
        </row>
        <row r="11327">
          <cell r="A11327" t="str">
            <v>20.085.0420-0</v>
          </cell>
          <cell r="B11327" t="str">
            <v>Idem item 20.085.0330, com espessura de 3,40mm, 4,80m de vão, 3,05m de altura, recobrimento mínimo de 0,75m e máximo de 5,80m</v>
          </cell>
          <cell r="C11327" t="str">
            <v>m</v>
          </cell>
        </row>
        <row r="11328">
          <cell r="A11328" t="str">
            <v>20.085.0425-0</v>
          </cell>
          <cell r="B11328" t="str">
            <v>Idem item 20.085.0420, com revestimento epóxi</v>
          </cell>
          <cell r="C11328" t="str">
            <v>m</v>
          </cell>
        </row>
        <row r="11329">
          <cell r="A11329" t="str">
            <v>20.085.0430-0</v>
          </cell>
          <cell r="B11329" t="str">
            <v>Idem item 20.085.0330, com espessura de 3,40mm, 5,45m de vão, 3,35m de altura, recobrimento mínimo de 0,75m e máximo de 4,40m</v>
          </cell>
          <cell r="C11329" t="str">
            <v>m</v>
          </cell>
        </row>
        <row r="11330">
          <cell r="A11330" t="str">
            <v>20.085.0435-0</v>
          </cell>
          <cell r="B11330" t="str">
            <v>Idem item 20.085.0430, com revestimento epóxi</v>
          </cell>
          <cell r="C11330" t="str">
            <v>m</v>
          </cell>
        </row>
        <row r="11331">
          <cell r="A11331" t="str">
            <v>20.085.0440-0</v>
          </cell>
          <cell r="B11331" t="str">
            <v>Idem item 20.085.0330, com espessura de 3,40mm, 6,60m de vão, 3,85m de altura, recobrimento mínimo de 0,90m e máximo de 3,30m</v>
          </cell>
          <cell r="C11331" t="str">
            <v>m</v>
          </cell>
        </row>
        <row r="11332">
          <cell r="A11332" t="str">
            <v>20.085.0445-0</v>
          </cell>
          <cell r="B11332" t="str">
            <v>Idem item 20.085.0440, com revestimento epóxi</v>
          </cell>
          <cell r="C11332" t="str">
            <v>m</v>
          </cell>
        </row>
        <row r="11333">
          <cell r="A11333" t="str">
            <v>20.085.0450-0</v>
          </cell>
          <cell r="B11333" t="str">
            <v>Bueiro simples em arco, constituído de chapas galvanizadas com 3,40mm de espessura, parafusos, porcas e ferramentas necessárias, com dimensões em torno de 5,92m de vão e 2,08m de altura, recobrimento mínimo de 0,75m e máximo de 4,00m, sob a influência do trem-tipo rodoviário. FORNECIMENTO</v>
          </cell>
          <cell r="C11333" t="str">
            <v>m</v>
          </cell>
        </row>
        <row r="11334">
          <cell r="A11334" t="str">
            <v>20.085.0455-0</v>
          </cell>
          <cell r="B11334" t="str">
            <v>Idem item 20.085.0450, com revestimento epóxi</v>
          </cell>
          <cell r="C11334" t="str">
            <v>m</v>
          </cell>
        </row>
        <row r="11335">
          <cell r="A11335" t="str">
            <v>20.085.0460-0</v>
          </cell>
          <cell r="B11335" t="str">
            <v>Idem item 20.085.0450, com 6,12m de vão e 2,77m de altura</v>
          </cell>
          <cell r="C11335" t="str">
            <v>m</v>
          </cell>
        </row>
        <row r="11336">
          <cell r="A11336" t="str">
            <v>20.085.0465-0</v>
          </cell>
          <cell r="B11336" t="str">
            <v>Idem item 20.085.0460, com revestimento epóxi</v>
          </cell>
          <cell r="C11336" t="str">
            <v>m</v>
          </cell>
        </row>
        <row r="11337">
          <cell r="A11337" t="str">
            <v>20.085.0470-0</v>
          </cell>
          <cell r="B11337" t="str">
            <v>Idem item 20.085.0450, com 6,78m de vão, 2,41m de altura e recobrimento máximo de 3,50m</v>
          </cell>
          <cell r="C11337" t="str">
            <v>m</v>
          </cell>
        </row>
        <row r="11338">
          <cell r="A11338" t="str">
            <v>20.085.0475-0</v>
          </cell>
          <cell r="B11338" t="str">
            <v>Idem item 20.085.0470, com revestimento epóxi</v>
          </cell>
          <cell r="C11338" t="str">
            <v>m</v>
          </cell>
        </row>
        <row r="11339">
          <cell r="A11339" t="str">
            <v>20.085.0480-0</v>
          </cell>
          <cell r="B11339" t="str">
            <v>Idem item 20.085.0450, com 6,96m de vão e 4,42m de altura</v>
          </cell>
          <cell r="C11339" t="str">
            <v>m</v>
          </cell>
        </row>
        <row r="11340">
          <cell r="A11340" t="str">
            <v>20.085.0485-0</v>
          </cell>
          <cell r="B11340" t="str">
            <v>Idem item 20.085.0480, com revestimento epóxi</v>
          </cell>
          <cell r="C11340" t="str">
            <v>m</v>
          </cell>
        </row>
        <row r="11341">
          <cell r="A11341" t="str">
            <v>20.085.0490-0</v>
          </cell>
          <cell r="B11341" t="str">
            <v>Idem item 20.085.0450, com 7,67m de vão, 2,57m de altura, recobrimento mínimo de 0,90m e máximo de 3,00m</v>
          </cell>
          <cell r="C11341" t="str">
            <v>m</v>
          </cell>
        </row>
        <row r="11342">
          <cell r="A11342" t="str">
            <v>20.085.0495-0</v>
          </cell>
          <cell r="B11342" t="str">
            <v>Idem item 20.085.0490, com revestimento epóxi</v>
          </cell>
          <cell r="C11342" t="str">
            <v>m</v>
          </cell>
        </row>
        <row r="11343">
          <cell r="A11343" t="str">
            <v>20.085.0500-0</v>
          </cell>
          <cell r="B11343" t="str">
            <v>Idem item 20.085.0450, com 7,85m de vão, 4,60m de altura, recobrimento mínimo de 0,90m e máximo de 3,00m</v>
          </cell>
          <cell r="C11343" t="str">
            <v>m</v>
          </cell>
        </row>
        <row r="11344">
          <cell r="A11344" t="str">
            <v>20.085.0505-0</v>
          </cell>
          <cell r="B11344" t="str">
            <v>Idem item 20.085.0500, com revestimento epóxi</v>
          </cell>
          <cell r="C11344" t="str">
            <v>m</v>
          </cell>
        </row>
        <row r="11345">
          <cell r="A11345" t="str">
            <v>20.085.0510-0</v>
          </cell>
          <cell r="B11345" t="str">
            <v>Idem item 20.085.0450, com 8,79m de vão, 2,95m de altura, recobrimento mínimo de 0,90m e máximo de 3,50m</v>
          </cell>
          <cell r="C11345" t="str">
            <v>m</v>
          </cell>
        </row>
        <row r="11346">
          <cell r="A11346" t="str">
            <v>20.085.0515-0</v>
          </cell>
          <cell r="B11346" t="str">
            <v>Idem item 20.085.0510, com revestimento epóxi</v>
          </cell>
          <cell r="C11346" t="str">
            <v>m</v>
          </cell>
        </row>
        <row r="11347">
          <cell r="A11347" t="str">
            <v>20.085.0520-0</v>
          </cell>
          <cell r="B11347" t="str">
            <v>Idem item 20.085.0450, com 8,97m de vão, 5,00m de altura e recobrimento mínimo de 0,90m</v>
          </cell>
          <cell r="C11347" t="str">
            <v>m</v>
          </cell>
        </row>
        <row r="11348">
          <cell r="A11348" t="str">
            <v>20.085.0525-0</v>
          </cell>
          <cell r="B11348" t="str">
            <v>Idem item 20.085.0520, com revestimento epóxi</v>
          </cell>
          <cell r="C11348" t="str">
            <v>m</v>
          </cell>
        </row>
        <row r="11349">
          <cell r="A11349" t="str">
            <v>20.085.0530-0</v>
          </cell>
          <cell r="B11349" t="str">
            <v>Idem item 20.085.0450, com espessura de 4,70mm, 9,45m de vão, 3,07m de altura e recobrimento mínimo de 0,90m</v>
          </cell>
          <cell r="C11349" t="str">
            <v>m</v>
          </cell>
        </row>
        <row r="11350">
          <cell r="A11350" t="str">
            <v>20.085.0535-0</v>
          </cell>
          <cell r="B11350" t="str">
            <v>Idem item 20.085.0530, com revestimento epóxi</v>
          </cell>
          <cell r="C11350" t="str">
            <v>m</v>
          </cell>
        </row>
        <row r="11351">
          <cell r="A11351" t="str">
            <v>20.085.0540-0</v>
          </cell>
          <cell r="B11351" t="str">
            <v>Idem item 20.085.0450, com espessura de 4,70mm, 9,86m de vão, 6,07m de altura e recobrimento mínimo de 0,90m</v>
          </cell>
          <cell r="C11351" t="str">
            <v>m</v>
          </cell>
        </row>
        <row r="11352">
          <cell r="A11352" t="str">
            <v>20.085.0545-0</v>
          </cell>
          <cell r="B11352" t="str">
            <v>Idem item 20.085.0540, com revestimento epóxi</v>
          </cell>
          <cell r="C11352" t="str">
            <v>m</v>
          </cell>
        </row>
        <row r="11353">
          <cell r="A11353" t="str">
            <v>20.085.0550-0</v>
          </cell>
          <cell r="B11353" t="str">
            <v>Idem item 20.085.0450, com espessura de 6,30mm, 10,77m de vão, 3,48m de altura e recobrimento mínimo de 1,20m</v>
          </cell>
          <cell r="C11353" t="str">
            <v>m</v>
          </cell>
        </row>
        <row r="11354">
          <cell r="A11354" t="str">
            <v>20.085.0555-0</v>
          </cell>
          <cell r="B11354" t="str">
            <v>Idem item 20.085.0550, com revestimento epóxi</v>
          </cell>
          <cell r="C11354" t="str">
            <v>m</v>
          </cell>
        </row>
        <row r="11355">
          <cell r="A11355" t="str">
            <v>20.085.0560-0</v>
          </cell>
          <cell r="B11355" t="str">
            <v>Idem item 20.085.0450, com espessura de 6,30mm, 10,97m de vão, 6,53m de altura, recobrimento mínimo de 1,20m e máximo de 4,50m</v>
          </cell>
          <cell r="C11355" t="str">
            <v>m</v>
          </cell>
        </row>
        <row r="11356">
          <cell r="A11356" t="str">
            <v>20.085.0565-0</v>
          </cell>
          <cell r="B11356" t="str">
            <v>Idem item 20.085.0560, com revestimento epóxi</v>
          </cell>
          <cell r="C11356" t="str">
            <v>m</v>
          </cell>
        </row>
        <row r="11357">
          <cell r="A11357" t="str">
            <v>20.085.0570-0</v>
          </cell>
          <cell r="B11357" t="str">
            <v>Idem item 20.085.0450, com espessura de 6,30mm, 11,58m de vão, 7,16m de altura, recobrimento mínimo de 1,20m e máximo de 4,50m</v>
          </cell>
          <cell r="C11357" t="str">
            <v>m</v>
          </cell>
        </row>
        <row r="11358">
          <cell r="A11358" t="str">
            <v>20.085.0575-0</v>
          </cell>
          <cell r="B11358" t="str">
            <v>Idem item 20.085.0570, com revestimento epóxi</v>
          </cell>
          <cell r="C11358" t="str">
            <v>m</v>
          </cell>
        </row>
        <row r="11359">
          <cell r="A11359" t="str">
            <v>20.085.0580-0</v>
          </cell>
          <cell r="B11359" t="str">
            <v>Idem item 20.085.0450, com espessura de 6,30mm, 11,78m de vão, 4,80m de altura, recobrimento mínimo de 1,20m e máximo de 4,50m</v>
          </cell>
          <cell r="C11359" t="str">
            <v>m</v>
          </cell>
        </row>
        <row r="11360">
          <cell r="A11360" t="str">
            <v>20.085.0585-0</v>
          </cell>
          <cell r="B11360" t="str">
            <v>Idem item 20.085.0580, com revestimento epóxi</v>
          </cell>
          <cell r="C11360" t="str">
            <v>m</v>
          </cell>
        </row>
        <row r="11361">
          <cell r="A11361" t="str">
            <v>20.085.0590-0</v>
          </cell>
          <cell r="B11361" t="str">
            <v>Túnnel liner, para processo não destrutivo, circular, constituído de chapas galvanizadas, com espessura de 2,70mm, diâmetro de 1,20m, parafusos, porcas e ferramentas necessárias, recobrimento mínimo de 1,20m e máximo de 12,90m, sob a influência do trem-tipo rodoviário. FORNECIMENTO</v>
          </cell>
          <cell r="C11361" t="str">
            <v>m</v>
          </cell>
        </row>
        <row r="11362">
          <cell r="A11362" t="str">
            <v>20.085.0595-0</v>
          </cell>
          <cell r="B11362" t="str">
            <v>Idem item 20.085.0590, com revestimento epóxi</v>
          </cell>
          <cell r="C11362" t="str">
            <v>m</v>
          </cell>
        </row>
        <row r="11363">
          <cell r="A11363" t="str">
            <v>20.085.0600-0</v>
          </cell>
          <cell r="B11363" t="str">
            <v>Idem item 20.085.0590, com diâmetro de 1,60m e recobrimento máximo de 9,60m</v>
          </cell>
          <cell r="C11363" t="str">
            <v>m</v>
          </cell>
        </row>
        <row r="11364">
          <cell r="A11364" t="str">
            <v>20.085.0605-0</v>
          </cell>
          <cell r="B11364" t="str">
            <v>Idem item 20.085.0600, com revestimento epóxi</v>
          </cell>
          <cell r="C11364" t="str">
            <v>m</v>
          </cell>
        </row>
        <row r="11365">
          <cell r="A11365" t="str">
            <v>20.085.0610-0</v>
          </cell>
          <cell r="B11365" t="str">
            <v>Idem item 20.085.0590, com diâmetro de 2,00m, recobrimento mínimo de 1,50m e máximo de 7,70m</v>
          </cell>
          <cell r="C11365" t="str">
            <v>m</v>
          </cell>
        </row>
        <row r="11366">
          <cell r="A11366" t="str">
            <v>20.085.0615-0</v>
          </cell>
          <cell r="B11366" t="str">
            <v>Idem item 20.085.0610, com revestimento epóxi</v>
          </cell>
          <cell r="C11366" t="str">
            <v>m</v>
          </cell>
        </row>
        <row r="11367">
          <cell r="A11367" t="str">
            <v>20.085.0620-0</v>
          </cell>
          <cell r="B11367" t="str">
            <v>Idem item 20.085.0590, com diâmetro de 2,40m, recobrimento mínimo de 1,90m e máximo de 6,40m</v>
          </cell>
          <cell r="C11367" t="str">
            <v>m</v>
          </cell>
        </row>
        <row r="11368">
          <cell r="A11368" t="str">
            <v>20.085.0625-0</v>
          </cell>
          <cell r="B11368" t="str">
            <v>Idem item 20.085.0620, com revestimento epóxi</v>
          </cell>
          <cell r="C11368" t="str">
            <v>m</v>
          </cell>
        </row>
        <row r="11369">
          <cell r="A11369" t="str">
            <v>20.085.0630-0</v>
          </cell>
          <cell r="B11369" t="str">
            <v>Idem item 20.085.0590, com diâmetro de 2,80m, recobrimento mínimo de 2,20m e máximo de 5,50m</v>
          </cell>
          <cell r="C11369" t="str">
            <v>m</v>
          </cell>
        </row>
        <row r="11370">
          <cell r="A11370" t="str">
            <v>20.085.0635-0</v>
          </cell>
          <cell r="B11370" t="str">
            <v>Idem item 20.085.0630, com revestimento epóxi</v>
          </cell>
          <cell r="C11370" t="str">
            <v>m</v>
          </cell>
        </row>
        <row r="11371">
          <cell r="A11371" t="str">
            <v>20.085.0640-0</v>
          </cell>
          <cell r="B11371" t="str">
            <v>Idem item 20.085.0590, com diâmetro de 3,20m, recobrimento mínimo de 2,40m e máximo de 4,80m</v>
          </cell>
          <cell r="C11371" t="str">
            <v>m</v>
          </cell>
        </row>
        <row r="11372">
          <cell r="A11372" t="str">
            <v>20.085.0645-0</v>
          </cell>
          <cell r="B11372" t="str">
            <v>Idem item 20.085.0640, com revestimento epóxi</v>
          </cell>
          <cell r="C11372" t="str">
            <v>m</v>
          </cell>
        </row>
        <row r="11373">
          <cell r="A11373" t="str">
            <v>20.085.0650-0</v>
          </cell>
          <cell r="B11373" t="str">
            <v>Idem item 20.085.0590, com diâmetro de 3,60m, recobrimento mínimo de 2,60m e máximo de 4,30m</v>
          </cell>
          <cell r="C11373" t="str">
            <v>m</v>
          </cell>
        </row>
        <row r="11374">
          <cell r="A11374" t="str">
            <v>20.085.0655-0</v>
          </cell>
          <cell r="B11374" t="str">
            <v>Idem item 20.085.0650, com revestimento epóxi</v>
          </cell>
          <cell r="C11374" t="str">
            <v>m</v>
          </cell>
        </row>
        <row r="11375">
          <cell r="A11375" t="str">
            <v>20.085.0660-0</v>
          </cell>
          <cell r="B11375" t="str">
            <v>Idem item 20.085.0590, com espessura de 3,40mm, diâmetro de 4,00m, recobrimento mínimo de 2,80m e máximo de 4,60m</v>
          </cell>
          <cell r="C11375" t="str">
            <v>m</v>
          </cell>
        </row>
        <row r="11376">
          <cell r="A11376" t="str">
            <v>20.085.0665-0</v>
          </cell>
          <cell r="B11376" t="str">
            <v>Idem item 20.085.0660, com revestimento epóxi</v>
          </cell>
          <cell r="C11376" t="str">
            <v>m</v>
          </cell>
        </row>
        <row r="11377">
          <cell r="A11377" t="str">
            <v>20.085.0670-0</v>
          </cell>
          <cell r="B11377" t="str">
            <v>Idem item 20.085.0590, com espessura de 4,70mm, diâmetro de 4,40m, recobrimento mínimo de 3,00m e máximo de 5,20m</v>
          </cell>
          <cell r="C11377" t="str">
            <v>m</v>
          </cell>
        </row>
        <row r="11378">
          <cell r="A11378" t="str">
            <v>20.085.0675-0</v>
          </cell>
          <cell r="B11378" t="str">
            <v>Idem item 20.085.0670, com revestimento epóxi</v>
          </cell>
          <cell r="C11378" t="str">
            <v>m</v>
          </cell>
        </row>
        <row r="11379">
          <cell r="A11379" t="str">
            <v>20.085.0680-0</v>
          </cell>
          <cell r="B11379" t="str">
            <v>Idem item 20.085.0590, com espessura de 6,30mm, diâmetro de 4,80m, recobrimento mínimo de 3,20m e máximo de 5,80m</v>
          </cell>
          <cell r="C11379" t="str">
            <v>m</v>
          </cell>
        </row>
        <row r="11380">
          <cell r="A11380" t="str">
            <v>20.085.0685-0</v>
          </cell>
          <cell r="B11380" t="str">
            <v>Idem item 20.085.0680, com revestimento epóxi</v>
          </cell>
          <cell r="C11380" t="str">
            <v>m</v>
          </cell>
        </row>
        <row r="11381">
          <cell r="A11381" t="str">
            <v>20.086.0100-0</v>
          </cell>
          <cell r="B11381" t="str">
            <v>Passagem de gado, constituída de chapas galvanizadas ou revestidas com epóxi, espessura de 2,70mm, parafusos, porcas e ferramentas necessárias, com dimensões em torno de 2,20m de vão e 2,25m de altura, recobrimento mínimo de 0,30m e máximo de 8,90m, sob a influência do trem-tipo rodoviário, exclusive andaime. ASSENTAMENTO</v>
          </cell>
          <cell r="C11381" t="str">
            <v>m</v>
          </cell>
        </row>
        <row r="11382">
          <cell r="A11382" t="str">
            <v>20.086.0110-0</v>
          </cell>
          <cell r="B11382" t="str">
            <v>Idem item 20.086.0100, com 2,90m de vão, 3,10m de altura, recobrimento mínimo de 0,60m e máximo de 11,40m</v>
          </cell>
          <cell r="C11382" t="str">
            <v>m</v>
          </cell>
        </row>
        <row r="11383">
          <cell r="A11383" t="str">
            <v>20.086.0120-0</v>
          </cell>
          <cell r="B11383" t="str">
            <v>Passagem inferior constituída de chapas galvanizadas ou revestidas com epóxi, espessura de 2,70mm, parafusos, porcas e ferramentas necessárias, com dimensões em torno de 3,70m de vão e 3,50m de altura, recobrimento mínimo de 0,60m e máximo de 11,10m, sob a influência do trem-tipo rodoviário, exclusive andaime. ASSENTAMENTO</v>
          </cell>
          <cell r="C11383" t="str">
            <v>m</v>
          </cell>
        </row>
        <row r="11384">
          <cell r="A11384" t="str">
            <v>20.086.0130-0</v>
          </cell>
          <cell r="B11384" t="str">
            <v>Idem item 20.086.0120, com 4,20m de vão, 3,90m de altura e recobrimento máximo de 9,70m</v>
          </cell>
          <cell r="C11384" t="str">
            <v>m</v>
          </cell>
        </row>
        <row r="11385">
          <cell r="A11385" t="str">
            <v>20.086.0140-0</v>
          </cell>
          <cell r="B11385" t="str">
            <v>Idem item 20.086.0120, com 4,80m de vão, 4,75m de altura, recobrimento mínimo de 0,90m e máximo de 8,50m</v>
          </cell>
          <cell r="C11385" t="str">
            <v>m</v>
          </cell>
        </row>
        <row r="11386">
          <cell r="A11386" t="str">
            <v>20.086.0150-0</v>
          </cell>
          <cell r="B11386" t="str">
            <v>Idem item 20.086.0120, com espessura de 3,40mm, 5,00m de vão, 4,85m de altura, recobrimento mínimo de 0,90m e máximo de 8,60m</v>
          </cell>
          <cell r="C11386" t="str">
            <v>m</v>
          </cell>
        </row>
        <row r="11387">
          <cell r="A11387" t="str">
            <v>20.086.0160-0</v>
          </cell>
          <cell r="B11387" t="str">
            <v>Idem item 20.086.0120, com espessura de 4,70mm, 5,85m de vão, 5,30m de altura, recobrimento mínimo de 0,90m e máximo de 8,50m</v>
          </cell>
          <cell r="C11387" t="str">
            <v>m</v>
          </cell>
        </row>
        <row r="11388">
          <cell r="A11388" t="str">
            <v>20.086.0170-0</v>
          </cell>
          <cell r="B11388" t="str">
            <v>Bueiro simples circular, constituído de chapas galvanizadas ou revestidas com epóxi, espessura de 2mm, diâmetro de 0,60m, parafusos, porcas e ferramentas necessárias, recobrimento mínimo de 0,30m e máximo de 25,00m, sob a influência do trem-tipo rodoviário, exclusive andaime. ASSENTAMENTO</v>
          </cell>
          <cell r="C11388" t="str">
            <v>m</v>
          </cell>
        </row>
        <row r="11389">
          <cell r="A11389" t="str">
            <v>20.086.0180-0</v>
          </cell>
          <cell r="B11389" t="str">
            <v>Idem item 20.086.0170, com diâmetro de 0,80m e recobrimento máximo de 18,80m</v>
          </cell>
          <cell r="C11389" t="str">
            <v>m</v>
          </cell>
        </row>
        <row r="11390">
          <cell r="A11390" t="str">
            <v>20.086.0190-0</v>
          </cell>
          <cell r="B11390" t="str">
            <v>Idem item 20.086.0170, com diâmetro de 1,00m e recobrimento máximo de 15,00m</v>
          </cell>
          <cell r="C11390" t="str">
            <v>m</v>
          </cell>
        </row>
        <row r="11391">
          <cell r="A11391" t="str">
            <v>20.086.0200-0</v>
          </cell>
          <cell r="B11391" t="str">
            <v>Idem item 20.086.0170, com diâmetro de 1,20m e recobrimento máximo de 12,50m</v>
          </cell>
          <cell r="C11391" t="str">
            <v>m</v>
          </cell>
        </row>
        <row r="11392">
          <cell r="A11392" t="str">
            <v>20.086.0210-0</v>
          </cell>
          <cell r="B11392" t="str">
            <v>Idem item 20.086.0170, com diâmetro de 1,50m e recobrimento máximo de 10,00m</v>
          </cell>
          <cell r="C11392" t="str">
            <v>m</v>
          </cell>
        </row>
        <row r="11393">
          <cell r="A11393" t="str">
            <v>20.086.0220-0</v>
          </cell>
          <cell r="B11393" t="str">
            <v>Idem item 20.086.0170, com diâmetro de 1,80m, recobrimento mínimo de 0,40m e máximo de 8,30m</v>
          </cell>
          <cell r="C11393" t="str">
            <v>m</v>
          </cell>
        </row>
        <row r="11394">
          <cell r="A11394" t="str">
            <v>20.086.0230-0</v>
          </cell>
          <cell r="B11394" t="str">
            <v>Idem item 20.086.0170, com diâmetro de 2,00m, recobrimento mínimo de 0,50m e máximo de 7,50m</v>
          </cell>
          <cell r="C11394" t="str">
            <v>m</v>
          </cell>
        </row>
        <row r="11395">
          <cell r="A11395" t="str">
            <v>20.086.0240-0</v>
          </cell>
          <cell r="B11395" t="str">
            <v>Idem item 20.086.0170, com espessura de 2,70mm, diâmetro de 2,20m, recobrimento mínimo de 0,50m e máximo de 9,50m</v>
          </cell>
          <cell r="C11395" t="str">
            <v>m</v>
          </cell>
        </row>
        <row r="11396">
          <cell r="A11396" t="str">
            <v>20.086.0250-0</v>
          </cell>
          <cell r="B11396" t="str">
            <v>Idem item 20.086.0170, com espessura de 2,70mm, diâmetro de 2,40m, recobrimento mínimo de 0,50m e máximo de 8,70m</v>
          </cell>
          <cell r="C11396" t="str">
            <v>m</v>
          </cell>
        </row>
        <row r="11397">
          <cell r="A11397" t="str">
            <v>20.086.0260-0</v>
          </cell>
          <cell r="B11397" t="str">
            <v>Idem item 20.086.0170, com espessura de 3,40mm, diâmetro de 2,60m, recobrimento mínimo de 0,50m e máximo de 10,60m</v>
          </cell>
          <cell r="C11397" t="str">
            <v>m</v>
          </cell>
        </row>
        <row r="11398">
          <cell r="A11398" t="str">
            <v>20.086.0270-0</v>
          </cell>
          <cell r="B11398" t="str">
            <v>Idem item 20.086.0170, com espessura de 3,40mm, diâmetro de 2,80m, recobrimento mínimo de 0,50m e máximo de 9,80m</v>
          </cell>
          <cell r="C11398" t="str">
            <v>m</v>
          </cell>
        </row>
        <row r="11399">
          <cell r="A11399" t="str">
            <v>20.086.0280-0</v>
          </cell>
          <cell r="B11399" t="str">
            <v>Idem item 20.086.0170, com espessura de 2,70mm, diâmetro de 3,05m, recobrimento mínimo de 0,45m e máximo de 13,10m</v>
          </cell>
          <cell r="C11399" t="str">
            <v>m</v>
          </cell>
        </row>
        <row r="11400">
          <cell r="A11400" t="str">
            <v>20.086.0290-0</v>
          </cell>
          <cell r="B11400" t="str">
            <v>Idem item 20.086.0170, com espessura de 2,70mm, diâmetro de 3,40m, recobrimento mínimo de 0,45m e máximo de 11,70m</v>
          </cell>
          <cell r="C11400" t="str">
            <v>m</v>
          </cell>
        </row>
        <row r="11401">
          <cell r="A11401" t="str">
            <v>20.086.0300-0</v>
          </cell>
          <cell r="B11401" t="str">
            <v>Idem item 20.086.0170, com espessura de 2,70mm, diâmetro de 3,80m, recobrimento mínimo de 0,60m e máximo de 10,50m</v>
          </cell>
          <cell r="C11401" t="str">
            <v>m</v>
          </cell>
        </row>
        <row r="11402">
          <cell r="A11402" t="str">
            <v>20.086.0310-0</v>
          </cell>
          <cell r="B11402" t="str">
            <v>Idem item 20.086.0170, com espessura de 2,70mm, diâmetro de 4,20m, recobrimento mínimo de 0,60m e máximo de 9,50m</v>
          </cell>
          <cell r="C11402" t="str">
            <v>m</v>
          </cell>
        </row>
        <row r="11403">
          <cell r="A11403" t="str">
            <v>20.086.0320-0</v>
          </cell>
          <cell r="B11403" t="str">
            <v>Idem item 20.086.0170, com espessura de 2,70mm, diâmetro de 4,60m, recobrimento mínimo de 0,60m e máximo de 8,70m</v>
          </cell>
          <cell r="C11403" t="str">
            <v>m</v>
          </cell>
        </row>
        <row r="11404">
          <cell r="A11404" t="str">
            <v>20.086.0330-0</v>
          </cell>
          <cell r="B11404" t="str">
            <v>Bueiro simples lenticular, constituído de chapas galvanizadas ou revestidas com epóxi, espessura de 2mm, parafusos, porcas e ferramentas necessárias, com dimensões em torno de 1,00m de vão e 0,80m de altura, recobrimento mínimo de 0,30m e máximo de 6,80m, sob a influência do trem-tipo rodoviário, exclusive andaime.  ASSENTAMENTO</v>
          </cell>
          <cell r="C11404" t="str">
            <v>m</v>
          </cell>
        </row>
        <row r="11405">
          <cell r="A11405" t="str">
            <v>20.086.0340-0</v>
          </cell>
          <cell r="B11405" t="str">
            <v>Idem item 20.086.0330, com 1,20m de vão, 1,00m de altura e recobrimento máximo de 9,00m</v>
          </cell>
          <cell r="C11405" t="str">
            <v>m</v>
          </cell>
        </row>
        <row r="11406">
          <cell r="A11406" t="str">
            <v>20.086.0350-0</v>
          </cell>
          <cell r="B11406" t="str">
            <v>Idem item 20.086.0330, com 1,45m de vão, 1,10m de altura, recobrimento mínimo de 0,40m e máximo de 7,40m</v>
          </cell>
          <cell r="C11406" t="str">
            <v>m</v>
          </cell>
        </row>
        <row r="11407">
          <cell r="A11407" t="str">
            <v>20.086.0360-0</v>
          </cell>
          <cell r="B11407" t="str">
            <v>Idem item 20.086.0330, com 1,85m de vão, 1,50m de altura, recobrimento mínimo de 0,50m e máximo de 8,10m</v>
          </cell>
          <cell r="C11407" t="str">
            <v>m</v>
          </cell>
        </row>
        <row r="11408">
          <cell r="A11408" t="str">
            <v>20.086.0370-0</v>
          </cell>
          <cell r="B11408" t="str">
            <v>Idem item 20.086.0330, com 2,15m de vão, 1,60m de altura, recobrimento mínimo de 0,60m e máximo de 7,00m</v>
          </cell>
          <cell r="C11408" t="str">
            <v>m</v>
          </cell>
        </row>
        <row r="11409">
          <cell r="A11409" t="str">
            <v>20.086.0380-0</v>
          </cell>
          <cell r="B11409" t="str">
            <v>Idem item 20.086.0330, com 2,30m de vão, 1,65m de altura, recobrimento mínimo de 0,60m e máximo de 6,50m</v>
          </cell>
          <cell r="C11409" t="str">
            <v>m</v>
          </cell>
        </row>
        <row r="11410">
          <cell r="A11410" t="str">
            <v>20.086.0390-0</v>
          </cell>
          <cell r="B11410" t="str">
            <v>Idem item 20.086.0330, com 2,50m de vão, 2,20m de altura, recobrimento mínimo de 0,60m e máximo de 6,00m</v>
          </cell>
          <cell r="C11410" t="str">
            <v>m</v>
          </cell>
        </row>
        <row r="11411">
          <cell r="A11411" t="str">
            <v>20.086.0400-0</v>
          </cell>
          <cell r="B11411" t="str">
            <v>Idem item 20.086.0330, com espessura de 2,70mm, 3,05m de vão, 2,05m de altura, recobrimento mínimo de 0,60m e máximo de 6,80m</v>
          </cell>
          <cell r="C11411" t="str">
            <v>m</v>
          </cell>
        </row>
        <row r="11412">
          <cell r="A11412" t="str">
            <v>20.086.0410-0</v>
          </cell>
          <cell r="B11412" t="str">
            <v>Idem item 20.086.0330, com espessura de 2,70mm, 4,15m de vão, 2,80m de altura, recobrimento mínimo de 0,60m e máximo de 6,80m</v>
          </cell>
          <cell r="C11412" t="str">
            <v>m</v>
          </cell>
        </row>
        <row r="11413">
          <cell r="A11413" t="str">
            <v>20.086.0420-0</v>
          </cell>
          <cell r="B11413" t="str">
            <v>Idem item 20.086.0330, com espessura de 3,40mm, 4,80m de vão, 3,05m de altura, recobrimento mínimo de 0,75m e máximo de 5,80m</v>
          </cell>
          <cell r="C11413" t="str">
            <v>m</v>
          </cell>
        </row>
        <row r="11414">
          <cell r="A11414" t="str">
            <v>20.086.0430-0</v>
          </cell>
          <cell r="B11414" t="str">
            <v>Idem item 20.086.0330, com espessura de 3,40mm, 5,45m de vão, 3,35m de altura, recobrimento mínimo de 0,75m e máximo de 4,40m</v>
          </cell>
          <cell r="C11414" t="str">
            <v>m</v>
          </cell>
        </row>
        <row r="11415">
          <cell r="A11415" t="str">
            <v>20.086.0440-0</v>
          </cell>
          <cell r="B11415" t="str">
            <v>Idem item 20.086.0330, com espessura de 3,40mm, 6,60m de vão, 3,85m de altura, recobrimento mínimo de 0,90m e máximo de 3,30m</v>
          </cell>
          <cell r="C11415" t="str">
            <v>m</v>
          </cell>
        </row>
        <row r="11416">
          <cell r="A11416" t="str">
            <v>20.086.0450-0</v>
          </cell>
          <cell r="B11416" t="str">
            <v>Bueiro simples em arco, constituido de chapas galvanizadas ou revestidas com epóxi, espessura de 3,40mm, parafusos, porcas e ferramentas necessárias, com dimensões em torno de 5,92m de vão e 2,08m de altura, recobrimento mínimo de 0,75m e máximo de 4,00m, sob a influência do trem-tipo rodoviário, exclusive andaime. ASSENTAMENTO</v>
          </cell>
          <cell r="C11416" t="str">
            <v>m</v>
          </cell>
        </row>
        <row r="11417">
          <cell r="A11417" t="str">
            <v>20.086.0460-0</v>
          </cell>
          <cell r="B11417" t="str">
            <v>Idem item 20.086.0450, com 6,12m de vão e 2,77m de altura</v>
          </cell>
          <cell r="C11417" t="str">
            <v>m</v>
          </cell>
        </row>
        <row r="11418">
          <cell r="A11418" t="str">
            <v>20.086.0470-0</v>
          </cell>
          <cell r="B11418" t="str">
            <v>Idem item 20.086.0450, com 6,78m de vão, 2,41m de altura e recobrimento máximo de 3,50m</v>
          </cell>
          <cell r="C11418" t="str">
            <v>m</v>
          </cell>
        </row>
        <row r="11419">
          <cell r="A11419" t="str">
            <v>20.086.0480-0</v>
          </cell>
          <cell r="B11419" t="str">
            <v>Idem item 20.086.0450, com 6,96m de vão e 4,42m de altura</v>
          </cell>
          <cell r="C11419" t="str">
            <v>m</v>
          </cell>
        </row>
        <row r="11420">
          <cell r="A11420" t="str">
            <v>20.086.0490-0</v>
          </cell>
          <cell r="B11420" t="str">
            <v>Idem item 20.086.0450, com 7,67m de vão, 2,57m de altura, recobrimento mínimo de 0,90m e máximo de 3,00m</v>
          </cell>
          <cell r="C11420" t="str">
            <v>m</v>
          </cell>
        </row>
        <row r="11421">
          <cell r="A11421" t="str">
            <v>20.086.0500-0</v>
          </cell>
          <cell r="B11421" t="str">
            <v>Idem item 20.086.0450, com 7,85m de vão, 4,60m de altura, recobrimento mínimo de 0,90m e máximo de 3,00m</v>
          </cell>
          <cell r="C11421" t="str">
            <v>m</v>
          </cell>
        </row>
        <row r="11422">
          <cell r="A11422" t="str">
            <v>20.086.0510-0</v>
          </cell>
          <cell r="B11422" t="str">
            <v>Idem item 20.086.0450, com 8,79m de vão, 2,95m de altura, recobrimento mínimo de 0,90m e máximo de 3,50m</v>
          </cell>
          <cell r="C11422" t="str">
            <v>m</v>
          </cell>
        </row>
        <row r="11423">
          <cell r="A11423" t="str">
            <v>20.086.0520-0</v>
          </cell>
          <cell r="B11423" t="str">
            <v>Idem item 20.086.0450, com 8,97m de vão, 5,00m de altura e recobrimento mínimo de 0,90m</v>
          </cell>
          <cell r="C11423" t="str">
            <v>m</v>
          </cell>
        </row>
        <row r="11424">
          <cell r="A11424" t="str">
            <v>20.086.0530-0</v>
          </cell>
          <cell r="B11424" t="str">
            <v>Idem item 20.086.0450, com espessura de 4,70mm, 9,45m de vão, 3,07m de altura e recobrimento mínimo de 0,90m</v>
          </cell>
          <cell r="C11424" t="str">
            <v>m</v>
          </cell>
        </row>
        <row r="11425">
          <cell r="A11425" t="str">
            <v>20.086.0540-0</v>
          </cell>
          <cell r="B11425" t="str">
            <v>Idem item 20.086.0450, com espessura de 4,70mm, 9,86m de vão, 6,07m de altura e recobrimento mínimo de 0,90m</v>
          </cell>
          <cell r="C11425" t="str">
            <v>m</v>
          </cell>
        </row>
        <row r="11426">
          <cell r="A11426" t="str">
            <v>20.086.0550-0</v>
          </cell>
          <cell r="B11426" t="str">
            <v>Idem item 20.086.0450, com espessura de 6,30mm, 10,77m de vão, 3,48m de altura e recobrimento mínimo de 1,20m</v>
          </cell>
          <cell r="C11426" t="str">
            <v>m</v>
          </cell>
        </row>
        <row r="11427">
          <cell r="A11427" t="str">
            <v>20.086.0560-0</v>
          </cell>
          <cell r="B11427" t="str">
            <v>Idem item 20.086.0450, com espessura de 6,30mm, 10,97m de vão, 6,53m de altura, recobrimento mínimo de 1,20m e máximo de 4,50m</v>
          </cell>
          <cell r="C11427" t="str">
            <v>m</v>
          </cell>
        </row>
        <row r="11428">
          <cell r="A11428" t="str">
            <v>20.086.0570-0</v>
          </cell>
          <cell r="B11428" t="str">
            <v>Idem item 20.086.0450, com espessura de 6,30mm, 11,58m de vão, 7,16m de altura, recobrimento mínimo de 1,20m e máximo de 4,50m</v>
          </cell>
          <cell r="C11428" t="str">
            <v>m</v>
          </cell>
        </row>
        <row r="11429">
          <cell r="A11429" t="str">
            <v>20.086.0580-0</v>
          </cell>
          <cell r="B11429" t="str">
            <v>Idem item 20.086.0450, com espessura de 6,30mm, 11,78m de vão, 4,80m de altura, recobrimento mínimo de 1,20m e máximo de 4,50m</v>
          </cell>
          <cell r="C11429" t="str">
            <v>m</v>
          </cell>
        </row>
        <row r="11430">
          <cell r="A11430" t="str">
            <v>20.086.0590-0</v>
          </cell>
          <cell r="B11430" t="str">
            <v>Túnnel liner, para processo não destrutivo, circular, constituído de chapas galvanizadas ou revestidas com epóxi, espessura de 2,70mm, diâmetro de 1,20m, parafusos, porcas e ferramentas necessárias, recobrimento mínimo de 1,20m e máximo de 12,90m, sob a influência do trem-tipo rodoviário, exclusive andaime e escavação dentro do túnel. assentamento</v>
          </cell>
          <cell r="C11430" t="str">
            <v>m</v>
          </cell>
        </row>
        <row r="11431">
          <cell r="A11431" t="str">
            <v>20.086.0600-0</v>
          </cell>
          <cell r="B11431" t="str">
            <v>Idem item 20.086.0590, com diâmetro de 1,60m e recobrimento máximo de 9,60m</v>
          </cell>
          <cell r="C11431" t="str">
            <v>m</v>
          </cell>
        </row>
        <row r="11432">
          <cell r="A11432" t="str">
            <v>20.086.0610-0</v>
          </cell>
          <cell r="B11432" t="str">
            <v>Idem item 20.086.0590, com diâmetro de 2,00m, recobrimento mínimo de 1,50m e máximo de 7,70m</v>
          </cell>
          <cell r="C11432" t="str">
            <v>m</v>
          </cell>
        </row>
        <row r="11433">
          <cell r="A11433" t="str">
            <v>20.086.0620-0</v>
          </cell>
          <cell r="B11433" t="str">
            <v>Idem item 20.086.0590, com diâmetro de 2,40m, recobrimento mínimo de 1,90m e máximo de 6,40m</v>
          </cell>
          <cell r="C11433" t="str">
            <v>m</v>
          </cell>
        </row>
        <row r="11434">
          <cell r="A11434" t="str">
            <v>20.086.0630-0</v>
          </cell>
          <cell r="B11434" t="str">
            <v>Idem item 20.086.0590, com diâmetro de 2,80m, recobrimento mínimo de 2,20m e máximo de 5,50m</v>
          </cell>
          <cell r="C11434" t="str">
            <v>m</v>
          </cell>
        </row>
        <row r="11435">
          <cell r="A11435" t="str">
            <v>20.086.0640-0</v>
          </cell>
          <cell r="B11435" t="str">
            <v>Idem item 20.086.0590, com diâmetro de 3,20m, recobrimento mínimo de 2,40m e máximo de 4,80m</v>
          </cell>
          <cell r="C11435" t="str">
            <v>m</v>
          </cell>
        </row>
        <row r="11436">
          <cell r="A11436" t="str">
            <v>20.086.0650-0</v>
          </cell>
          <cell r="B11436" t="str">
            <v>Idem item 20.086.0590, com diâmetro de 3,60m, recobrimento mínimo de 2,60m e máximo de 4,30m</v>
          </cell>
          <cell r="C11436" t="str">
            <v>m</v>
          </cell>
        </row>
        <row r="11437">
          <cell r="A11437" t="str">
            <v>20.086.0660-0</v>
          </cell>
          <cell r="B11437" t="str">
            <v>Idem item 20.086.0590, com espessura de 3,40mm, diâmetro de 4,00m, recobrimento mínimo de 2,80m e máximo de 4,60m</v>
          </cell>
          <cell r="C11437" t="str">
            <v>m</v>
          </cell>
        </row>
        <row r="11438">
          <cell r="A11438" t="str">
            <v>20.086.0670-0</v>
          </cell>
          <cell r="B11438" t="str">
            <v>Idem item 20.086.0590, com espessura de 4,70mm, diâmetro de 4,40m, recobrimento mínimo de 3,00m e máximo de 5,20m</v>
          </cell>
          <cell r="C11438" t="str">
            <v>m</v>
          </cell>
        </row>
        <row r="11439">
          <cell r="A11439" t="str">
            <v>20.086.0680-0</v>
          </cell>
          <cell r="B11439" t="str">
            <v>Idem item 20.086.0590, com espessura de 6,30mm, diâmetro de 4,80m, recobrimento mínimo de 3,20m e máximo de 5,80m</v>
          </cell>
          <cell r="C11439" t="str">
            <v>m</v>
          </cell>
        </row>
        <row r="11440">
          <cell r="A11440" t="str">
            <v>20.090.0001-1</v>
          </cell>
          <cell r="B11440" t="str">
            <v>Britagem de rocha, aproveitamento da escavação de material de 3ª categoria, para implantação ou alargamento de rodovias, exclusive o transporte do britador, inclusive escavação (por m³ de pedra britada)</v>
          </cell>
          <cell r="C11440" t="str">
            <v>m³</v>
          </cell>
        </row>
        <row r="11441">
          <cell r="A11441" t="str">
            <v>20.090.0005-1</v>
          </cell>
          <cell r="B11441" t="str">
            <v>Extração de rocha em exploração de pedreira, exclusive britagem</v>
          </cell>
          <cell r="C11441" t="str">
            <v>m³</v>
          </cell>
        </row>
        <row r="11442">
          <cell r="A11442" t="str">
            <v>20.090.0006-0</v>
          </cell>
          <cell r="B11442" t="str">
            <v>Fragmentação, carga, transporte e britagem de rocha já extraída, em exploração de pedreira, exclusive transporte do britador (por m³ de pedra britada)</v>
          </cell>
          <cell r="C11442" t="str">
            <v>m³</v>
          </cell>
        </row>
        <row r="11443">
          <cell r="A11443" t="str">
            <v>20.091.0001-1</v>
          </cell>
          <cell r="B11443" t="str">
            <v>Extração de areia de rio, por meio de dragagem, inclusive carga, sendo o custo referido ao volume do caminhão</v>
          </cell>
          <cell r="C11443" t="str">
            <v>m³</v>
          </cell>
        </row>
        <row r="11444">
          <cell r="A11444" t="str">
            <v>20.092.0001-0</v>
          </cell>
          <cell r="B11444" t="str">
            <v>Areia, inclusive transporte, para região Metropolitana do Rio de Janeiro. FORNECIMENTO</v>
          </cell>
          <cell r="C11444" t="str">
            <v>m³</v>
          </cell>
        </row>
        <row r="11445">
          <cell r="A11445" t="str">
            <v>20.093.0001-0</v>
          </cell>
          <cell r="B11445" t="str">
            <v>Obs.: Para fornecimento de areia para região Metropolitana do Rio de Janeiro, exclusive transporte, vide família 20.116 - Cimento Portland CP-II-32, inclusive transporte.  FORNECIMENTO</v>
          </cell>
          <cell r="C11445" t="str">
            <v>kg</v>
          </cell>
        </row>
        <row r="11446">
          <cell r="A11446" t="str">
            <v>20.096.0001-0</v>
          </cell>
          <cell r="B11446" t="str">
            <v>Cascalhinho (pedra zero), inclusive transporte, para região Metropolitana do Rio de Janeiro. FORNECIMENTO</v>
          </cell>
          <cell r="C11446" t="str">
            <v>m³</v>
          </cell>
        </row>
        <row r="11447">
          <cell r="A11447" t="str">
            <v>20.097.0001-0</v>
          </cell>
          <cell r="B11447" t="str">
            <v>Pedra britada nº 1, inclusive transporte, para região Metropolitana do Rio de Janeiro.  FORNECIMENTO</v>
          </cell>
          <cell r="C11447" t="str">
            <v>m³</v>
          </cell>
        </row>
        <row r="11448">
          <cell r="A11448" t="str">
            <v>20.097.0002-0</v>
          </cell>
          <cell r="B11448" t="str">
            <v>Idem item 20.097.0001, sendo pedra britada nº 2</v>
          </cell>
          <cell r="C11448" t="str">
            <v>m³</v>
          </cell>
        </row>
        <row r="11449">
          <cell r="A11449" t="str">
            <v>20.097.0003-0</v>
          </cell>
          <cell r="B11449" t="str">
            <v>Idem item 20.097.0001, sendo pedra britada nº 3</v>
          </cell>
          <cell r="C11449" t="str">
            <v>m³</v>
          </cell>
        </row>
        <row r="11450">
          <cell r="A11450" t="str">
            <v>20.097.0004-0</v>
          </cell>
          <cell r="B11450" t="str">
            <v>Idem item 20.097.0001, sendo brita corrida</v>
          </cell>
          <cell r="C11450" t="str">
            <v>m³</v>
          </cell>
        </row>
        <row r="11451">
          <cell r="A11451" t="str">
            <v>20.097.0005-0</v>
          </cell>
          <cell r="B11451" t="str">
            <v>Idem item 20.097.0001, sendo pó-de-pedra</v>
          </cell>
          <cell r="C11451" t="str">
            <v>m³</v>
          </cell>
        </row>
        <row r="11452">
          <cell r="A11452" t="str">
            <v>20.097.0010-0</v>
          </cell>
          <cell r="B11452" t="str">
            <v>Brita graduada, inclusive transporte, para região Metropolitana do Rio de Janeiro. FORNECIMENTO</v>
          </cell>
          <cell r="C11452" t="str">
            <v>m³</v>
          </cell>
        </row>
        <row r="11453">
          <cell r="A11453" t="str">
            <v>20.097.0011-0</v>
          </cell>
          <cell r="B11453" t="str">
            <v>Brita graduada com adição de 1% de cimento, inclusive transporte, para região Metropolitana do Rio de Janeiro. FORNECIMENTO</v>
          </cell>
          <cell r="C11453" t="str">
            <v>m³</v>
          </cell>
        </row>
        <row r="11454">
          <cell r="A11454" t="str">
            <v>20.098.0001-0</v>
          </cell>
          <cell r="B11454" t="str">
            <v>Pedra-de-mão, inclusive transporte, para região Metropolitana do Rio de Janeiro. FORNECIMENTO</v>
          </cell>
          <cell r="C11454" t="str">
            <v>m³</v>
          </cell>
        </row>
        <row r="11455">
          <cell r="A11455" t="str">
            <v>20.099.0001-0</v>
          </cell>
          <cell r="B11455" t="str">
            <v>Pó-de-pedra, sem considerar o transporte da pedreira até o local de utilização, inclusive carga no caminhão.  FORNECIMENTO</v>
          </cell>
          <cell r="C11455" t="str">
            <v>m³</v>
          </cell>
        </row>
        <row r="11456">
          <cell r="A11456" t="str">
            <v>20.100.0001-0</v>
          </cell>
          <cell r="B11456" t="str">
            <v>Polímero tipo SBS granulado. FORNECIMENTO</v>
          </cell>
          <cell r="C11456" t="str">
            <v xml:space="preserve">kg </v>
          </cell>
        </row>
        <row r="11457">
          <cell r="A11457" t="str">
            <v>20.100.0005-0</v>
          </cell>
          <cell r="B11457" t="str">
            <v>Concreto betuminoso usinado a quente. PREPARO e FORNECIMENTO</v>
          </cell>
          <cell r="C11457" t="str">
            <v>m³</v>
          </cell>
        </row>
        <row r="11458">
          <cell r="A11458" t="str">
            <v>20.100.0010-0</v>
          </cell>
          <cell r="B11458" t="str">
            <v>Concreto betuminoso usinado a quente, exclusive fornecimento do CAP. PREPARO e FORNECIMENTO</v>
          </cell>
          <cell r="C11458" t="str">
            <v>m³</v>
          </cell>
        </row>
        <row r="11459">
          <cell r="A11459" t="str">
            <v>20.100.0011-0</v>
          </cell>
          <cell r="B11459" t="str">
            <v>Concreto betuminoso usinado a quente, exclusive preparo. Custo somente dos materiais. FORNECIMENTO</v>
          </cell>
          <cell r="C11459" t="str">
            <v>m³</v>
          </cell>
        </row>
        <row r="11460">
          <cell r="A11460" t="str">
            <v>20.100.0012-0</v>
          </cell>
          <cell r="B11460" t="str">
            <v>Concreto betuminoso usinado a quente, massa muito fina. PREPARO e FORNECIMENTO</v>
          </cell>
          <cell r="C11460" t="str">
            <v>m³</v>
          </cell>
        </row>
        <row r="11461">
          <cell r="A11461" t="str">
            <v>20.100.0013-0</v>
          </cell>
          <cell r="B11461" t="str">
            <v>Concreto betuminoso usinado a quente, massa muito fina. FORNECIMENTO, exclusive PREPARO</v>
          </cell>
          <cell r="C11461" t="str">
            <v>m³</v>
          </cell>
        </row>
        <row r="11462">
          <cell r="A11462" t="str">
            <v>20.100.0015-0</v>
          </cell>
          <cell r="B11462" t="str">
            <v>Lama asfáltica, fina, inclusive transporte. Custo somente dos materiais. FORNECIMENTO</v>
          </cell>
          <cell r="C11462" t="str">
            <v>m²</v>
          </cell>
        </row>
        <row r="11463">
          <cell r="A11463" t="str">
            <v>20.100.0016-0</v>
          </cell>
          <cell r="B11463" t="str">
            <v>Lama asfáltica, grossa, inclusive transporte. Custo somente dos materiais. FORNECIMENTO</v>
          </cell>
          <cell r="C11463" t="str">
            <v>m²</v>
          </cell>
        </row>
        <row r="11464">
          <cell r="A11464" t="str">
            <v>20.100.0030-0</v>
          </cell>
          <cell r="B11464" t="str">
            <v>Camada porosa de atrito em CBUQ, modificado por polímero, inclusive transporte. Custo somente dos materiais. FORNECIMENTO</v>
          </cell>
          <cell r="C11464" t="str">
            <v>m³</v>
          </cell>
        </row>
        <row r="11465">
          <cell r="A11465" t="str">
            <v>20.100.0050-0</v>
          </cell>
          <cell r="B11465" t="str">
            <v>Concreto betuminoso usinado a quente tipo “Binder”, exclusive preparo. FORNECIMENTO</v>
          </cell>
          <cell r="C11465" t="str">
            <v>m³</v>
          </cell>
        </row>
        <row r="11466">
          <cell r="A11466" t="str">
            <v>20.100.0060-0</v>
          </cell>
          <cell r="B11466" t="str">
            <v>Imprimação. Custo somente dos materiais. FORNECIMENTO</v>
          </cell>
          <cell r="C11466" t="str">
            <v>m²</v>
          </cell>
        </row>
        <row r="11467">
          <cell r="A11467" t="str">
            <v>20.100.0070-0</v>
          </cell>
          <cell r="B11467" t="str">
            <v>Pintura de ligação. Custo somente dos materiais. FORNECIMENTO</v>
          </cell>
          <cell r="C11467" t="str">
            <v>m²</v>
          </cell>
        </row>
        <row r="11468">
          <cell r="A11468" t="str">
            <v>20.100.0075-0</v>
          </cell>
          <cell r="B11468" t="str">
            <v>Pré-misturado a frio. PREPARO e FORNECIMENTO</v>
          </cell>
          <cell r="C11468" t="str">
            <v>m³</v>
          </cell>
        </row>
        <row r="11469">
          <cell r="A11469" t="str">
            <v>20.100.0080-0</v>
          </cell>
          <cell r="B11469" t="str">
            <v>Tratamento superficial simples. Custo somente dos materiais. FORNECIMENTO</v>
          </cell>
          <cell r="C11469" t="str">
            <v>m²</v>
          </cell>
        </row>
        <row r="11470">
          <cell r="A11470" t="str">
            <v>20.100.0085-0</v>
          </cell>
          <cell r="B11470" t="str">
            <v>Tratamento superficial duplo, utilizando escória de aciária. Custo somente dos materiais, exclusive transporte da escória de aciaria. FORNECIMENTO</v>
          </cell>
          <cell r="C11470" t="str">
            <v>m²</v>
          </cell>
        </row>
        <row r="11471">
          <cell r="A11471" t="str">
            <v>20.100.0090-0</v>
          </cell>
          <cell r="B11471" t="str">
            <v>Tratamento superficial duplo. Custo somente dos materiais. FORNECIMENTO</v>
          </cell>
          <cell r="C11471" t="str">
            <v>m²</v>
          </cell>
        </row>
        <row r="11472">
          <cell r="A11472" t="str">
            <v>20.100.0095-0</v>
          </cell>
          <cell r="B11472" t="str">
            <v>Tratamento superficial triplo. Custo somente dos materiais. FORNECIMENTO</v>
          </cell>
          <cell r="C11472" t="str">
            <v>m²</v>
          </cell>
        </row>
        <row r="11473">
          <cell r="A11473" t="str">
            <v>20.101.0011-0</v>
          </cell>
          <cell r="B11473" t="str">
            <v>Emulsão asfáltica catiônica, tipo RR-2C. FORNECIMENTO</v>
          </cell>
          <cell r="C11473" t="str">
            <v>t</v>
          </cell>
        </row>
        <row r="11474">
          <cell r="A11474" t="str">
            <v>20.101.0013-0</v>
          </cell>
          <cell r="B11474" t="str">
            <v>Idem item 20.101.0011, tipo RL-1C</v>
          </cell>
          <cell r="C11474" t="str">
            <v>t</v>
          </cell>
        </row>
        <row r="11475">
          <cell r="A11475" t="str">
            <v>20.102.0003-0</v>
          </cell>
          <cell r="B11475" t="str">
            <v>Idem item 20.101.0011, tipo RR-1C</v>
          </cell>
          <cell r="C11475" t="str">
            <v>t</v>
          </cell>
        </row>
        <row r="11476">
          <cell r="A11476" t="str">
            <v>20.102.0004-0</v>
          </cell>
          <cell r="B11476" t="str">
            <v>Idem item 20.101.0011, tipo RM-1C</v>
          </cell>
          <cell r="C11476" t="str">
            <v>t</v>
          </cell>
        </row>
        <row r="11477">
          <cell r="A11477" t="str">
            <v>20.102.0005-0</v>
          </cell>
          <cell r="B11477" t="str">
            <v>Asfalto diluído, tipo CR-250, inclusive transporte.  FORNECIMENTO</v>
          </cell>
          <cell r="C11477" t="str">
            <v>t</v>
          </cell>
        </row>
        <row r="11478">
          <cell r="A11478" t="str">
            <v>20.102.0006-0</v>
          </cell>
          <cell r="B11478" t="str">
            <v>Idem item 20.102.0005, tipo CM-30</v>
          </cell>
          <cell r="C11478" t="str">
            <v>t</v>
          </cell>
        </row>
        <row r="11479">
          <cell r="A11479" t="str">
            <v>20.102.0007-0</v>
          </cell>
          <cell r="B11479" t="str">
            <v>Material betuminoso, tipo cimento asfáltico CAP-30/45, inclusive transporte. FORNECIMENTO</v>
          </cell>
          <cell r="C11479" t="str">
            <v>t</v>
          </cell>
        </row>
        <row r="11480">
          <cell r="A11480" t="str">
            <v>20.102.0008-0</v>
          </cell>
          <cell r="B11480" t="str">
            <v>Idem item 20.102.0007, CAP-50/70</v>
          </cell>
          <cell r="C11480" t="str">
            <v>t</v>
          </cell>
        </row>
        <row r="11481">
          <cell r="A11481" t="str">
            <v>20.103.0001-0</v>
          </cell>
          <cell r="B11481" t="str">
            <v>DOPE de adesividade, exclusive transporte. FORNECIMENTO</v>
          </cell>
          <cell r="C11481" t="str">
            <v>t</v>
          </cell>
        </row>
        <row r="11482">
          <cell r="A11482" t="str">
            <v>20.104.0001-0</v>
          </cell>
          <cell r="B11482" t="str">
            <v>Saibro, inclusive transporte.  FORNECIMENTO</v>
          </cell>
          <cell r="C11482" t="str">
            <v>m³</v>
          </cell>
        </row>
        <row r="11483">
          <cell r="A11483" t="str">
            <v>20.104.0005-0</v>
          </cell>
          <cell r="B11483" t="str">
            <v>Saibro, exclusive transporte, inclusive carga no caminhão</v>
          </cell>
          <cell r="C11483" t="str">
            <v>m³</v>
          </cell>
        </row>
        <row r="11484">
          <cell r="A11484" t="str">
            <v>20.105.0004-0</v>
          </cell>
          <cell r="B11484" t="str">
            <v>Pó-de-borracha granulado (densidade entre 0,3 e 0,4), inclusive transporte para região Metropolitana do Rio de Janeiro. FORNECIMENTO</v>
          </cell>
          <cell r="C11484" t="str">
            <v>t</v>
          </cell>
        </row>
        <row r="11485">
          <cell r="A11485" t="str">
            <v>20.110.0000-0</v>
          </cell>
          <cell r="B11485" t="str">
            <v>Índice geral para construção de rodovias, compreendendo: implantação, pavimentação, drenagem e serviços complementares</v>
          </cell>
          <cell r="C11485" t="str">
            <v>un</v>
          </cell>
        </row>
        <row r="11486">
          <cell r="A11486" t="str">
            <v>20.111.0001-0</v>
          </cell>
          <cell r="B11486" t="str">
            <v>Cascalhinho (pedra zero) para região de Campos, exclusive transporte, inclusive carga no caminhão. FORNECIMENTO</v>
          </cell>
          <cell r="C11486" t="str">
            <v>m³</v>
          </cell>
        </row>
        <row r="11487">
          <cell r="A11487" t="str">
            <v>20.111.0006-0</v>
          </cell>
          <cell r="B11487" t="str">
            <v>Pedra britada 1, 2 e 3 para região de Campos, exclusive transporte, inclusive carga no caminhão. FORNECIMENTO</v>
          </cell>
          <cell r="C11487" t="str">
            <v>m³</v>
          </cell>
        </row>
        <row r="11488">
          <cell r="A11488" t="str">
            <v>20.111.0007-0</v>
          </cell>
          <cell r="B11488" t="str">
            <v>Brita corrida para região de Campos, exclusive transporte, inclusive carga no caminhão. FORNECIMENTO</v>
          </cell>
          <cell r="C11488" t="str">
            <v>m³</v>
          </cell>
        </row>
        <row r="11489">
          <cell r="A11489" t="str">
            <v>20.111.0008-0</v>
          </cell>
          <cell r="B11489" t="str">
            <v>Pó-de-pedra para região de Campos, exclusive transporte, inclusive carga no caminhão. FORNECIMENTO</v>
          </cell>
          <cell r="C11489" t="str">
            <v>m³</v>
          </cell>
        </row>
        <row r="11490">
          <cell r="A11490" t="str">
            <v>20.111.0009-0</v>
          </cell>
          <cell r="B11490" t="str">
            <v>Pedra-de-mão para região de Campos, exclusive transporte, inclusive carga no caminhão. FORNECIMENTO</v>
          </cell>
          <cell r="C11490" t="str">
            <v>m³</v>
          </cell>
        </row>
        <row r="11491">
          <cell r="A11491" t="str">
            <v>20.111.0010-0</v>
          </cell>
          <cell r="B11491" t="str">
            <v>Areia para a região de Campos dos Goytacazes, exclusive transporte, inclusivecarga no caminhão. FORNECIMENTO</v>
          </cell>
          <cell r="C11491" t="str">
            <v>m³</v>
          </cell>
        </row>
        <row r="11492">
          <cell r="A11492" t="str">
            <v>20.112.0010-0</v>
          </cell>
          <cell r="B11492" t="str">
            <v>Cascalhinho (pedra zero) para região de Itaperuna, exclusive transporte, inclusivecarga no caminhão. FORNECIMENTO</v>
          </cell>
          <cell r="C11492" t="str">
            <v>m³</v>
          </cell>
        </row>
        <row r="11493">
          <cell r="A11493" t="str">
            <v>20.112.0011-0</v>
          </cell>
          <cell r="B11493" t="str">
            <v>Pedra britada 1 para região de Itaperuna, exclusive transporte, inclusive carga no caminhão. FORNECIMENTO</v>
          </cell>
          <cell r="C11493" t="str">
            <v>m³</v>
          </cell>
        </row>
        <row r="11494">
          <cell r="A11494" t="str">
            <v>20.112.0013-0</v>
          </cell>
          <cell r="B11494" t="str">
            <v>Pó-de-pedra para região de Itaperuna, exclusive transporte, inclusive carga no caminhão. FORNECIMENTO</v>
          </cell>
          <cell r="C11494" t="str">
            <v>m³</v>
          </cell>
        </row>
        <row r="11495">
          <cell r="A11495" t="str">
            <v>20.112.0014-0</v>
          </cell>
          <cell r="B11495" t="str">
            <v>Pedra-de-mão para região de Itaperuna, exclusive transporte, inclusive carga no caminhão. FORNECIMENTO</v>
          </cell>
          <cell r="C11495" t="str">
            <v>m³</v>
          </cell>
        </row>
        <row r="11496">
          <cell r="A11496" t="str">
            <v>20.112.0015-0</v>
          </cell>
          <cell r="B11496" t="str">
            <v>Areia para região de Itaperuna, exclusive transporte, inclusive carga no caminhão. FORNECIMENTO</v>
          </cell>
          <cell r="C11496" t="str">
            <v>m³</v>
          </cell>
        </row>
        <row r="11497">
          <cell r="A11497" t="str">
            <v>20.113.0010-0</v>
          </cell>
          <cell r="B11497" t="str">
            <v>Cascalhinho (pedra zero) para região de Macaé, exclusive transporte, inclusivecarga no caminhão. FORNECIMENTO</v>
          </cell>
          <cell r="C11497" t="str">
            <v>m³</v>
          </cell>
        </row>
        <row r="11498">
          <cell r="A11498" t="str">
            <v>20.113.0011-0</v>
          </cell>
          <cell r="B11498" t="str">
            <v>Pedra britada 1, 2 e 3 para região de Macaé, exclusive transporte, inclusive carga no caminhão. FORNECIMENTO</v>
          </cell>
          <cell r="C11498" t="str">
            <v>m³</v>
          </cell>
        </row>
        <row r="11499">
          <cell r="A11499" t="str">
            <v>20.113.0012-0</v>
          </cell>
          <cell r="B11499" t="str">
            <v>Brita corrida para região de Macaé, exclusive transporte, inclusive carga no caminhão. FORNECIMENTO</v>
          </cell>
          <cell r="C11499" t="str">
            <v>m³</v>
          </cell>
        </row>
        <row r="11500">
          <cell r="A11500" t="str">
            <v>20.113.0013-0</v>
          </cell>
          <cell r="B11500" t="str">
            <v>Pó-de-pedra para região de Macaé, exclusive transporte,inclusive carga no caminhão. FORNECIMENTO</v>
          </cell>
          <cell r="C11500" t="str">
            <v>m³</v>
          </cell>
        </row>
        <row r="11501">
          <cell r="A11501" t="str">
            <v>20.113.0014-0</v>
          </cell>
          <cell r="B11501" t="str">
            <v>Pedra-de-mão para região de Macaé, exclusive transporte, inclusive carga no caminhão. FORNECIMENTO.</v>
          </cell>
          <cell r="C11501" t="str">
            <v>m³</v>
          </cell>
        </row>
        <row r="11502">
          <cell r="A11502" t="str">
            <v>20.113.0015-0</v>
          </cell>
          <cell r="B11502" t="str">
            <v>Areia para região de Macaé, exclusive transporte, inclusive carga no caminhão. FORNECIMENTO</v>
          </cell>
          <cell r="C11502" t="str">
            <v>m³</v>
          </cell>
        </row>
        <row r="11503">
          <cell r="A11503" t="str">
            <v>20.114.0010-0</v>
          </cell>
          <cell r="B11503" t="str">
            <v>Cascalhinho (pedra zero) para região de Nova Friburgo, exclusive transporte, inclusive carga no caminhão. FORNECIMENTO</v>
          </cell>
          <cell r="C11503" t="str">
            <v>m³</v>
          </cell>
        </row>
        <row r="11504">
          <cell r="A11504" t="str">
            <v>20.114.0011-0</v>
          </cell>
          <cell r="B11504" t="str">
            <v>Pedra britada 1, 2 e 3 para região de Nova Friburgo, exclusive transporte,  inclusive carga no caminhão. FORNECIMENTO</v>
          </cell>
          <cell r="C11504" t="str">
            <v>m³</v>
          </cell>
        </row>
        <row r="11505">
          <cell r="A11505" t="str">
            <v>20.114.0012-0</v>
          </cell>
          <cell r="B11505" t="str">
            <v>Brita corrida para região de Nova Friburgo, exclusive transporte, inclusive carga no caminhão. FORNECIMENTO</v>
          </cell>
          <cell r="C11505" t="str">
            <v>m³</v>
          </cell>
        </row>
        <row r="11506">
          <cell r="A11506" t="str">
            <v>20.114.0013-0</v>
          </cell>
          <cell r="B11506" t="str">
            <v>Pó-de-pedra para região de Nova Friburgo, exclusive transporte, inclusive carga no caminhão. FORNECIMENTO</v>
          </cell>
          <cell r="C11506" t="str">
            <v>m³</v>
          </cell>
        </row>
        <row r="11507">
          <cell r="A11507" t="str">
            <v>20.114.0014-0</v>
          </cell>
          <cell r="B11507" t="str">
            <v>Pedra-de-mão para região de Nova Friburgo, exclusive transporte, inclusive carga no caminhão. FORNECIMENTO</v>
          </cell>
          <cell r="C11507" t="str">
            <v>m³</v>
          </cell>
        </row>
        <row r="11508">
          <cell r="A11508" t="str">
            <v>20.114.0015-0</v>
          </cell>
          <cell r="B11508" t="str">
            <v>Areia para região de Nova Friburgo, exclusive transporte, inclusive carga no caminhão. FORNECIMENTO</v>
          </cell>
          <cell r="C11508" t="str">
            <v>m³</v>
          </cell>
        </row>
        <row r="11509">
          <cell r="A11509" t="str">
            <v>20.115.0010-0</v>
          </cell>
          <cell r="B11509" t="str">
            <v>Cascalhinho (pedra zero) para região de Barra Mansa, exclusive transporte, inclusive carga no caminhão.  FORNECIMENTO</v>
          </cell>
          <cell r="C11509" t="str">
            <v>m³</v>
          </cell>
        </row>
        <row r="11510">
          <cell r="A11510" t="str">
            <v>20.115.0011-0</v>
          </cell>
          <cell r="B11510" t="str">
            <v>Pedra britada 1, 2 e 3 para região de Barra Mansa, exclusive transporte, inclusive carga no caminhão. FORNECIMENTO</v>
          </cell>
          <cell r="C11510" t="str">
            <v>m³</v>
          </cell>
        </row>
        <row r="11511">
          <cell r="A11511" t="str">
            <v>20.115.0012-0</v>
          </cell>
          <cell r="B11511" t="str">
            <v>Brita corrida para região de Barra Mansa, exclusive transporte, inclusive carga no caminhão. FORNECIMENTO</v>
          </cell>
          <cell r="C11511" t="str">
            <v>m³</v>
          </cell>
        </row>
        <row r="11512">
          <cell r="A11512" t="str">
            <v>20.115.0013-0</v>
          </cell>
          <cell r="B11512" t="str">
            <v>Pó-de-pedra para região de Barra Mansa, exclusive transporte, inclusive carga no caminhão. FORNECIMENTO</v>
          </cell>
          <cell r="C11512" t="str">
            <v>m³</v>
          </cell>
        </row>
        <row r="11513">
          <cell r="A11513" t="str">
            <v>20.115.0014-0</v>
          </cell>
          <cell r="B11513" t="str">
            <v>Pedra-de-mão para região de Barra Mansa, exclusive transporte, inclusive carga no caminhão. FORNECIMENTO.</v>
          </cell>
          <cell r="C11513" t="str">
            <v>m³</v>
          </cell>
        </row>
        <row r="11514">
          <cell r="A11514" t="str">
            <v>20.115.0015-0</v>
          </cell>
          <cell r="B11514" t="str">
            <v>Areia para região de Barra Mansa, exclusive transporte, inclusive carga no caminhão. FORNECIMENTO</v>
          </cell>
          <cell r="C11514" t="str">
            <v>m³</v>
          </cell>
        </row>
        <row r="11515">
          <cell r="A11515" t="str">
            <v>20.116.0005-0</v>
          </cell>
          <cell r="B11515" t="str">
            <v>Pedra britada nº 3, para região Metropolitana do Rio de Janeiro, exclusive transporte, inclusive carga no caminhão. FORNECIMENTO</v>
          </cell>
          <cell r="C11515" t="str">
            <v>m³</v>
          </cell>
        </row>
        <row r="11516">
          <cell r="A11516" t="str">
            <v>20.116.0006-0</v>
          </cell>
          <cell r="B11516" t="str">
            <v>Pedra britada nº 2, para região Metropolitana do Rio de Janeiro, exclusive transporte, inclusive carga no caminhão. FORNECIMENTO</v>
          </cell>
          <cell r="C11516" t="str">
            <v>m³</v>
          </cell>
        </row>
        <row r="11517">
          <cell r="A11517" t="str">
            <v>20.116.0007-0</v>
          </cell>
          <cell r="B11517" t="str">
            <v>Pedra britada nº 1, para região Metropolitana do Rio de Janeiro, exclusive transporte, inclusive carga no caminhão. FORNECIMENTO</v>
          </cell>
          <cell r="C11517" t="str">
            <v>m³</v>
          </cell>
        </row>
        <row r="11518">
          <cell r="A11518" t="str">
            <v>20.116.0008-0</v>
          </cell>
          <cell r="B11518" t="str">
            <v>Pedra britada nº 0, para região Metropolitana do Rio de Janeiro, exclusive transporte, inclusive carga no caminhão. FORNECIMENTO</v>
          </cell>
          <cell r="C11518" t="str">
            <v>m³</v>
          </cell>
        </row>
        <row r="11519">
          <cell r="A11519" t="str">
            <v>20.116.0012-0</v>
          </cell>
          <cell r="B11519" t="str">
            <v>Brita corrida para região Metropolitana do Rio de Janeiro, exclusive transporte, inclusive carga no caminhão. FORNECIMENTO</v>
          </cell>
          <cell r="C11519" t="str">
            <v>m³</v>
          </cell>
        </row>
        <row r="11520">
          <cell r="A11520" t="str">
            <v>20.116.0013-0</v>
          </cell>
          <cell r="B11520" t="str">
            <v>Pedra-de-mão para região Metropolitana do Rio de Janeiro, exclusive transporte, inclusive carga no caminhão. FORNECIMENTO</v>
          </cell>
          <cell r="C11520" t="str">
            <v>m³</v>
          </cell>
        </row>
        <row r="11521">
          <cell r="A11521" t="str">
            <v>20.116.0014-0</v>
          </cell>
          <cell r="B11521" t="str">
            <v>Areia para região Metropolitana do Rio de Janeiro, exclusive transporte, inclusive carga no caminhão. FORNECIMENTO</v>
          </cell>
          <cell r="C11521" t="str">
            <v>m³</v>
          </cell>
        </row>
        <row r="11522">
          <cell r="A11522" t="str">
            <v>20.116.0020-0</v>
          </cell>
          <cell r="B11522" t="str">
            <v>Pó-de-pedra para região Metropolitana do Rio de Janeiro, exclusive transporte, inclusive carga no caminhão. FORNECIMENTO</v>
          </cell>
          <cell r="C11522" t="str">
            <v>m³</v>
          </cell>
        </row>
        <row r="11523">
          <cell r="A11523" t="str">
            <v>20.170.0001-0</v>
          </cell>
          <cell r="B11523" t="str">
            <v>Construção de faixa delimitadora (vibrador) em concreto simples, inclusive fornecimento dos materiais</v>
          </cell>
          <cell r="C11523" t="str">
            <v>m</v>
          </cell>
        </row>
        <row r="11524">
          <cell r="A11524" t="str">
            <v>20.170.0002-0</v>
          </cell>
          <cell r="B11524" t="str">
            <v>Sonorizador de concreto moldado no local, medindo (10,50 x 5,00)m, inclusive rejuntamento, barras de ligação, escavação, imprimação</v>
          </cell>
          <cell r="C11524" t="str">
            <v>un</v>
          </cell>
        </row>
        <row r="11525">
          <cell r="A11525" t="str">
            <v>20.170.0005-0</v>
          </cell>
          <cell r="B11525" t="str">
            <v>Nariz de interseção em concreto simples, conforme projeto DER-RJ</v>
          </cell>
          <cell r="C11525" t="str">
            <v>un</v>
          </cell>
        </row>
        <row r="11526">
          <cell r="A11526" t="str">
            <v>20.170.0015-0</v>
          </cell>
          <cell r="B11526" t="str">
            <v>Ondulação em concreto (quebra-mola) moldada no local, medindo (10,50 x 3,70)m, inclusive rejuntamento, barras de ligação, escavação e imprimação</v>
          </cell>
          <cell r="C11526" t="str">
            <v>un</v>
          </cell>
        </row>
        <row r="11527">
          <cell r="A11527" t="str">
            <v>20.175.0002-1</v>
          </cell>
          <cell r="B11527" t="str">
            <v>Barreira pré-moldada externa, em concreto armado (fck=25MPa, aço CA-50), tipo DER-RJ, medindo 0,15m no topo, 0,40m na base e 0,77m de altura, incluindo ferros de ligação e fornecimento dos materiais</v>
          </cell>
          <cell r="C11527" t="str">
            <v>m</v>
          </cell>
        </row>
        <row r="11528">
          <cell r="A11528" t="str">
            <v>20.175.0003-0</v>
          </cell>
          <cell r="B11528" t="str">
            <v>Barreira pré-moldada externa, em concreto armado (fck=25MPa, aço CA-50), tipo DER-RJ, medindo 0,25m no topo, 0,40m na base e 1,14m de altura, incluindo vigota horizontal, montante a cada 1,00m, ferros de ligação e fornecimento dos materiais</v>
          </cell>
          <cell r="C11528" t="str">
            <v>m</v>
          </cell>
        </row>
        <row r="11529">
          <cell r="A11529" t="str">
            <v>20.175.0004-0</v>
          </cell>
          <cell r="B11529" t="str">
            <v>Barreira dupla pré-moldada interna (divisória de pista), em concreto armado (fck=25MPa, aço CA-50), tipo DER-RJ, medindo 0,15m no topo, 0,65m na base e 0,77m de altura, incluindo ferros de ligação e fornecimento dos materiais</v>
          </cell>
          <cell r="C11529" t="str">
            <v>m</v>
          </cell>
        </row>
        <row r="11530">
          <cell r="A11530" t="str">
            <v>20.175.0005-0</v>
          </cell>
          <cell r="B11530" t="str">
            <v>Barreira pré-moldada externa, em concreto armado (fck=25MPa, aço CA-50), fixada em solo, tipo DER-RJ, medindo 0,15m no topo, 0,40m na base e 1,47m de altura total (sendo parte enterrada), tendo sapata lateral de concreto armado, concretada no local, com 1,50m de largura, inclusive fornecimento dos materiais, exclusive berços</v>
          </cell>
          <cell r="C11530" t="str">
            <v>m</v>
          </cell>
        </row>
        <row r="11531">
          <cell r="A11531" t="str">
            <v>20.175.0006-0</v>
          </cell>
          <cell r="B11531" t="str">
            <v>Barreira pré-moldada externa, em concreto armado (fck=25MPa, aço CA-50), fixada em solo, tipo DER-RJ, medindo 0,25m no topo, 0,40m na base e 2,34m de altura total (sendo parte enterrada), incluindo vigotas horizontais, montantes a cada 1,00m, tendo sapata lateral de concreto armado, concretada no local, com 0,60m de largura, inclusive fornecimento dos materiais, exclusive berços</v>
          </cell>
          <cell r="C11531" t="str">
            <v>m</v>
          </cell>
        </row>
        <row r="11532">
          <cell r="A11532" t="str">
            <v>20.175.0007-0</v>
          </cell>
          <cell r="B11532" t="str">
            <v>Barreira dupla pré-moldada interna (divisória de pista), em concreto armado (fck=25MPa, aço CA-50), fixada em solo, tipo DER-RJ, medindo 0,15m no topo, 0,65m na base e 1,27m de altura total (sendo parte enterrada), tendo sapatas laterais de concreto armado com 0,50m de largura, concretada no local, inclusive fornecimento dos materiais, exclusive berços</v>
          </cell>
          <cell r="C11532" t="str">
            <v>m</v>
          </cell>
        </row>
        <row r="11533">
          <cell r="A11533" t="str">
            <v>20.175.0010-1</v>
          </cell>
          <cell r="B11533" t="str">
            <v>Guarda-corpo em concreto armado (fck=15MPa, aço CA-50), formado por quadros retangulares de 1,90 x 0,50m sustentados por dois montantes de 0,85m de altura, inclusive fornecimento dos materiais e elementos de fixação na ponte</v>
          </cell>
          <cell r="C11533" t="str">
            <v>m</v>
          </cell>
        </row>
        <row r="11534">
          <cell r="A11534" t="str">
            <v>20.175.0015-0</v>
          </cell>
          <cell r="B11534" t="str">
            <v>Guarda-corpo em pilares de concreto e barras de aço horizontais de 1.1/2” de aço galvanizado</v>
          </cell>
          <cell r="C11534" t="str">
            <v>m</v>
          </cell>
        </row>
        <row r="11535">
          <cell r="A11535" t="str">
            <v>20.176.0010-0</v>
          </cell>
          <cell r="B11535" t="str">
            <v>Guarda-corpo com 0,90m de altura, formado por duas linhas de tubo de PVC de 75mm, apoiados em montantes de concreto a cada 2,0m</v>
          </cell>
          <cell r="C11535" t="str">
            <v>m</v>
          </cell>
        </row>
        <row r="11536">
          <cell r="A11536" t="str">
            <v>20.180.0001-0</v>
          </cell>
          <cell r="B11536" t="str">
            <v>Mureta divisória de tráfego,em concreto simples, tipo Avenida Brasil, com a forma executada em chapas de madeira compensada de 14mm resinada e de 20mm plastificada, inclusive fornecimento dos materiais</v>
          </cell>
          <cell r="C11536" t="str">
            <v>m</v>
          </cell>
        </row>
        <row r="11537">
          <cell r="A11537" t="str">
            <v>20.180.0002-0</v>
          </cell>
          <cell r="B11537" t="str">
            <v>Idem item 20.180.0001, exclusive fornecimento da forma</v>
          </cell>
          <cell r="C11537" t="str">
            <v>m</v>
          </cell>
        </row>
        <row r="11538">
          <cell r="A11538" t="str">
            <v>20.181.0001-0</v>
          </cell>
          <cell r="B11538" t="str">
            <v>Forma metálica para mureta divisória de tráfego, tipo Avenida Brasil, (item 20.180.0001), inclusive retirada da mesma e do escoramento, admitindo-se até 25 vezes a utilização</v>
          </cell>
          <cell r="C11538" t="str">
            <v>m</v>
          </cell>
        </row>
        <row r="11539">
          <cell r="A11539" t="str">
            <v>20.181.0005-1</v>
          </cell>
          <cell r="B11539" t="str">
            <v>Proteção de escoramento para “Lateral de pista” (Navio), medindo 1,50m de largura, 1,50m de altura, 0,30m de espessura de parede e 16,00m de comprimento utilizando concreto e trilho, conforme desenho do DER-RJ</v>
          </cell>
          <cell r="C11539" t="str">
            <v>un</v>
          </cell>
        </row>
        <row r="11540">
          <cell r="A11540" t="str">
            <v>20.181.0006-1</v>
          </cell>
          <cell r="B11540" t="str">
            <v>Idem item 20.181.0005, sendo para “Centro de pista” e com 3,00m de largura</v>
          </cell>
          <cell r="C11540" t="str">
            <v>un</v>
          </cell>
        </row>
        <row r="11541">
          <cell r="A11541" t="str">
            <v>20.183.0001-1</v>
          </cell>
          <cell r="B11541" t="str">
            <v>Proteção para veículos, em vergalhões presos à estrutura existente, tela de aço (malha nº 12 de 8 x 8cm) e lona de plástico (polietileno), reaproveitamento da tela de aço 4 vezes e do plástico 2 vezes</v>
          </cell>
          <cell r="C11541" t="str">
            <v>m²</v>
          </cell>
        </row>
        <row r="11542">
          <cell r="A11542" t="str">
            <v>20.198.0001-0</v>
          </cell>
          <cell r="B11542" t="str">
            <v>Ponte branca, em madeira de lei, sobre estacas de eucalipto.  FORNECIMENTO, COLOCAÇÃO e ARRANCAMENTO</v>
          </cell>
          <cell r="C11542" t="str">
            <v>m²</v>
          </cell>
        </row>
        <row r="11543">
          <cell r="A11543" t="str">
            <v>20.004.0010-0</v>
          </cell>
          <cell r="B11543" t="str">
            <v>Espalhamento e compactação de solos, em camadas, para complementação lateral em aterros, inclusive escavação denteada do talude de aterro existente, com trator de lâmina de pequeno porte, exclusive fornecimento e transporte do material a ser usado no aterro</v>
          </cell>
          <cell r="C11543" t="str">
            <v>m³</v>
          </cell>
        </row>
        <row r="11544">
          <cell r="A11544" t="str">
            <v>20.004.0012-0</v>
          </cell>
          <cell r="B11544" t="str">
            <v>Obs.: (O custo refere-se ao volume geométrico do acréscimo de aterro obtido pelas seções transversais tiradas antes do denteamento do talude existente e depois do serviço pronto) - Recomposição mecanizada de aterro, exclusive escavação e transporte de material de jazida, inclusive escavação prévia em degraus</v>
          </cell>
          <cell r="C11544" t="str">
            <v>m³</v>
          </cell>
        </row>
        <row r="11545">
          <cell r="A11545" t="str">
            <v>20.004.0013-0</v>
          </cell>
          <cell r="B11545" t="str">
            <v>Remoção de material solto (1ª categoria), proveniente de deslizamento de barreiras, utilizando carregador frontal de 3,10m³, exclusive despesas com caminhão</v>
          </cell>
          <cell r="C11545" t="str">
            <v>m³</v>
          </cell>
        </row>
        <row r="11546">
          <cell r="A11546" t="str">
            <v>20.004.0015-0</v>
          </cell>
          <cell r="B11546" t="str">
            <v>Execução de “Tapa-panela”, com material de 1ª categoria, compactado manualmente, medido na pista após compactação, inclusive transporte, exclusive escavação de jazida</v>
          </cell>
          <cell r="C11546" t="str">
            <v>m³</v>
          </cell>
        </row>
        <row r="11547">
          <cell r="A11547" t="str">
            <v>20.004.0016-0</v>
          </cell>
          <cell r="B11547" t="str">
            <v>Combate à exsudação, compreendendo espalhamento manual e compactação de agregados sobre a superfície exsudada, exclusive fornecimento do material e transporte</v>
          </cell>
          <cell r="C11547" t="str">
            <v>m²</v>
          </cell>
        </row>
        <row r="11548">
          <cell r="A11548" t="str">
            <v>20.004.0017-0</v>
          </cell>
          <cell r="B11548" t="str">
            <v>Base para remendo profundo (brita, solo x brita, solo estabilizado granulometricamente, solo melhorado com cimento), executada manualmente, medida pelo volume compactado, exclusive fornecimento e transporte dos materiais</v>
          </cell>
          <cell r="C11548" t="str">
            <v>m³</v>
          </cell>
        </row>
        <row r="11549">
          <cell r="A11549" t="str">
            <v>20.004.0018-0</v>
          </cell>
          <cell r="B11549" t="str">
            <v>Execução de “tapa-buraco”, utilizando mistura betuminosa, medido na caçamba do caminhão, exclusive materiais e transporte.  Se for medido no local, após a execução, multiplicar este custo por 1,35</v>
          </cell>
          <cell r="C11549" t="str">
            <v>m³</v>
          </cell>
        </row>
        <row r="11550">
          <cell r="A11550" t="str">
            <v>20.004.0019-0</v>
          </cell>
          <cell r="B11550" t="str">
            <v>Recomposição de revestimento primário, medido pelo volume compactado, exclusive escavação e transporte de material de jazida</v>
          </cell>
          <cell r="C11550" t="str">
            <v>m³</v>
          </cell>
        </row>
        <row r="11551">
          <cell r="A11551" t="str">
            <v>20.004.0021-0</v>
          </cell>
          <cell r="B11551" t="str">
            <v>Recuperação de base/CBUQ, em espuma asfáltica, “in situ”, em rodovia, área urbana, até 20cm, compactação AASHO Normal, inclusive materiais com 3% de cimento</v>
          </cell>
          <cell r="C11551" t="str">
            <v>m³</v>
          </cell>
        </row>
        <row r="11552">
          <cell r="A11552" t="str">
            <v>20.004.0022-0</v>
          </cell>
          <cell r="B11552" t="str">
            <v xml:space="preserve">Recuperação de base/CBUQ, em espuma asfáltica, “in situ”, em rodovia, área urbana, até 20cm, compactação AASHO Normal, inclusive materiais, sendo 6% de cimento </v>
          </cell>
          <cell r="C11552" t="str">
            <v>m³</v>
          </cell>
        </row>
        <row r="11553">
          <cell r="A11553" t="str">
            <v>20.004.0023-0</v>
          </cell>
          <cell r="B11553" t="str">
            <v>Recuperação de base/CBUQ, em espuma asfáltica, “in situ”, em rodovia, área urbana, até 20cm, inclusive compactação AASHO Normal e materiais, com 3% de cimento e 83kg de CAP por m³</v>
          </cell>
          <cell r="C11553" t="str">
            <v>m³</v>
          </cell>
        </row>
        <row r="11554">
          <cell r="A11554" t="str">
            <v>20.004.0025-0</v>
          </cell>
          <cell r="B11554" t="str">
            <v>Recuperação de pavimento com reciclagem de base, incorporando a capa asfáltica, até 20cm, exclusive materiais adicionados e compactação</v>
          </cell>
          <cell r="C11554" t="str">
            <v>m³</v>
          </cell>
        </row>
        <row r="11555">
          <cell r="A11555" t="str">
            <v>20.004.0027-0</v>
          </cell>
          <cell r="B11555" t="str">
            <v>Recomposição de CBUQ, exclusive fornecimento e transporte dos materiais</v>
          </cell>
          <cell r="C11555" t="str">
            <v>m³</v>
          </cell>
        </row>
        <row r="11556">
          <cell r="A11556" t="str">
            <v>20.004.0028-0</v>
          </cell>
          <cell r="B11556" t="str">
            <v>Recomposição estrutural de pavimento (com reparo da base) CBUQ com 5cm de espessura</v>
          </cell>
          <cell r="C11556" t="str">
            <v>m²</v>
          </cell>
        </row>
        <row r="11557">
          <cell r="A11557" t="str">
            <v>20.004.0030-0</v>
          </cell>
          <cell r="B11557" t="str">
            <v>Recomposição de caminho de serviço</v>
          </cell>
          <cell r="C11557" t="str">
            <v>m²</v>
          </cell>
        </row>
        <row r="11558">
          <cell r="A11558" t="str">
            <v>20.004.0036-0</v>
          </cell>
          <cell r="B11558" t="str">
            <v>Limpeza de jazidas</v>
          </cell>
          <cell r="C11558" t="str">
            <v>m²</v>
          </cell>
        </row>
        <row r="11559">
          <cell r="A11559" t="str">
            <v>20.004.0038-0</v>
          </cell>
          <cell r="B11559" t="str">
            <v>Limpeza de superfícies com motoniveladora</v>
          </cell>
          <cell r="C11559" t="str">
            <v>m²</v>
          </cell>
        </row>
        <row r="11560">
          <cell r="A11560" t="str">
            <v>20.004.0040-0</v>
          </cell>
          <cell r="B11560" t="str">
            <v>Patrolamento de subleito de rodovias</v>
          </cell>
          <cell r="C11560" t="str">
            <v>m²</v>
          </cell>
        </row>
        <row r="11561">
          <cell r="A11561" t="str">
            <v>20.004.0045-0</v>
          </cell>
          <cell r="B11561" t="str">
            <v>Remoção (carga) de terra ou entulho com trator carregadeira com caçamba de 0,76m³ em condições especiais, giro de 180º</v>
          </cell>
          <cell r="C11561" t="str">
            <v>t</v>
          </cell>
        </row>
        <row r="11562">
          <cell r="A11562" t="str">
            <v>20.004.0100-0</v>
          </cell>
          <cell r="B11562" t="str">
            <v>Escarificação e levantamento de base e revestimento, inclusive afastamento lateral, usando motoniveladora</v>
          </cell>
          <cell r="C11562" t="str">
            <v>m³</v>
          </cell>
        </row>
        <row r="11563">
          <cell r="A11563" t="str">
            <v>20.004.0102-0</v>
          </cell>
          <cell r="B11563" t="str">
            <v>Escavação de solo mole com motoniveladora</v>
          </cell>
          <cell r="C11563" t="str">
            <v>m³</v>
          </cell>
        </row>
        <row r="11564">
          <cell r="A11564" t="str">
            <v>20.004.0105-0</v>
          </cell>
          <cell r="B11564" t="str">
            <v>Escarificação de solo com motoniveladora</v>
          </cell>
          <cell r="C11564" t="str">
            <v>m³</v>
          </cell>
        </row>
        <row r="11565">
          <cell r="A11565" t="str">
            <v>20.004.0122-0</v>
          </cell>
          <cell r="B11565" t="str">
            <v>Limpeza mecanizada de sarjeta e meio-fio, com utilização de vassoura mecânica</v>
          </cell>
          <cell r="C11565" t="str">
            <v>km</v>
          </cell>
        </row>
        <row r="11566">
          <cell r="A11566" t="str">
            <v>20.004.0125-0</v>
          </cell>
          <cell r="B11566" t="str">
            <v>Roçada mecânica, com utilização de roçadeira mecânica, exclusive limpeza</v>
          </cell>
          <cell r="C11566" t="str">
            <v>m²</v>
          </cell>
        </row>
        <row r="11567">
          <cell r="A11567" t="str">
            <v>20.004.0127-0</v>
          </cell>
          <cell r="B11567" t="str">
            <v>Varreção de pista com vassoura mecânica</v>
          </cell>
          <cell r="C11567" t="str">
            <v>ha</v>
          </cell>
        </row>
        <row r="11568">
          <cell r="A11568" t="str">
            <v>20.004.0130-0</v>
          </cell>
          <cell r="B11568" t="str">
            <v>Desobstrução e limpeza de ruas</v>
          </cell>
          <cell r="C11568" t="str">
            <v>m²</v>
          </cell>
        </row>
        <row r="11569">
          <cell r="A11569" t="str">
            <v>20.004.0131-0</v>
          </cell>
          <cell r="B11569" t="str">
            <v>Limpeza de rua com ar comprimido</v>
          </cell>
          <cell r="C11569" t="str">
            <v>m²</v>
          </cell>
        </row>
        <row r="11570">
          <cell r="A11570" t="str">
            <v>20.004.0132-0</v>
          </cell>
          <cell r="B11570" t="str">
            <v>Desobstrução e limpeza de pista para embutimento de fiação</v>
          </cell>
          <cell r="C11570" t="str">
            <v>m²</v>
          </cell>
        </row>
        <row r="11571">
          <cell r="A11571" t="str">
            <v>20.004.0135-0</v>
          </cell>
          <cell r="B11571" t="str">
            <v>Limpeza de pista, com utilização de compressor de ar, para execução de revestimento com CBUQ</v>
          </cell>
          <cell r="C11571" t="str">
            <v>m²</v>
          </cell>
        </row>
        <row r="11572">
          <cell r="A11572" t="str">
            <v>20.004.0136-0</v>
          </cell>
          <cell r="B11572" t="str">
            <v>Limpeza de pista, com utilização de compressor de ar, caminhão basculante, para execução de revestimento com CBUQ</v>
          </cell>
          <cell r="C11572" t="str">
            <v>m²</v>
          </cell>
        </row>
        <row r="11573">
          <cell r="A11573" t="str">
            <v>20.010.0003-0</v>
          </cell>
          <cell r="B11573" t="str">
            <v>Recomposição de placa de concreto, inclusive correção de suporte deficiente, exclusive materiais</v>
          </cell>
          <cell r="C11573" t="str">
            <v>m³</v>
          </cell>
        </row>
        <row r="11574">
          <cell r="A11574" t="str">
            <v>20.010.0004-0</v>
          </cell>
          <cell r="B11574" t="str">
            <v>Limpeza de juntas de pavimento de concreto utilizando ar comprimido e posterior enchimento com asfalto, exclusive materiais</v>
          </cell>
          <cell r="C11574" t="str">
            <v>m</v>
          </cell>
        </row>
        <row r="11575">
          <cell r="A11575" t="str">
            <v>20.012.0002-0</v>
          </cell>
          <cell r="B11575" t="str">
            <v>Limpeza manual de valas de proteção</v>
          </cell>
          <cell r="C11575" t="str">
            <v>m</v>
          </cell>
        </row>
        <row r="11576">
          <cell r="A11576" t="str">
            <v>20.012.0003-0</v>
          </cell>
          <cell r="B11576" t="str">
            <v>Capina manual em serviços rodoviários</v>
          </cell>
          <cell r="C11576" t="str">
            <v>m²</v>
          </cell>
        </row>
        <row r="11577">
          <cell r="A11577" t="str">
            <v>20.012.0004-0</v>
          </cell>
          <cell r="B11577" t="str">
            <v>Limpeza manual de meios-fios e sarjetas</v>
          </cell>
          <cell r="C11577" t="str">
            <v>km</v>
          </cell>
        </row>
        <row r="11578">
          <cell r="A11578" t="str">
            <v>20.012.0005-0</v>
          </cell>
          <cell r="B11578" t="str">
            <v>Retirada (extração) de balizadores danificados e assentamento de novos, exclusive o fornecimento</v>
          </cell>
          <cell r="C11578" t="str">
            <v>un</v>
          </cell>
        </row>
        <row r="11579">
          <cell r="A11579" t="str">
            <v>20.012.0006-0</v>
          </cell>
          <cell r="B11579" t="str">
            <v>Recolocação de placa de sinalização</v>
          </cell>
          <cell r="C11579" t="str">
            <v>un</v>
          </cell>
        </row>
        <row r="11580">
          <cell r="A11580" t="str">
            <v>20.012.0008-0</v>
          </cell>
          <cell r="B11580" t="str">
            <v>Limpeza manual de pontes, constando de varredura e remoção de entulho, inclusive afastamento lateral</v>
          </cell>
          <cell r="C11580" t="str">
            <v>m</v>
          </cell>
        </row>
        <row r="11581">
          <cell r="A11581" t="str">
            <v>20.012.0009-0</v>
          </cell>
          <cell r="B11581" t="str">
            <v>Remoção manual de material solto (1ª categoria) proveniente de deslizamento de barreira, exclusive transporte</v>
          </cell>
          <cell r="C11581" t="str">
            <v>m³</v>
          </cell>
        </row>
        <row r="11582">
          <cell r="A11582" t="str">
            <v>20.012.0010-0</v>
          </cell>
          <cell r="B11582" t="str">
            <v>Idem item 20.012.0009, inclusive transporte a 3km</v>
          </cell>
          <cell r="C11582" t="str">
            <v>m³</v>
          </cell>
        </row>
        <row r="11583">
          <cell r="A11583" t="str">
            <v>20.012.0011-0</v>
          </cell>
          <cell r="B11583" t="str">
            <v>Recomposição manual de aterro, exclusive escavação e transporte de material de jazida</v>
          </cell>
          <cell r="C11583" t="str">
            <v>m³</v>
          </cell>
        </row>
        <row r="11584">
          <cell r="A11584" t="str">
            <v>20.012.0013-0</v>
          </cell>
          <cell r="B11584" t="str">
            <v>Limpeza manual de caixa de ralo</v>
          </cell>
          <cell r="C11584" t="str">
            <v>un</v>
          </cell>
        </row>
        <row r="11585">
          <cell r="A11585" t="str">
            <v>20.012.0015-0</v>
          </cell>
          <cell r="B11585" t="str">
            <v>Remoção de defensas metálicas, exclusive transporte</v>
          </cell>
          <cell r="C11585" t="str">
            <v>m</v>
          </cell>
        </row>
        <row r="11586">
          <cell r="A11586" t="str">
            <v>20.012.0020-0</v>
          </cell>
          <cell r="B11586" t="str">
            <v>Recuperação de meio-fio com argamassa de cimento e areia</v>
          </cell>
          <cell r="C11586" t="str">
            <v>m</v>
          </cell>
        </row>
        <row r="11587">
          <cell r="A11587" t="str">
            <v>20.012.0025-0</v>
          </cell>
          <cell r="B11587" t="str">
            <v>Limpeza de caixa coletora</v>
          </cell>
          <cell r="C11587" t="str">
            <v>un</v>
          </cell>
        </row>
        <row r="11588">
          <cell r="A11588" t="str">
            <v>20.012.0030-0</v>
          </cell>
          <cell r="B11588" t="str">
            <v>Limpeza de descida d’água em degraus</v>
          </cell>
          <cell r="C11588" t="str">
            <v>m</v>
          </cell>
        </row>
        <row r="11589">
          <cell r="A11589" t="str">
            <v>20.012.0035-0</v>
          </cell>
          <cell r="B11589" t="str">
            <v>Limpeza de bueiro de greide</v>
          </cell>
          <cell r="C11589" t="str">
            <v>m</v>
          </cell>
        </row>
        <row r="11590">
          <cell r="A11590" t="str">
            <v>20.012.0036-0</v>
          </cell>
          <cell r="B11590" t="str">
            <v>Limpeza de bueiro de grota</v>
          </cell>
          <cell r="C11590" t="str">
            <v>m</v>
          </cell>
        </row>
        <row r="11591">
          <cell r="A11591" t="str">
            <v>20.012.0050-0</v>
          </cell>
          <cell r="B11591" t="str">
            <v>Limpeza manual de saídas de água</v>
          </cell>
          <cell r="C11591" t="str">
            <v>un</v>
          </cell>
        </row>
        <row r="11592">
          <cell r="A11592" t="str">
            <v>20.016.0003-0</v>
          </cell>
          <cell r="B11592" t="str">
            <v>Recomposição parcial de cerca de arame farpado e moirão, considerando somente o fornecimento e a colocação de arame</v>
          </cell>
          <cell r="C11592" t="str">
            <v>m</v>
          </cell>
        </row>
        <row r="11593">
          <cell r="A11593" t="str">
            <v>20.016.0004-0</v>
          </cell>
          <cell r="B11593" t="str">
            <v>Recomposição total de cerca de arame farpado e moirão de concreto, inclusive fornecimento dos materiais</v>
          </cell>
          <cell r="C11593" t="str">
            <v>m</v>
          </cell>
        </row>
        <row r="11594">
          <cell r="A11594" t="str">
            <v>20.016.0005-0</v>
          </cell>
          <cell r="B11594" t="str">
            <v>Idem item 20.016.0004, exclusive fornecimento dos materiais</v>
          </cell>
          <cell r="C11594" t="str">
            <v>m</v>
          </cell>
        </row>
        <row r="11595">
          <cell r="A11595" t="str">
            <v>20.105.0001-0</v>
          </cell>
          <cell r="B11595" t="str">
            <v>Pintura com cal, de guarda-corpo, guarda-roda e mureta de proteção em pontes e viadutos, medida pelo dobro da área total (largura x altura)</v>
          </cell>
          <cell r="C11595" t="str">
            <v>m²</v>
          </cell>
        </row>
        <row r="11596">
          <cell r="A11596" t="str">
            <v>20.105.0005-0</v>
          </cell>
          <cell r="B11596" t="str">
            <v>Pintura de meio-fio com cal, com uma demão</v>
          </cell>
          <cell r="C11596" t="str">
            <v>m</v>
          </cell>
        </row>
        <row r="11597">
          <cell r="A11597" t="str">
            <v>20.106.0001-0</v>
          </cell>
          <cell r="B11597" t="str">
            <v>Idem item 20.105.0001, sendo a pintura com tinta a base de látex</v>
          </cell>
          <cell r="C11597" t="str">
            <v>m²</v>
          </cell>
        </row>
        <row r="11598">
          <cell r="A11598" t="str">
            <v>20.107.0001-0</v>
          </cell>
          <cell r="B11598" t="str">
            <v>Defensas metálicas:  recuperação e assentamento com retirada, pintura em 2 demãos e posterior recolocação</v>
          </cell>
          <cell r="C11598" t="str">
            <v>m</v>
          </cell>
        </row>
        <row r="11599">
          <cell r="A11599" t="str">
            <v>21.001.0010-0</v>
          </cell>
          <cell r="B11599" t="str">
            <v>Assentamento de poste de concreto, circular, reto de 9,00m, com cabeça de concreto, exclusive fornecimento do poste e da cabeça</v>
          </cell>
          <cell r="C11599" t="str">
            <v>un</v>
          </cell>
        </row>
        <row r="11600">
          <cell r="A11600" t="str">
            <v>21.001.0015-0</v>
          </cell>
          <cell r="B11600" t="str">
            <v>Idem item 21.001.0010, de 11,00m</v>
          </cell>
          <cell r="C11600" t="str">
            <v>un</v>
          </cell>
        </row>
        <row r="11601">
          <cell r="A11601" t="str">
            <v>21.001.0020-0</v>
          </cell>
          <cell r="B11601" t="str">
            <v>Idem item 21.001.0010, de 12,00m</v>
          </cell>
          <cell r="C11601" t="str">
            <v>un</v>
          </cell>
        </row>
        <row r="11602">
          <cell r="A11602" t="str">
            <v>21.001.0021-0</v>
          </cell>
          <cell r="B11602" t="str">
            <v>Idem item 21.001.0010, de 13,00m</v>
          </cell>
          <cell r="C11602" t="str">
            <v>un</v>
          </cell>
        </row>
        <row r="11603">
          <cell r="A11603" t="str">
            <v>21.001.0025-0</v>
          </cell>
          <cell r="B11603" t="str">
            <v>Idem item 21.001.0010, de 17,00m</v>
          </cell>
          <cell r="C11603" t="str">
            <v>un</v>
          </cell>
        </row>
        <row r="11604">
          <cell r="A11604" t="str">
            <v>21.001.0060-0</v>
          </cell>
          <cell r="B11604" t="str">
            <v>Assentamento de poste reto, de aço de 3,50 até 6,00m, com engastamento da parte inferior da coluna diretamente no solo, exclusive fornecimento do poste</v>
          </cell>
          <cell r="C11604" t="str">
            <v>un</v>
          </cell>
        </row>
        <row r="11605">
          <cell r="A11605" t="str">
            <v>21.001.0062-0</v>
          </cell>
          <cell r="B11605" t="str">
            <v>Idem item 21.001.0060, de 7,00 até 11,00m</v>
          </cell>
          <cell r="C11605" t="str">
            <v>un</v>
          </cell>
        </row>
        <row r="11606">
          <cell r="A11606" t="str">
            <v>21.001.0065-0</v>
          </cell>
          <cell r="B11606" t="str">
            <v>Idem item 21.001.0060, de 13,00 até 20,00m</v>
          </cell>
          <cell r="C11606" t="str">
            <v>un</v>
          </cell>
        </row>
        <row r="11607">
          <cell r="A11607" t="str">
            <v>21.001.0070-0</v>
          </cell>
          <cell r="B11607" t="str">
            <v>Idem item 21.001.0060, para poste curvo de 7,00m, de 1 braço</v>
          </cell>
          <cell r="C11607" t="str">
            <v>un</v>
          </cell>
        </row>
        <row r="11608">
          <cell r="A11608" t="str">
            <v>21.001.0075-0</v>
          </cell>
          <cell r="B11608" t="str">
            <v>Idem item 21.001.0060, para poste curvo de 7,00m, de 2 braços</v>
          </cell>
          <cell r="C11608" t="str">
            <v>un</v>
          </cell>
        </row>
        <row r="11609">
          <cell r="A11609" t="str">
            <v>21.001.0080-0</v>
          </cell>
          <cell r="B11609" t="str">
            <v>Idem item 21.001.0060, para poste curvo de 8,00 até 12,00m, de 1 braço</v>
          </cell>
          <cell r="C11609" t="str">
            <v>un</v>
          </cell>
        </row>
        <row r="11610">
          <cell r="A11610" t="str">
            <v>21.001.0090-0</v>
          </cell>
          <cell r="B11610" t="str">
            <v>Idem item 21.001.0060, para poste curvo de 8,00 até 12,00m, de 2 braços</v>
          </cell>
          <cell r="C11610" t="str">
            <v>un</v>
          </cell>
        </row>
        <row r="11611">
          <cell r="A11611" t="str">
            <v>21.001.0095-0</v>
          </cell>
          <cell r="B11611" t="str">
            <v>Assentamento de poste de madeira circular de 7,00 até 11,00m, exclusive fornecimento do poste</v>
          </cell>
          <cell r="C11611" t="str">
            <v>un</v>
          </cell>
        </row>
        <row r="11612">
          <cell r="A11612" t="str">
            <v>21.001.0150-0</v>
          </cell>
          <cell r="B11612" t="str">
            <v>Assentamento de poste de concreto, circular reto de 23,00m, em fundação especial, exclusive fundação e fornecimento do poste</v>
          </cell>
          <cell r="C11612" t="str">
            <v>un</v>
          </cell>
        </row>
        <row r="11613">
          <cell r="A11613" t="str">
            <v>21.001.0155-0</v>
          </cell>
          <cell r="B11613" t="str">
            <v>Idem item 21.001.0150, de 33,00m</v>
          </cell>
          <cell r="C11613" t="str">
            <v>un</v>
          </cell>
        </row>
        <row r="11614">
          <cell r="A11614" t="str">
            <v>21.001.0160-0</v>
          </cell>
          <cell r="B11614" t="str">
            <v>Assentamento de poste reto, de aço de 3,50 até 6,00m, com flange de aço soldado na sua base, fixado por parafusos chumbadores engastados em fundação de concreto, exclusive fundação e fornecimento do poste</v>
          </cell>
          <cell r="C11614" t="str">
            <v>un</v>
          </cell>
        </row>
        <row r="11615">
          <cell r="A11615" t="str">
            <v>21.001.0165-0</v>
          </cell>
          <cell r="B11615" t="str">
            <v>Idem item 21.001.0160, de 7,00 até 9,00m</v>
          </cell>
          <cell r="C11615" t="str">
            <v>un</v>
          </cell>
        </row>
        <row r="11616">
          <cell r="A11616" t="str">
            <v>21.001.0170-0</v>
          </cell>
          <cell r="B11616" t="str">
            <v>Idem item 21.001.0160, de 13,00 até 20,00m</v>
          </cell>
          <cell r="C11616" t="str">
            <v>un</v>
          </cell>
        </row>
        <row r="11617">
          <cell r="A11617" t="str">
            <v>21.001.0175-0</v>
          </cell>
          <cell r="B11617" t="str">
            <v>Idem item 21.001.0170, curvo, de 1 braço, de 8,00 até 9,00m</v>
          </cell>
          <cell r="C11617" t="str">
            <v>un</v>
          </cell>
        </row>
        <row r="11618">
          <cell r="A11618" t="str">
            <v>21.001.0180-0</v>
          </cell>
          <cell r="B11618" t="str">
            <v>Idem item 21.001.0175, de 10,00 até 12,00m</v>
          </cell>
          <cell r="C11618" t="str">
            <v>un</v>
          </cell>
        </row>
        <row r="11619">
          <cell r="A11619" t="str">
            <v>21.001.0185-0</v>
          </cell>
          <cell r="B11619" t="str">
            <v>Idem item 21.001.0175, curvo, 2 braços, de 8,00 até 9,00m</v>
          </cell>
          <cell r="C11619" t="str">
            <v>un</v>
          </cell>
        </row>
        <row r="11620">
          <cell r="A11620" t="str">
            <v>21.001.0190-0</v>
          </cell>
          <cell r="B11620" t="str">
            <v>Idem item 21.001.0175, curvo, 2 braços, de 10,00 até 12,00m</v>
          </cell>
          <cell r="C11620" t="str">
            <v>un</v>
          </cell>
        </row>
        <row r="11621">
          <cell r="A11621" t="str">
            <v>21.002.0010-0</v>
          </cell>
          <cell r="B11621" t="str">
            <v>Obs.: Vide poste de concreto, também, na família 18.045 - Poste de concreto com seção circular, reto, com 9,00m de comprimento, tipo leve, exclusive transporte. FORNECIMENTO</v>
          </cell>
          <cell r="C11621" t="str">
            <v>un</v>
          </cell>
        </row>
        <row r="11622">
          <cell r="A11622" t="str">
            <v>21.002.0015-0</v>
          </cell>
          <cell r="B11622" t="str">
            <v>Idem item 21.002.0010, de 11,00m</v>
          </cell>
          <cell r="C11622" t="str">
            <v>un</v>
          </cell>
        </row>
        <row r="11623">
          <cell r="A11623" t="str">
            <v>21.002.0020-0</v>
          </cell>
          <cell r="B11623" t="str">
            <v>Idem item 21.002.0010, de 11,00m, tipo pesado</v>
          </cell>
          <cell r="C11623" t="str">
            <v>un</v>
          </cell>
        </row>
        <row r="11624">
          <cell r="A11624" t="str">
            <v>21.002.0025-0</v>
          </cell>
          <cell r="B11624" t="str">
            <v>Idem item 21.002.0010, de 12,00m</v>
          </cell>
          <cell r="C11624" t="str">
            <v>un</v>
          </cell>
        </row>
        <row r="11625">
          <cell r="A11625" t="str">
            <v>21.002.0030-0</v>
          </cell>
          <cell r="B11625" t="str">
            <v>Idem item 21.002.0010, de 12,00m, tipo pesado</v>
          </cell>
          <cell r="C11625" t="str">
            <v>un</v>
          </cell>
        </row>
        <row r="11626">
          <cell r="A11626" t="str">
            <v>21.002.0035-0</v>
          </cell>
          <cell r="B11626" t="str">
            <v>Idem item 21.002.0010, de 13,00m, conicidade reduzida</v>
          </cell>
          <cell r="C11626" t="str">
            <v>un</v>
          </cell>
        </row>
        <row r="11627">
          <cell r="A11627" t="str">
            <v>21.002.0040-0</v>
          </cell>
          <cell r="B11627" t="str">
            <v>Idem item 21.002.0010, de 17,00m, conicidade reduzida</v>
          </cell>
          <cell r="C11627" t="str">
            <v>un</v>
          </cell>
        </row>
        <row r="11628">
          <cell r="A11628" t="str">
            <v>21.002.0045-0</v>
          </cell>
          <cell r="B11628" t="str">
            <v>Idem item 21.002.0010, de 22,50m, conicidade reduzida</v>
          </cell>
          <cell r="C11628" t="str">
            <v>un</v>
          </cell>
        </row>
        <row r="11629">
          <cell r="A11629" t="str">
            <v>21.003.0010-0</v>
          </cell>
          <cell r="B11629" t="str">
            <v>Poste de aço, reto, de 3,00m, com sapata, com furação para fixação de semáforo repetidor e para fixação de semáforo para pedestre, e placa indicativa de rua, com 4 chumbadores de 7/8” x50cm, tipo IV-B, padrão Riomar. FORNECIMENTO</v>
          </cell>
          <cell r="C11629" t="str">
            <v>un</v>
          </cell>
        </row>
        <row r="11630">
          <cell r="A11630" t="str">
            <v>21.003.0015-0</v>
          </cell>
          <cell r="B11630" t="str">
            <v>Poste de aço SAE 1006/1020, reto, padrão Hadock Lobo, montagem 1, altura útil de 4,50m, com flange, cônico contínuo sem emendas e braço simples com 0,45m para fixação de luminária, conforme desenho A2-1978-PD e especificação EM-RIOLUZ-Nº4. FORNECIMENTO</v>
          </cell>
          <cell r="C11630" t="str">
            <v>un</v>
          </cell>
        </row>
        <row r="11631">
          <cell r="A11631" t="str">
            <v>21.003.0020-0</v>
          </cell>
          <cell r="B11631" t="str">
            <v>Idem item 21.003.0015, altura útil 6,00m, braço simples com 0,60m</v>
          </cell>
          <cell r="C11631" t="str">
            <v>un</v>
          </cell>
        </row>
        <row r="11632">
          <cell r="A11632" t="str">
            <v>21.003.0025-0</v>
          </cell>
          <cell r="B11632" t="str">
            <v>Idem item 21.003.0015, altura útil 9,00m, braço simples com 1,10m para fixação de luminária</v>
          </cell>
          <cell r="C11632" t="str">
            <v>un</v>
          </cell>
        </row>
        <row r="11633">
          <cell r="A11633" t="str">
            <v>21.003.0030-0</v>
          </cell>
          <cell r="B11633" t="str">
            <v>Idem item 21.003.0015, montagem 2, altura útil 4,50m, braço duplo com 0,45m</v>
          </cell>
          <cell r="C11633" t="str">
            <v>un</v>
          </cell>
        </row>
        <row r="11634">
          <cell r="A11634" t="str">
            <v>21.003.0035-0</v>
          </cell>
          <cell r="B11634" t="str">
            <v>Idem item 21.003.0015, montagem 2, altura útil 6,00m, braço duplo com 0,60m</v>
          </cell>
          <cell r="C11634" t="str">
            <v>un</v>
          </cell>
        </row>
        <row r="11635">
          <cell r="A11635" t="str">
            <v>21.003.0040-0</v>
          </cell>
          <cell r="B11635" t="str">
            <v>Idem item 21.003.0015, montagem 2, altura útil 9,00m, braço duplo com 1,10m</v>
          </cell>
          <cell r="C11635" t="str">
            <v>un</v>
          </cell>
        </row>
        <row r="11636">
          <cell r="A11636" t="str">
            <v>21.003.0045-0</v>
          </cell>
          <cell r="B11636" t="str">
            <v>Idem item 21.003.0015, montagem 3.1, altura útil 9,00m, braço simples com 1,10m e 0,60m para fixação de luminárias a 9,00m e 6,00m respectivamente</v>
          </cell>
          <cell r="C11636" t="str">
            <v>un</v>
          </cell>
        </row>
        <row r="11637">
          <cell r="A11637" t="str">
            <v>21.003.0050-0</v>
          </cell>
          <cell r="B11637" t="str">
            <v>Idem item 21.003.0015, montagem 3.2, altura útil 9,00m, braço simples com 1,10m e 0,45m para fixação de luminárias a 9,00m e 4,50m respectivamente</v>
          </cell>
          <cell r="C11637" t="str">
            <v>un</v>
          </cell>
        </row>
        <row r="11638">
          <cell r="A11638" t="str">
            <v>21.003.0052-0</v>
          </cell>
          <cell r="B11638" t="str">
            <v>Poste de aço, reto, cônico contínuo, altura de 3,50m, sem sapata. FORNECIMENTO</v>
          </cell>
          <cell r="C11638" t="str">
            <v>un</v>
          </cell>
        </row>
        <row r="11639">
          <cell r="A11639" t="str">
            <v>21.003.0053-0</v>
          </cell>
          <cell r="B11639" t="str">
            <v>Idem item 21.003.0052, com sapata e base (padrão Rio Cidade Catete)</v>
          </cell>
          <cell r="C11639" t="str">
            <v>un</v>
          </cell>
        </row>
        <row r="11640">
          <cell r="A11640" t="str">
            <v>21.003.0054-0</v>
          </cell>
          <cell r="B11640" t="str">
            <v>Idem item 21.003.0052, altura de 4,50m, sem sapata, especificação EM-CME-04 da RIOLUZ</v>
          </cell>
          <cell r="C11640" t="str">
            <v>un</v>
          </cell>
        </row>
        <row r="11641">
          <cell r="A11641" t="str">
            <v>21.003.0055-0</v>
          </cell>
          <cell r="B11641" t="str">
            <v>Idem item 21.003.0052, altura de 4,50m, com sapata, especificação EM-CME-04 da RIOLUZ</v>
          </cell>
          <cell r="C11641" t="str">
            <v>un</v>
          </cell>
        </row>
        <row r="11642">
          <cell r="A11642" t="str">
            <v>21.003.0056-0</v>
          </cell>
          <cell r="B11642" t="str">
            <v>Idem item 21.003.0052, altura de 9,00m, sem sapata</v>
          </cell>
          <cell r="C11642" t="str">
            <v>un</v>
          </cell>
        </row>
        <row r="11643">
          <cell r="A11643" t="str">
            <v>21.003.0057-0</v>
          </cell>
          <cell r="B11643" t="str">
            <v>Idem item 21.003.0052, altura de 9,00m, com sapata</v>
          </cell>
          <cell r="C11643" t="str">
            <v>un</v>
          </cell>
        </row>
        <row r="11644">
          <cell r="A11644" t="str">
            <v>21.003.0058-0</v>
          </cell>
          <cell r="B11644" t="str">
            <v>Idem item 21.003.0052, altura de 10,00m, com sapata circular e base (padrão Rio Cidade Catete)</v>
          </cell>
          <cell r="C11644" t="str">
            <v>un</v>
          </cell>
        </row>
        <row r="11645">
          <cell r="A11645" t="str">
            <v>21.003.0060-0</v>
          </cell>
          <cell r="B11645" t="str">
            <v>Idem item 21.003.0052, altura de 12,00m, com sapata</v>
          </cell>
          <cell r="C11645" t="str">
            <v>un</v>
          </cell>
        </row>
        <row r="11646">
          <cell r="A11646" t="str">
            <v>21.003.0065-0</v>
          </cell>
          <cell r="B11646" t="str">
            <v>Idem item 21.003.0052, altura de 15,00m, com sapata</v>
          </cell>
          <cell r="C11646" t="str">
            <v>un</v>
          </cell>
        </row>
        <row r="11647">
          <cell r="A11647" t="str">
            <v>21.003.0070-0</v>
          </cell>
          <cell r="B11647" t="str">
            <v>Poste de aço, curvo, cônico contínuo, simples, (9 x 2,5)m, sem sapata. FORNECIMENTO</v>
          </cell>
          <cell r="C11647" t="str">
            <v>un</v>
          </cell>
        </row>
        <row r="11648">
          <cell r="A11648" t="str">
            <v>21.003.0072-0</v>
          </cell>
          <cell r="B11648" t="str">
            <v>Idem item 21.003.0070, com sapata</v>
          </cell>
          <cell r="C11648" t="str">
            <v>un</v>
          </cell>
        </row>
        <row r="11649">
          <cell r="A11649" t="str">
            <v>21.003.0075-0</v>
          </cell>
          <cell r="B11649" t="str">
            <v>Idem item 21.003.0070, duplo e com sapata</v>
          </cell>
          <cell r="C11649" t="str">
            <v>un</v>
          </cell>
        </row>
        <row r="11650">
          <cell r="A11650" t="str">
            <v>21.003.0078-0</v>
          </cell>
          <cell r="B11650" t="str">
            <v>Idem item 21.003.0070, duplo e sem sapata</v>
          </cell>
          <cell r="C11650" t="str">
            <v>un</v>
          </cell>
        </row>
        <row r="11651">
          <cell r="A11651" t="str">
            <v>21.003.0080-0</v>
          </cell>
          <cell r="B11651" t="str">
            <v>Poste de aço, reto, cônico contínuo ou escalonado, altura de 6,00m, sem sapata. FORNECIMENTO</v>
          </cell>
          <cell r="C11651" t="str">
            <v>un</v>
          </cell>
        </row>
        <row r="11652">
          <cell r="A11652" t="str">
            <v>21.003.0085-0</v>
          </cell>
          <cell r="B11652" t="str">
            <v>Idem item 21.003.0080, altura de 7,00m</v>
          </cell>
          <cell r="C11652" t="str">
            <v>un</v>
          </cell>
        </row>
        <row r="11653">
          <cell r="A11653" t="str">
            <v>21.003.0090-0</v>
          </cell>
          <cell r="B11653" t="str">
            <v>Poste de aço, reto, de 7,00m, com sapata, escalonado, braço de aço curvo com diâmetro de 60,3mm e projeção horizontal de 2,50m para luminária superior e braço de aço reto de 1,00m com diâmetro de 60,3mm para luminária inferior, com suporte para um galhardete e suporte para placa indicativa de rua, com 4 chumbadores de 7/8”x70cm, tipo I, padrão Riomar. FORNECIMENTO</v>
          </cell>
          <cell r="C11653" t="str">
            <v>un</v>
          </cell>
        </row>
        <row r="11654">
          <cell r="A11654" t="str">
            <v>21.003.0095-0</v>
          </cell>
          <cell r="B11654" t="str">
            <v>Idem item 21.003.0090, 2 braços de aço curvo com diâmetro de 60,3mm e projeção horizontal de 2,50m para luminária superior e com suporte para 2 galhardetes com 4 chumbadores de 7/8” x70cm, tipo II, padrão Riomar</v>
          </cell>
          <cell r="C11654" t="str">
            <v>un</v>
          </cell>
        </row>
        <row r="11655">
          <cell r="A11655" t="str">
            <v>21.003.0100-0</v>
          </cell>
          <cell r="B11655" t="str">
            <v>Idem item 21.003.0090, 2 braços de aço curvo com diâmetro de 60,3mm e projeção horizontal de 2,50m para luminária superior e 2 braços de aço reto de 3,70m com diâmetro de 76mm para semáforo, furação para fixação de semáforo repetidor, com 4 chumbadores de 7/8” x70cm, tipo II-A, padrão Riomar</v>
          </cell>
          <cell r="C11655" t="str">
            <v>un</v>
          </cell>
        </row>
        <row r="11656">
          <cell r="A11656" t="str">
            <v>21.003.0105-0</v>
          </cell>
          <cell r="B11656" t="str">
            <v>Idem item 21.003.0090, braço de aço curvo com diâmetro de 60,3mm e projeção horizontal de 2,50m para luminária superior com suporte para galhardete e suporte para placa indicativa de rua, com 4 chumbadores de 7/8” x70cm, tipo III, padrão Riomar</v>
          </cell>
          <cell r="C11656" t="str">
            <v>un</v>
          </cell>
        </row>
        <row r="11657">
          <cell r="A11657" t="str">
            <v>21.003.0110-0</v>
          </cell>
          <cell r="B11657" t="str">
            <v>Idem item 21.003.0090, braço de aço curvo com diâmetro de 60,3mm e projeção horizontal de 2,50m para luminária superior e braço de aço reto de 3,70m com diâmetro de 76mm para placa de sinalização e semáforo, com suporte para galhardete, furação para fixação para placa indicativa de rua e para fixação de semáforo repetidor, com 4 chumbadores de 7/8” x70cm, tipo III-A, padrão Riomar</v>
          </cell>
          <cell r="C11657" t="str">
            <v>un</v>
          </cell>
        </row>
        <row r="11658">
          <cell r="A11658" t="str">
            <v>21.003.0115-0</v>
          </cell>
          <cell r="B11658" t="str">
            <v>Idem item 21.003.0090, braço de aço curvo com diâmetro de 60,3mm e projeção horizontal de 2,50m para luminária superior e braço de aço reto de 1m com diâmetro de 60,3mm para luminária inferior, com braço de aço reto de 3,70m e diâmetro de 76mm para placa de sinalização e semáforo, furação para placa indicativa de rua e para fixação de semáforo repetidor com 4 chumbadores de 7/8” x70cm, tipo I-A, padrão Riomar</v>
          </cell>
          <cell r="C11658" t="str">
            <v>un</v>
          </cell>
        </row>
        <row r="11659">
          <cell r="A11659" t="str">
            <v>21.003.0140-0</v>
          </cell>
          <cell r="B11659" t="str">
            <v>Poste de aço, reto (SAE 1006-1020), sem aletas, de 5600mm com base cilíndrica de aço SAE 1006-1020 com dimensões de (400x300mm) galvanizado a fogo pintado conforme pedido. A base deverá ter chumbadores de aço galvanizado a fogo com dimensões de 7/8"x500mm e parafuso para fixação do poste com 7/8” x2.1/2”. A base terá janela de inspeção articulada, conforme desenho A2-1918-PD da RIOLUZ. FORNECIMENTO</v>
          </cell>
          <cell r="C11659" t="str">
            <v>un</v>
          </cell>
        </row>
        <row r="11660">
          <cell r="A11660" t="str">
            <v>21.003.0150-0</v>
          </cell>
          <cell r="B11660" t="str">
            <v>Poste Multi-Uso de aço, reto, cilíndrico , altura de 9,50m, próprio para montagem em base de sustentação com diâmetro de 6”, espessura de 7,11mm, galvanizado, com a possibilidade de ser equipado com braço para semáforo, braço para placa de trânsito, placas de rua, semáforos (repetido e pedestre), braços para luminárias, galhardete, com tomada na parte superior (ver desenho A1-1859-PD). FORNECIMENTO</v>
          </cell>
          <cell r="C11660" t="str">
            <v>un</v>
          </cell>
        </row>
        <row r="11661">
          <cell r="A11661" t="str">
            <v>21.004.0005-0</v>
          </cell>
          <cell r="B11661" t="str">
            <v>Poste de madeira reto, tipo médio, com 7,00m de altura. FORNECIMENTO</v>
          </cell>
          <cell r="C11661" t="str">
            <v>un</v>
          </cell>
        </row>
        <row r="11662">
          <cell r="A11662" t="str">
            <v>21.004.0007-0</v>
          </cell>
          <cell r="B11662" t="str">
            <v>Idem item 21.004.0005, com 9,00m de altura</v>
          </cell>
          <cell r="C11662" t="str">
            <v>un</v>
          </cell>
        </row>
        <row r="11663">
          <cell r="A11663" t="str">
            <v>21.005.0010-0</v>
          </cell>
          <cell r="B11663" t="str">
            <v>Poste de aço, contínuo, curvo, cônico, simples, sem base, com janela de inspeção, de 9,00m. FORNECIMENTO e ASSENTAMENTO</v>
          </cell>
          <cell r="C11663" t="str">
            <v>un</v>
          </cell>
        </row>
        <row r="11664">
          <cell r="A11664" t="str">
            <v>21.005.0011-0</v>
          </cell>
          <cell r="B11664" t="str">
            <v>Idem item 21.005.0010, sendo o poste com base</v>
          </cell>
          <cell r="C11664" t="str">
            <v>un</v>
          </cell>
        </row>
        <row r="11665">
          <cell r="A11665" t="str">
            <v>21.005.0015-0</v>
          </cell>
          <cell r="B11665" t="str">
            <v>Idem item 21.005.0010, duplo</v>
          </cell>
          <cell r="C11665" t="str">
            <v>un</v>
          </cell>
        </row>
        <row r="11666">
          <cell r="A11666" t="str">
            <v>21.005.0016-0</v>
          </cell>
          <cell r="B11666" t="str">
            <v>Idem item 21.005.0015, sendo o poste com base</v>
          </cell>
          <cell r="C11666" t="str">
            <v>un</v>
          </cell>
        </row>
        <row r="11667">
          <cell r="A11667" t="str">
            <v>21.005.0020-0</v>
          </cell>
          <cell r="B11667" t="str">
            <v>Poste de aço, contínuo, reto, cônico, simples, com flange de aço soldado na sua base, fixado por parafusos chumbadores, de 9,00m. FORNECIMENTO e ASSENTAMENTO</v>
          </cell>
          <cell r="C11667" t="str">
            <v>un</v>
          </cell>
        </row>
        <row r="11668">
          <cell r="A11668" t="str">
            <v>21.005.0050-0</v>
          </cell>
          <cell r="B11668" t="str">
            <v>Poste de aço, contínuo, reto, cônico, simples, com engastamento da parte inferior da coluna diretamente no solo, de 7,00m. FORNECIMENTO e ASSENTAMENTO</v>
          </cell>
          <cell r="C11668" t="str">
            <v>un</v>
          </cell>
        </row>
        <row r="11669">
          <cell r="A11669" t="str">
            <v>21.006.0010-0</v>
          </cell>
          <cell r="B11669" t="str">
            <v>Poste de madeira, reto, altura de 9,00m, tipo médio, inclusive escavação e reaterro. FORNECIMENTO e ASSENTAMENTO</v>
          </cell>
          <cell r="C11669" t="str">
            <v>un</v>
          </cell>
        </row>
        <row r="11670">
          <cell r="A11670" t="str">
            <v>21.006.0015-0</v>
          </cell>
          <cell r="B11670" t="str">
            <v>Idem item 21.006.0010, com altura de 7,00m</v>
          </cell>
          <cell r="C11670" t="str">
            <v>un</v>
          </cell>
        </row>
        <row r="11671">
          <cell r="A11671" t="str">
            <v>21.007.0010-0</v>
          </cell>
          <cell r="B11671" t="str">
            <v>Poste de ferro fundido tipo H-1, de 4,50m de altura útil, equipado com globo. MONTAGEM</v>
          </cell>
          <cell r="C11671" t="str">
            <v>un</v>
          </cell>
        </row>
        <row r="11672">
          <cell r="A11672" t="str">
            <v>21.007.0015-0</v>
          </cell>
          <cell r="B11672" t="str">
            <v>Idem item 21.007.0010, tipo H-3</v>
          </cell>
          <cell r="C11672" t="str">
            <v>un</v>
          </cell>
        </row>
        <row r="11673">
          <cell r="A11673" t="str">
            <v>21.008.0010-0</v>
          </cell>
          <cell r="B11673" t="str">
            <v>Torre em aço SAE 1010/1020 galvanizado a fogo, poligonal, flangeado, de 12,00m, com escada marinheiro, guarda corpo e plataforma para 6 projetores. FORNECIMENTO</v>
          </cell>
          <cell r="C11673" t="str">
            <v>un</v>
          </cell>
        </row>
        <row r="11674">
          <cell r="A11674" t="str">
            <v>21.008.0020-0</v>
          </cell>
          <cell r="B11674" t="str">
            <v>Idem item 21.008.0010, de 15,00m</v>
          </cell>
          <cell r="C11674" t="str">
            <v>un</v>
          </cell>
        </row>
        <row r="11675">
          <cell r="A11675" t="str">
            <v>21.008.0025-0</v>
          </cell>
          <cell r="B11675" t="str">
            <v>Idem item 21.008.0010, de 20,00m</v>
          </cell>
          <cell r="C11675" t="str">
            <v>un</v>
          </cell>
        </row>
        <row r="11676">
          <cell r="A11676" t="str">
            <v>21.008.0030-0</v>
          </cell>
          <cell r="B11676" t="str">
            <v>Totem em coluna de forma elíptica com altura de 2420mm, confeccionado em aço carbono galvanizado, para acondicionamento de equipamentos elétricos montados em chassi de alumínio,para instalação de um comando de acionamento de IP e chave seccionadora para abertura em carga com barramento de cobre para fases e neutro e adesivo institucional. Conforme desenho A2-1995-PD. FORNECIMENTO</v>
          </cell>
          <cell r="C11676" t="str">
            <v>un</v>
          </cell>
        </row>
        <row r="11677">
          <cell r="A11677" t="str">
            <v>21.009.0010-0</v>
          </cell>
          <cell r="B11677" t="str">
            <v>Pintura de poste reto de aço, de 3,50 a 6,00m, com duas demãos de tinta fenólica de alta resistência às intempéries, de secagem rápida, na cor alumínio</v>
          </cell>
          <cell r="C11677" t="str">
            <v>un</v>
          </cell>
        </row>
        <row r="11678">
          <cell r="A11678" t="str">
            <v>21.009.0011-0</v>
          </cell>
          <cell r="B11678" t="str">
            <v>Idem item 21.009.0010, de 7,00 até 9,00m</v>
          </cell>
          <cell r="C11678" t="str">
            <v>un</v>
          </cell>
        </row>
        <row r="11679">
          <cell r="A11679" t="str">
            <v>21.009.0012-0</v>
          </cell>
          <cell r="B11679" t="str">
            <v>Idem item 21.009.0010, de 10,00 até 15,00m</v>
          </cell>
          <cell r="C11679" t="str">
            <v>un</v>
          </cell>
        </row>
        <row r="11680">
          <cell r="A11680" t="str">
            <v>21.009.0013-0</v>
          </cell>
          <cell r="B11680" t="str">
            <v>Idem item 21.009.0010, de 16,00 até 20,00m</v>
          </cell>
          <cell r="C11680" t="str">
            <v>un</v>
          </cell>
        </row>
        <row r="11681">
          <cell r="A11681" t="str">
            <v>21.009.0030-0</v>
          </cell>
          <cell r="B11681" t="str">
            <v>Idem item 21.009.0010, curvo, com 1 braço, de 7,00 até 10,00m</v>
          </cell>
          <cell r="C11681" t="str">
            <v>un</v>
          </cell>
        </row>
        <row r="11682">
          <cell r="A11682" t="str">
            <v>21.009.0031-0</v>
          </cell>
          <cell r="B11682" t="str">
            <v>Idem item 21.009.0010, curvo, com 1 braço, de 11,00 até 15,00m</v>
          </cell>
          <cell r="C11682" t="str">
            <v>un</v>
          </cell>
        </row>
        <row r="11683">
          <cell r="A11683" t="str">
            <v>21.009.0040-0</v>
          </cell>
          <cell r="B11683" t="str">
            <v>Idem item 21.009.0010, curvo, com 2 braços, de 7,00 até 10,00m</v>
          </cell>
          <cell r="C11683" t="str">
            <v>un</v>
          </cell>
        </row>
        <row r="11684">
          <cell r="A11684" t="str">
            <v>21.009.0041-0</v>
          </cell>
          <cell r="B11684" t="str">
            <v>Idem item 21.009.0010, curvo, com 2 braços, de 11,00 até 15,00m</v>
          </cell>
          <cell r="C11684" t="str">
            <v>un</v>
          </cell>
        </row>
        <row r="11685">
          <cell r="A11685" t="str">
            <v>21.009.0080-0</v>
          </cell>
          <cell r="B11685" t="str">
            <v>Pintura de poste ornamental de 4,50m de altura útil, com duas demãos de tinta bronze metálico ou similar</v>
          </cell>
          <cell r="C11685" t="str">
            <v>un</v>
          </cell>
        </row>
        <row r="11686">
          <cell r="A11686" t="str">
            <v>21.009.0081-0</v>
          </cell>
          <cell r="B11686" t="str">
            <v>Idem item 21.009.0080, para poste ornamental tipo H-1</v>
          </cell>
          <cell r="C11686" t="str">
            <v>un</v>
          </cell>
        </row>
        <row r="11687">
          <cell r="A11687" t="str">
            <v>21.009.0100-0</v>
          </cell>
          <cell r="B11687" t="str">
            <v>Pintura de poste reto, de aço, de 3,50 a 6,00m, com uma demão de tinta grafite com propriedades de primer e de acabamento, com alto teor de zarcão</v>
          </cell>
          <cell r="C11687" t="str">
            <v>un</v>
          </cell>
        </row>
        <row r="11688">
          <cell r="A11688" t="str">
            <v>21.009.0101-0</v>
          </cell>
          <cell r="B11688" t="str">
            <v>Idem item 21.009.0100, em poste reto de 7,00 a 9,00m</v>
          </cell>
          <cell r="C11688" t="str">
            <v>un</v>
          </cell>
        </row>
        <row r="11689">
          <cell r="A11689" t="str">
            <v>21.009.0102-0</v>
          </cell>
          <cell r="B11689" t="str">
            <v>Idem item 21.009.0100, em poste reto de 10,00 a 15,00m</v>
          </cell>
          <cell r="C11689" t="str">
            <v>un</v>
          </cell>
        </row>
        <row r="11690">
          <cell r="A11690" t="str">
            <v>21.009.0105-0</v>
          </cell>
          <cell r="B11690" t="str">
            <v>Idem item 21.009.0100, em poste reto de 16,00 a 20,00m</v>
          </cell>
          <cell r="C11690" t="str">
            <v>un</v>
          </cell>
        </row>
        <row r="11691">
          <cell r="A11691" t="str">
            <v>21.009.0106-0</v>
          </cell>
          <cell r="B11691" t="str">
            <v>Idem item 21.009.0100, em poste curvo de 8,00 a 9,00m, com 1 braço</v>
          </cell>
          <cell r="C11691" t="str">
            <v>un</v>
          </cell>
        </row>
        <row r="11692">
          <cell r="A11692" t="str">
            <v>21.009.0107-0</v>
          </cell>
          <cell r="B11692" t="str">
            <v>Idem item 21.009.0100, em poste curvo de 8,00 a 9,00m, com 2 braços</v>
          </cell>
          <cell r="C11692" t="str">
            <v>un</v>
          </cell>
        </row>
        <row r="11693">
          <cell r="A11693" t="str">
            <v>21.009.0108-0</v>
          </cell>
          <cell r="B11693" t="str">
            <v>Idem item 21.009.0100, em projetor PRJ-01, conforme projeto nº A4-1188-PD, RIOLUZ</v>
          </cell>
          <cell r="C11693" t="str">
            <v>un</v>
          </cell>
        </row>
        <row r="11694">
          <cell r="A11694" t="str">
            <v>21.009.0109-0</v>
          </cell>
          <cell r="B11694" t="str">
            <v>Idem item 21.009.0100, em luminária LRJ-16, conforme projeto nº A4-1682-PD, RIOLUZ</v>
          </cell>
          <cell r="C11694" t="str">
            <v>un</v>
          </cell>
        </row>
        <row r="11695">
          <cell r="A11695" t="str">
            <v>21.009.0110-0</v>
          </cell>
          <cell r="B11695" t="str">
            <v>Idem item 21.009.0100, em base simples para luminária LRJ-16, projeto RIOLUZ</v>
          </cell>
          <cell r="C11695" t="str">
            <v>un</v>
          </cell>
        </row>
        <row r="11696">
          <cell r="A11696" t="str">
            <v>21.009.0111-0</v>
          </cell>
          <cell r="B11696" t="str">
            <v>Idem item 21.009.0100, em base dupla para luminária LRJ-16, projeto RIOLUZ</v>
          </cell>
          <cell r="C11696" t="str">
            <v>un</v>
          </cell>
        </row>
        <row r="11697">
          <cell r="A11697" t="str">
            <v>21.009.0112-0</v>
          </cell>
          <cell r="B11697" t="str">
            <v>Idem item 21.009.0100, em base tripla para luminária LRJ-16, projeto RIOLUZ</v>
          </cell>
          <cell r="C11697" t="str">
            <v>un</v>
          </cell>
        </row>
        <row r="11698">
          <cell r="A11698" t="str">
            <v>21.009.0113-0</v>
          </cell>
          <cell r="B11698" t="str">
            <v>Idem item 21.009.0100, em base quádrupla para luminária LRJ-16, projeto RIOLUZ</v>
          </cell>
          <cell r="C11698" t="str">
            <v>un</v>
          </cell>
        </row>
        <row r="11699">
          <cell r="A11699" t="str">
            <v>21.009.0114-0</v>
          </cell>
          <cell r="B11699" t="str">
            <v>Idem item 21.009.0100, em conjunto de luminárias 4 pétalas LRJ-11 ou LRJ-13, conforme projeto nº A4-1792-PD, RIOLUZ</v>
          </cell>
          <cell r="C11699" t="str">
            <v>un</v>
          </cell>
        </row>
        <row r="11700">
          <cell r="A11700" t="str">
            <v>21.009.0115-0</v>
          </cell>
          <cell r="B11700" t="str">
            <v>Idem item 21.009.0100, em suporte para luminária LRJ-11 ou LRJ-13, conforme projeto nº A3-1812-PD, RIOLUZ</v>
          </cell>
          <cell r="C11700" t="str">
            <v>un</v>
          </cell>
        </row>
        <row r="11701">
          <cell r="A11701" t="str">
            <v>21.009.0116-0</v>
          </cell>
          <cell r="B11701" t="str">
            <v>Idem item 21.009.0100, em luminária LRJ-01, conforme projeto nº A4-1176-PD, RIOLUZ</v>
          </cell>
          <cell r="C11701" t="str">
            <v>un</v>
          </cell>
        </row>
        <row r="11702">
          <cell r="A11702" t="str">
            <v>21.010.0005-0</v>
          </cell>
          <cell r="B11702" t="str">
            <v>Pintura de poste reto, de aço, de 4,50 a 6,00m, com tinta de acabamento grafite sintético, a base de resina alquídica, aplicada sobre zarcão de secagem rápida, cor laranja, da mesma linha do fabricante, inclusive limpeza, lixamento, desengorduramento e duas demãos de acabamento</v>
          </cell>
          <cell r="C11702" t="str">
            <v>un</v>
          </cell>
        </row>
        <row r="11703">
          <cell r="A11703" t="str">
            <v>21.010.0010-0</v>
          </cell>
          <cell r="B11703" t="str">
            <v>Idem item 21.010.0005, em poste reto de 7,00 a 9,00m</v>
          </cell>
          <cell r="C11703" t="str">
            <v>un</v>
          </cell>
        </row>
        <row r="11704">
          <cell r="A11704" t="str">
            <v>21.010.0015-0</v>
          </cell>
          <cell r="B11704" t="str">
            <v>Idem item 21.010.0005, em poste reto de 10,00 a 15,00m</v>
          </cell>
          <cell r="C11704" t="str">
            <v>un</v>
          </cell>
        </row>
        <row r="11705">
          <cell r="A11705" t="str">
            <v>21.010.0020-0</v>
          </cell>
          <cell r="B11705" t="str">
            <v>Idem item 21.010.0005, em poste reto de 16,00 a 20,00m</v>
          </cell>
          <cell r="C11705" t="str">
            <v>un</v>
          </cell>
        </row>
        <row r="11706">
          <cell r="A11706" t="str">
            <v>21.010.0025-0</v>
          </cell>
          <cell r="B11706" t="str">
            <v>Idem item 21.010.0005, em poste curvo de 9,00m, com 1 braço</v>
          </cell>
          <cell r="C11706" t="str">
            <v>un</v>
          </cell>
        </row>
        <row r="11707">
          <cell r="A11707" t="str">
            <v>21.010.0030-0</v>
          </cell>
          <cell r="B11707" t="str">
            <v>Idem item 21.010.0005, em poste curvo de 9,00m, com 2 braços</v>
          </cell>
          <cell r="C11707" t="str">
            <v>un</v>
          </cell>
        </row>
        <row r="11708">
          <cell r="A11708" t="str">
            <v>21.010.0035-0</v>
          </cell>
          <cell r="B11708" t="str">
            <v>Idem item 21.010.0005, em poste curvo de 12,00m, com 1 braço</v>
          </cell>
          <cell r="C11708" t="str">
            <v>un</v>
          </cell>
        </row>
        <row r="11709">
          <cell r="A11709" t="str">
            <v>21.010.0040-0</v>
          </cell>
          <cell r="B11709" t="str">
            <v>Idem item 21.010.0005, em poste curvo de 12,00m, com 2 braços</v>
          </cell>
          <cell r="C11709" t="str">
            <v>un</v>
          </cell>
        </row>
        <row r="11710">
          <cell r="A11710" t="str">
            <v>21.010.0045-0</v>
          </cell>
          <cell r="B11710" t="str">
            <v>Pintura de braço com 2 demãos de tinta Aluminac ou similar</v>
          </cell>
          <cell r="C11710" t="str">
            <v>un</v>
          </cell>
        </row>
        <row r="11711">
          <cell r="A11711" t="str">
            <v>21.010.0050-0</v>
          </cell>
          <cell r="B11711" t="str">
            <v>Pintura de poste de concreto, de 17,00m, com 1 demão de Sikatop ou similar e 2 demãos de tinta Internacional ou similar</v>
          </cell>
          <cell r="C11711" t="str">
            <v>un</v>
          </cell>
        </row>
        <row r="11712">
          <cell r="A11712" t="str">
            <v>21.011.0010-0</v>
          </cell>
          <cell r="B11712" t="str">
            <v>Fundação simples de concreto pré-moldado, projeto RIOLUZ, com chumbadores de aço, provido de arruelas e porcas para fixação de poste reto de aço, de 3,50 até 6,00m, exclusive o poste e chumbadores</v>
          </cell>
          <cell r="C11712" t="str">
            <v>un</v>
          </cell>
        </row>
        <row r="11713">
          <cell r="A11713" t="str">
            <v>21.011.0012-0</v>
          </cell>
          <cell r="B11713" t="str">
            <v>Idem item 21.011.0010, de 7,00 até 9,00m</v>
          </cell>
          <cell r="C11713" t="str">
            <v>un</v>
          </cell>
        </row>
        <row r="11714">
          <cell r="A11714" t="str">
            <v>21.011.0015-0</v>
          </cell>
          <cell r="B11714" t="str">
            <v>Idem item 21.011.0010, de 12,00 até 15,00m</v>
          </cell>
          <cell r="C11714" t="str">
            <v>un</v>
          </cell>
        </row>
        <row r="11715">
          <cell r="A11715" t="str">
            <v>21.011.0016-0</v>
          </cell>
          <cell r="B11715" t="str">
            <v>Idem item 21.011.0010, de 16,00 até 20,00m</v>
          </cell>
          <cell r="C11715" t="str">
            <v>un</v>
          </cell>
        </row>
        <row r="11716">
          <cell r="A11716" t="str">
            <v>21.011.0020-0</v>
          </cell>
          <cell r="B11716" t="str">
            <v>Idem item 21.011.0010, para poste curvo, de 1 braço, de 8,00 até 9,00m</v>
          </cell>
          <cell r="C11716" t="str">
            <v>un</v>
          </cell>
        </row>
        <row r="11717">
          <cell r="A11717" t="str">
            <v>21.011.0021-0</v>
          </cell>
          <cell r="B11717" t="str">
            <v>Idem item 21.011.0010, para poste curvo, de 1 braço, de 10,00 até 12,00m</v>
          </cell>
          <cell r="C11717" t="str">
            <v>un</v>
          </cell>
        </row>
        <row r="11718">
          <cell r="A11718" t="str">
            <v>21.011.0025-0</v>
          </cell>
          <cell r="B11718" t="str">
            <v>Idem item 21.011.0010, para poste curvo, de 2 braços, de 8,00 até 9,00m</v>
          </cell>
          <cell r="C11718" t="str">
            <v>un</v>
          </cell>
        </row>
        <row r="11719">
          <cell r="A11719" t="str">
            <v>21.011.0026-0</v>
          </cell>
          <cell r="B11719" t="str">
            <v>Idem item 21.011.0010, para poste curvo, de 2 braços, de 10,00 até 12,00m</v>
          </cell>
          <cell r="C11719" t="str">
            <v>un</v>
          </cell>
        </row>
        <row r="11720">
          <cell r="A11720" t="str">
            <v>21.011.0030-0</v>
          </cell>
          <cell r="B11720" t="str">
            <v>Fundação especial para fixação de poste de concreto, circular, reto, de 9,00m, em terreno pantanoso ou aterrado, conforme projeto nº A4-1651-PD, RIOLUZ, exclusive o poste</v>
          </cell>
          <cell r="C11720" t="str">
            <v>un</v>
          </cell>
        </row>
        <row r="11721">
          <cell r="A11721" t="str">
            <v>21.011.0035-0</v>
          </cell>
          <cell r="B11721" t="str">
            <v>Idem item 21.011.0030, de 13,00m</v>
          </cell>
          <cell r="C11721" t="str">
            <v>un</v>
          </cell>
        </row>
        <row r="11722">
          <cell r="A11722" t="str">
            <v>21.011.0040-0</v>
          </cell>
          <cell r="B11722" t="str">
            <v>Idem item 21.011.0030, de 17,00m</v>
          </cell>
          <cell r="C11722" t="str">
            <v>un</v>
          </cell>
        </row>
        <row r="11723">
          <cell r="A11723" t="str">
            <v>21.011.0050-0</v>
          </cell>
          <cell r="B11723" t="str">
            <v>Idem item 21.011.0030, de 23,00m</v>
          </cell>
          <cell r="C11723" t="str">
            <v>un</v>
          </cell>
        </row>
        <row r="11724">
          <cell r="A11724" t="str">
            <v>21.011.0060-0</v>
          </cell>
          <cell r="B11724" t="str">
            <v>Idem item 21.011.0030, de 33,00m</v>
          </cell>
          <cell r="C11724" t="str">
            <v>un</v>
          </cell>
        </row>
        <row r="11725">
          <cell r="A11725" t="str">
            <v>21.011.0070-0</v>
          </cell>
          <cell r="B11725" t="str">
            <v>Idem item 21.011.0030, poste reto ou curvo, de aço, com flange de 1 ou 2 braços, de 16,00 até 20,00m</v>
          </cell>
          <cell r="C11725" t="str">
            <v>un</v>
          </cell>
        </row>
        <row r="11726">
          <cell r="A11726" t="str">
            <v>21.011.0075-0</v>
          </cell>
          <cell r="B11726" t="str">
            <v>Fundação para poste reto, de aço, de 3,50 a 6,00m, em terreno de areia, argila ou piçarra, inclusive instalação e fornecimento de tampa de proteção</v>
          </cell>
          <cell r="C11726" t="str">
            <v>un</v>
          </cell>
        </row>
        <row r="11727">
          <cell r="A11727" t="str">
            <v>21.011.0080-0</v>
          </cell>
          <cell r="B11727" t="str">
            <v>Idem item 21.011.0075, de 7,00 a 9,00m</v>
          </cell>
          <cell r="C11727" t="str">
            <v>un</v>
          </cell>
        </row>
        <row r="11728">
          <cell r="A11728" t="str">
            <v>21.011.0085-0</v>
          </cell>
          <cell r="B11728" t="str">
            <v>Idem item 21.011.0075, de 10,00 a 15,00m</v>
          </cell>
          <cell r="C11728" t="str">
            <v>un</v>
          </cell>
        </row>
        <row r="11729">
          <cell r="A11729" t="str">
            <v>21.011.0090-0</v>
          </cell>
          <cell r="B11729" t="str">
            <v>Idem item 21.011.0075, para poste curvo, de aço, de 8,00 a 9,00m, de 1 ou 2 braços</v>
          </cell>
          <cell r="C11729" t="str">
            <v>un</v>
          </cell>
        </row>
        <row r="11730">
          <cell r="A11730" t="str">
            <v>21.011.0095-0</v>
          </cell>
          <cell r="B11730" t="str">
            <v>Idem item 21.011.0075, para poste de concreto, circular, até 12,00m de altura</v>
          </cell>
          <cell r="C11730" t="str">
            <v>un</v>
          </cell>
        </row>
        <row r="11731">
          <cell r="A11731" t="str">
            <v>21.011.0100-0</v>
          </cell>
          <cell r="B11731" t="str">
            <v>Idem item 21.011.0075, para poste de concreto, circular, de 13,00m de altura</v>
          </cell>
          <cell r="C11731" t="str">
            <v>un</v>
          </cell>
        </row>
        <row r="11732">
          <cell r="A11732" t="str">
            <v>21.013.0010-0</v>
          </cell>
          <cell r="B11732" t="str">
            <v>Chumbadores de aço, para fixação de poste reto ou curvo, de aço, de 7,00 até 9,00m, com flange. FORNECIMENTO e COLOCAÇÃO</v>
          </cell>
          <cell r="C11732" t="str">
            <v>un</v>
          </cell>
        </row>
        <row r="11733">
          <cell r="A11733" t="str">
            <v>21.015.0179-0</v>
          </cell>
          <cell r="B11733" t="str">
            <v>Armação secundária vertical, completa, para uma rede de B.T., exclusive fornecimento da armação e das cintas de fixação. INSTALAÇÃO</v>
          </cell>
          <cell r="C11733" t="str">
            <v>un</v>
          </cell>
        </row>
        <row r="11734">
          <cell r="A11734" t="str">
            <v>21.015.0181-0</v>
          </cell>
          <cell r="B11734" t="str">
            <v>Armação secundária vertical, de 4 (quatro) estribos, completa, para uma rede de B.T., de 4 (quatro) condutores, para alinhamento reto, ângulo inferior à 90° e ponto terminal, exclusive fornecimento das cintas de fixação (ver conjunto BTV 1). FORNECIMENTO e INSTALAÇÃO</v>
          </cell>
          <cell r="C11734" t="str">
            <v>un</v>
          </cell>
        </row>
        <row r="11735">
          <cell r="A11735" t="str">
            <v>21.015.0182-0</v>
          </cell>
          <cell r="B11735" t="str">
            <v>Armação secundária vertical, de 3 (três) estribos, completa, para uma rede de B.T., de 3 (três) condutores, para alinhamento reto, ângulo inferior à 90° e ponto terminal, exclusive fornecimento das cintas de fixação (ver conjunto BTV 1). FORNECIMENTO e INSTALAÇÃO</v>
          </cell>
          <cell r="C11735" t="str">
            <v>un</v>
          </cell>
        </row>
        <row r="11736">
          <cell r="A11736" t="str">
            <v>21.015.0184-0</v>
          </cell>
          <cell r="B11736" t="str">
            <v>Conjunto para fixação de rede 13,8kV, trifásica, exclusive fornecimento dos isoladores e ferragens. INSTALAÇÃO</v>
          </cell>
          <cell r="C11736" t="str">
            <v>un</v>
          </cell>
        </row>
        <row r="11737">
          <cell r="A11737" t="str">
            <v>21.015.0186-0</v>
          </cell>
          <cell r="B11737" t="str">
            <v>Ferragens singelas, para 1 linha, de 13,8kV, bifásica triangular, poste ao centro, para alinhamentos retos e ângulos ate 30° (conjunto 13A1). INSTALAÇÃO</v>
          </cell>
          <cell r="C11737" t="str">
            <v>un</v>
          </cell>
        </row>
        <row r="11738">
          <cell r="A11738" t="str">
            <v>21.015.0188-0</v>
          </cell>
          <cell r="B11738" t="str">
            <v>Conjunto para fixação de rede 13,8kV, trifásica, horizontal, poste ao centro, para pequenos ângulos, padrão madeira, montagem normal, tipo 13N2. FORNECIMENTO e INSTALAÇÃO</v>
          </cell>
          <cell r="C11738" t="str">
            <v>un</v>
          </cell>
        </row>
        <row r="11739">
          <cell r="A11739" t="str">
            <v>21.015.0190-0</v>
          </cell>
          <cell r="B11739" t="str">
            <v>Idem item 21.015.0188, para fim de linha, tipo 13N5</v>
          </cell>
          <cell r="C11739" t="str">
            <v>un</v>
          </cell>
        </row>
        <row r="11740">
          <cell r="A11740" t="str">
            <v>21.015.0192-0</v>
          </cell>
          <cell r="B11740" t="str">
            <v>Ferragens singelas e 2 chaves fusíveis, em 1 linha de 13,8kV, horizontal, poste ao centro; exclusive fornecimento das chaves fusíveis, dos isoladores e ferragens da linha existente. INSTALAÇÃO</v>
          </cell>
          <cell r="C11740" t="str">
            <v>un</v>
          </cell>
        </row>
        <row r="11741">
          <cell r="A11741" t="str">
            <v>21.015.0194-0</v>
          </cell>
          <cell r="B11741" t="str">
            <v>Idem item 21.015.0192, com 3 chaves fusíveis</v>
          </cell>
          <cell r="C11741" t="str">
            <v>un</v>
          </cell>
        </row>
        <row r="11742">
          <cell r="A11742" t="str">
            <v>21.015.0196-0</v>
          </cell>
          <cell r="B11742" t="str">
            <v>Chaves fusíveis (três), em 1 linha de 13,8kV, horizontal, poste centro, inclusive suporte de fixação, padrão madeira, montagem normal, tipo 13N8, exclusive isoladores e ferragens da linha existente. FORNECIMENTO e INSTALAÇÃO</v>
          </cell>
          <cell r="C11742" t="str">
            <v>un</v>
          </cell>
        </row>
        <row r="11743">
          <cell r="A11743" t="str">
            <v>21.015.0198-0</v>
          </cell>
          <cell r="B11743" t="str">
            <v>Ferragens singelas, para 2 linhas, de 25kV, horizontais, poste ao centro, para alinhamentos retos e ângulos ate 30° (conjunto 25 E1). INSTALAÇÃO</v>
          </cell>
          <cell r="C11743" t="str">
            <v>un</v>
          </cell>
        </row>
        <row r="11744">
          <cell r="A11744" t="str">
            <v>21.015.0201-0</v>
          </cell>
          <cell r="B11744" t="str">
            <v>Transformador de 5 até 112,5kVA, sob linha de 13,8kV, exclusive ferragens de suportes, chaves fusíveis com respectivas ferragens e transformadores, inclusive interligação de AT e BT, sendo esta última com conectores de linha, exclusive conectores.  INSTALAÇÃO</v>
          </cell>
          <cell r="C11744" t="str">
            <v>un</v>
          </cell>
        </row>
        <row r="11745">
          <cell r="A11745" t="str">
            <v>21.015.0205-0</v>
          </cell>
          <cell r="B11745" t="str">
            <v>Suporte para montagem de transformador em poste. FORNECIMENTO</v>
          </cell>
          <cell r="C11745" t="str">
            <v>un</v>
          </cell>
        </row>
        <row r="11746">
          <cell r="A11746" t="str">
            <v>21.015.0207-0</v>
          </cell>
          <cell r="B11746" t="str">
            <v>Aterramento de caixa Hand-Hole</v>
          </cell>
          <cell r="C11746" t="str">
            <v>un</v>
          </cell>
        </row>
        <row r="11747">
          <cell r="A11747" t="str">
            <v>21.015.0208-0</v>
          </cell>
          <cell r="B11747" t="str">
            <v>Aterramento de poste de aço, inclusive fornecimento dos materiais</v>
          </cell>
          <cell r="C11747" t="str">
            <v>un</v>
          </cell>
        </row>
        <row r="11748">
          <cell r="A11748" t="str">
            <v>21.015.0209-0</v>
          </cell>
          <cell r="B11748" t="str">
            <v>Aterramento de tampão, inclusive fornecimento dos materiais</v>
          </cell>
          <cell r="C11748" t="str">
            <v>un</v>
          </cell>
        </row>
        <row r="11749">
          <cell r="A11749" t="str">
            <v>21.015.0210-0</v>
          </cell>
          <cell r="B11749" t="str">
            <v>Conjunto de aterramento para transformador (ver desenho A2-134-CP). FORNECIMENTO e INSTALAÇÃO</v>
          </cell>
          <cell r="C11749" t="str">
            <v>un</v>
          </cell>
        </row>
        <row r="11750">
          <cell r="A11750" t="str">
            <v>21.015.0220-0</v>
          </cell>
          <cell r="B11750" t="str">
            <v>Conjunto para aterramento de rede de B.T. (ver desenho A2-134-CP). FORNECIMENTO e INSTALAÇÃO</v>
          </cell>
          <cell r="C11750" t="str">
            <v>un</v>
          </cell>
        </row>
        <row r="11751">
          <cell r="A11751" t="str">
            <v>21.015.0230-0</v>
          </cell>
          <cell r="B11751" t="str">
            <v>Haste para aterramento, de 5/8” (16mm), com 2,50m de comprimento. FORNECIMENTO</v>
          </cell>
          <cell r="C11751" t="str">
            <v>un</v>
          </cell>
        </row>
        <row r="11752">
          <cell r="A11752" t="str">
            <v>21.015.0235-0</v>
          </cell>
          <cell r="B11752" t="str">
            <v>Haste para aterramento, de 5/8” (16mm), com 2,50m a 3,00m de comprimento. COLOCAÇÃO</v>
          </cell>
          <cell r="C11752" t="str">
            <v>un</v>
          </cell>
        </row>
        <row r="11753">
          <cell r="A11753" t="str">
            <v>21.018.0010-0</v>
          </cell>
          <cell r="B11753" t="str">
            <v>Rede de 13,8kV, aérea, com 2 (dois) condutores de cobre, exclusive fornecimento dos condutores (lance).  INSTALAÇÃO</v>
          </cell>
          <cell r="C11753" t="str">
            <v>un</v>
          </cell>
        </row>
        <row r="11754">
          <cell r="A11754" t="str">
            <v>21.018.0012-0</v>
          </cell>
          <cell r="B11754" t="str">
            <v>Idem item 21.018.0010, sendo 3 (três) condutores de cobre (lance)</v>
          </cell>
          <cell r="C11754" t="str">
            <v>un</v>
          </cell>
        </row>
        <row r="11755">
          <cell r="A11755" t="str">
            <v>21.018.0015-0</v>
          </cell>
          <cell r="B11755" t="str">
            <v>Idem item 21.018.0010, sendo 2 (dois) condutores de alumínio (lance)</v>
          </cell>
          <cell r="C11755" t="str">
            <v>un</v>
          </cell>
        </row>
        <row r="11756">
          <cell r="A11756" t="str">
            <v>21.018.0018-0</v>
          </cell>
          <cell r="B11756" t="str">
            <v>Idem item 21.018.0010, sendo 3 (três) condutores de alumínio (lance)</v>
          </cell>
          <cell r="C11756" t="str">
            <v>un</v>
          </cell>
        </row>
        <row r="11757">
          <cell r="A11757" t="str">
            <v>21.018.0020-0</v>
          </cell>
          <cell r="B11757" t="str">
            <v>Rede de B.T., aérea, com 1 (um) condutor de cobre, exclusive fornecimento do condutor (lance). INSTALAÇÃO</v>
          </cell>
          <cell r="C11757" t="str">
            <v>un</v>
          </cell>
        </row>
        <row r="11758">
          <cell r="A11758" t="str">
            <v>21.018.0021-0</v>
          </cell>
          <cell r="B11758" t="str">
            <v>Idem item 21.018.0020, com 2 (dois) condutores de cobre (lance)</v>
          </cell>
          <cell r="C11758" t="str">
            <v>un</v>
          </cell>
        </row>
        <row r="11759">
          <cell r="A11759" t="str">
            <v>21.018.0022-0</v>
          </cell>
          <cell r="B11759" t="str">
            <v>Idem item 21.018.0020, com 3 (três) condutores de cobre (lance)</v>
          </cell>
          <cell r="C11759" t="str">
            <v>un</v>
          </cell>
        </row>
        <row r="11760">
          <cell r="A11760" t="str">
            <v>21.018.0023-0</v>
          </cell>
          <cell r="B11760" t="str">
            <v>Idem item 21.018.0020, com 4 (quatro) condutores de cobre (lance)</v>
          </cell>
          <cell r="C11760" t="str">
            <v>un</v>
          </cell>
        </row>
        <row r="11761">
          <cell r="A11761" t="str">
            <v>21.018.0025-0</v>
          </cell>
          <cell r="B11761" t="str">
            <v>Rede B.T., aérea, com 3 (três) condutores de alumínio, exclusive fornecimento dos condutores (lance).  INSTALAÇÃO</v>
          </cell>
          <cell r="C11761" t="str">
            <v>un</v>
          </cell>
        </row>
        <row r="11762">
          <cell r="A11762" t="str">
            <v>21.018.0030-0</v>
          </cell>
          <cell r="B11762" t="str">
            <v>Idem item 21.018.0025, com 4 (quatro) condutores de alumínio</v>
          </cell>
          <cell r="C11762" t="str">
            <v>un</v>
          </cell>
        </row>
        <row r="11763">
          <cell r="A11763" t="str">
            <v>21.018.0031-0</v>
          </cell>
          <cell r="B11763" t="str">
            <v>Rede B.T., aérea, com 1 (um) condutor de alumínio, exclusive fornecimento do condutor (lance). INSTALAÇÃO</v>
          </cell>
          <cell r="C11763" t="str">
            <v>un</v>
          </cell>
        </row>
        <row r="11764">
          <cell r="A11764" t="str">
            <v>21.018.0032-0</v>
          </cell>
          <cell r="B11764" t="str">
            <v>Idem item 21.018.0031, com 2 (dois) condutores</v>
          </cell>
          <cell r="C11764" t="str">
            <v>un</v>
          </cell>
        </row>
        <row r="11765">
          <cell r="A11765" t="str">
            <v>21.018.0035-0</v>
          </cell>
          <cell r="B11765" t="str">
            <v>Idem item 21.018.0031, aérea, com cabo Multiplex, ou similar, de alumínio, exclusive fornecimento do cabo</v>
          </cell>
          <cell r="C11765" t="str">
            <v>un</v>
          </cell>
        </row>
        <row r="11766">
          <cell r="A11766" t="str">
            <v>21.018.0040-0</v>
          </cell>
          <cell r="B11766" t="str">
            <v>Isolador de baixa tensão (BT), tipo carretel, na cor marrom, medindo 72x72mm. FORNECIMENTO</v>
          </cell>
          <cell r="C11766" t="str">
            <v>un</v>
          </cell>
        </row>
        <row r="11767">
          <cell r="A11767" t="str">
            <v>21.018.0045-0</v>
          </cell>
          <cell r="B11767" t="str">
            <v>Isolador tipo pino, 13,8kV. FORNECIMENTO</v>
          </cell>
          <cell r="C11767" t="str">
            <v>un</v>
          </cell>
        </row>
        <row r="11768">
          <cell r="A11768" t="str">
            <v>21.018.0050-0</v>
          </cell>
          <cell r="B11768" t="str">
            <v>Mufla terminal para cabo singelo 50mm², 15kV, inclusive braçadeira para fixação. FORNECIMENTO e ASSENTAMENTO</v>
          </cell>
          <cell r="C11768" t="str">
            <v>un</v>
          </cell>
        </row>
        <row r="11769">
          <cell r="A11769" t="str">
            <v>21.019.0010-0</v>
          </cell>
          <cell r="B11769" t="str">
            <v>Braço para luminária inferior do poste Multi-Uso, em aço carbono SAE 1010/1020, com projeção horizontal de 0,39m, diâmetro externo de 76,2mm, espessura de 2,65mm, com ponteira para encaixe de luminária, diâmetro de 60,3mm, dotado de espaçadores e parafusos. FORNECIMENTO</v>
          </cell>
          <cell r="C11769" t="str">
            <v>un</v>
          </cell>
        </row>
        <row r="11770">
          <cell r="A11770" t="str">
            <v>21.019.0020-0</v>
          </cell>
          <cell r="B11770" t="str">
            <v>Idem item 21.019.0010, em aço carbono SAE 1010/1020, com projeção horizontal de 0,90m, diâmetro externo de 76,2mm, espessura de 2,65mm, com ponteira para encaixe de luminária, diâmetro de 60,3mm, dotado de espaçadores e parafusos</v>
          </cell>
          <cell r="C11770" t="str">
            <v>un</v>
          </cell>
        </row>
        <row r="11771">
          <cell r="A11771" t="str">
            <v>21.019.0025-0</v>
          </cell>
          <cell r="B11771" t="str">
            <v>Idem item 21.019.0010, padrão Nossa Senhora de Copacabana, em aço zincado, com diâmetro 48mmx900mm de projeção, espessura mínima de 2,65mm, conforme desenho A1-1855-PD e especificação RIOLUZ- n° 17</v>
          </cell>
          <cell r="C11771" t="str">
            <v>un</v>
          </cell>
        </row>
        <row r="11772">
          <cell r="A11772" t="str">
            <v>21.019.0030-0</v>
          </cell>
          <cell r="B11772" t="str">
            <v>Idem item 21.019.0010, em aço carbono SAE 1010/1020, com projeção horizontal de 1,35m, diâmetro externo de 7,62mm, espessura de 2,65mm, com ponteira para encaixe de luminária, diâmetro de 60,3mm, dotado de espaçadores e parafusos</v>
          </cell>
          <cell r="C11772" t="str">
            <v>un</v>
          </cell>
        </row>
        <row r="11773">
          <cell r="A11773" t="str">
            <v>21.019.0040-0</v>
          </cell>
          <cell r="B11773" t="str">
            <v>Braço curvo, em aço de baixo teor de carbono SAE 1010/1020 galvanizado a fusão, interna e externamente por imersão única em banho de zinco, conforme NBR-7398 e 7400 da ABNT, com 1,77m de projeção horizontal, diâmetro externo de 25,5mm, conforme desenho A4-1688-PD e especificação EM-RIOLUZ n.° 17. FORNECIMENTO</v>
          </cell>
          <cell r="C11773" t="str">
            <v>un</v>
          </cell>
        </row>
        <row r="11774">
          <cell r="A11774" t="str">
            <v>21.019.0045-0</v>
          </cell>
          <cell r="B11774" t="str">
            <v>Idem item 21.019.0040, diâmetro externo de 48mm, conforme desenho A4-1407-PD e especificação EM-RIOLUZ n° 17</v>
          </cell>
          <cell r="C11774" t="str">
            <v>un</v>
          </cell>
        </row>
        <row r="11775">
          <cell r="A11775" t="str">
            <v>21.019.0055-0</v>
          </cell>
          <cell r="B11775" t="str">
            <v>Idem item 21.019.0040, com 3,50m de projeção horizontal, diâmetro externo de 60,3mm, conforme desenho A4-1153-PD e especificação EM-RIOLUZ nº 17</v>
          </cell>
          <cell r="C11775" t="str">
            <v>un</v>
          </cell>
        </row>
        <row r="11776">
          <cell r="A11776" t="str">
            <v>21.019.0060-0</v>
          </cell>
          <cell r="B11776" t="str">
            <v>Idem item 21.019.0040, sendo braço reto, com 0,57m de projeção horizontal, diâmetro externo de 25,5mm, conforme desenho A4-1408-PD e especificação EM-RIOLUZ n° 17</v>
          </cell>
          <cell r="C11776" t="str">
            <v>un</v>
          </cell>
        </row>
        <row r="11777">
          <cell r="A11777" t="str">
            <v>21.019.0065-0</v>
          </cell>
          <cell r="B11777" t="str">
            <v>Braço curvo para luminária superior, próprio para equipar poste padrão Nossa Senhora de Copacabana com diâmetro de 60,3mmx2,5m de projeção, zincado, acompanha cordoalha, ver desenho A1-1855-PD. FORNECIMENTO</v>
          </cell>
          <cell r="C11777" t="str">
            <v>un</v>
          </cell>
        </row>
        <row r="11778">
          <cell r="A11778" t="str">
            <v>21.019.0070-0</v>
          </cell>
          <cell r="B11778" t="str">
            <v>Braço curvo, em aço de baixo teor de carbono SAE 1010/1020 galvanizado a fusão, interna e externamente por imersão única em banho de zinco, conforme NBR-7398 e 7400 da ABNT, com 2,50m de projeção horizontal, diâmetro externo de 60,3mm, conforme desenho A4-1229-PD e especificação EM-RIOLUZ nº 17. FORNECIMENTO</v>
          </cell>
          <cell r="C11778" t="str">
            <v>un</v>
          </cell>
        </row>
        <row r="11779">
          <cell r="A11779" t="str">
            <v>21.019.0072-0</v>
          </cell>
          <cell r="B11779" t="str">
            <v>Braço reto para sustentação de placa de sinalização, próprio para equipar poste padrão Nossa Senhora de Copacabana com diâmetro de50,8mmx3m de comprimento, zincado, ver desenho A1-1855-PD. FORNECIMENTO</v>
          </cell>
          <cell r="C11779" t="str">
            <v>un</v>
          </cell>
        </row>
        <row r="11780">
          <cell r="A11780" t="str">
            <v>21.019.0075-0</v>
          </cell>
          <cell r="B11780" t="str">
            <v>Braço de aço galvanizado, curvo, com 2,50m de projeção horizontal e diâmetro externo de 48mm. FORNECIMENTO</v>
          </cell>
          <cell r="C11780" t="str">
            <v>un</v>
          </cell>
        </row>
        <row r="11781">
          <cell r="A11781" t="str">
            <v>21.019.0077-0</v>
          </cell>
          <cell r="B11781" t="str">
            <v>Braço curvo para sustentação de semáforo, próprio para equipar poste padrão Nossa Senhora de Copacabana com diâmetro de 76,1mmx4,5m de projeção, zincado, acompanha cordoalha, ver desenho A1-1855-PD. FORNECIMENTO</v>
          </cell>
          <cell r="C11781" t="str">
            <v>un</v>
          </cell>
        </row>
        <row r="11782">
          <cell r="A11782" t="str">
            <v>21.019.0078-0</v>
          </cell>
          <cell r="B11782" t="str">
            <v>Luminária LRJ-35 para lâmpada vapor de sódio ou multivapor metálico de 70W, com equipamento auxiliar integrado 220V (EM-RIOLUZ nº 30), encaixe em tubo com diâmetro de 48mm, corpo em alumínio injetado a alta pressão, difusor em policarbonato injetado, refletor em chapa de alumínio de alta pureza e anodização com selagem ou vitrificação, grau de proteção mínima do conjunto ótico e do alojamento do equipamento auxiliar IP-65, receptáculo E-27 com isolamento para 5kV, conforme especificação EM-RIOLUZ n° 65. FORNECIMENTO</v>
          </cell>
          <cell r="C11782" t="str">
            <v>un</v>
          </cell>
        </row>
        <row r="11783">
          <cell r="A11783" t="str">
            <v>21.019.0080-0</v>
          </cell>
          <cell r="B11783" t="str">
            <v>Luminária LRJ-35 para lâmpada vapor de sódio de 100W, tubular, com equipamento auxiliar integrado 220V (EM-RIOLUZ nº 30), encaixe em tubo com diâmetro de 48mm, corpo em alumínio injetado a alta pressão, difusor em policarbonato injetado, refletor em chapa de alumínio de alta pureza e anodização com selagem ou vitrificação, grau de proteção mínima do conjunto ótico e do alojamento do equipamento auxiliar IP-65, receptáculo E-40 com isolamento para 5kV, conforme especificação EM-RIOLUZ n° 65. FORNECIMENTO</v>
          </cell>
          <cell r="C11783" t="str">
            <v>un</v>
          </cell>
        </row>
        <row r="11784">
          <cell r="A11784" t="str">
            <v>21.019.0085-0</v>
          </cell>
          <cell r="B11784" t="str">
            <v>Luminária LRJ-35 para lâmpada multivapor metálico de 100W, tubular ou ovóide clara, com equipamento auxiliar integrado 220V (EM-RIOLUZ nº 30), encaixe em tubo com diâmetro de 48mm, corpo em alumínio injetado a alta pressão, difusor em policarbonato injetado, refletor em chapa de alumínio de alta pureza e anodização com selagem ou vitrificação, grau de proteção mínima do conjunto ótico e do alojamento do equipamento auxiliar IP-65, receptáculo E-27 com isolamento para 5kV, conforme especificação EM-RIOLUZ n° 65. FORNECIMENTO</v>
          </cell>
          <cell r="C11784" t="str">
            <v>un</v>
          </cell>
        </row>
        <row r="11785">
          <cell r="A11785" t="str">
            <v>21.019.0090-0</v>
          </cell>
          <cell r="B11785" t="str">
            <v>Luminária LRJ-36 para lâmpada vapor de sódio ou multivapor metálico de 150W, tubular, com equipamento auxiliar integrado , 220V (EM-RIOLUZ nº 30), com encaixe em tubo com diâmetro 48mm, corpo em alumínio injetado a alta pressão, difusor em policarbonato injetado, refletor em chapa de alumínio de alta pureza e anodização com selagem ou petrificação, grau de proteção mínima do conjunto ótico e do alojamento do equipamento auxiliar IP-65, receptáculo E-40, com isolamento para 5kV, EM-RIOLUZ nº 67. FORNECIMENTO</v>
          </cell>
          <cell r="C11785" t="str">
            <v>un</v>
          </cell>
        </row>
        <row r="11786">
          <cell r="A11786" t="str">
            <v>21.019.0095-0</v>
          </cell>
          <cell r="B11786" t="str">
            <v>Luminária LRJ-33 para lâmpada vapor de sódio ou multivapor metálico de 250W, IP-66, vidro curvo, corpo em alumínio injetado, para encaixe em tubo com diâmetro de 60,3mm, com equipamento auxiliar integrado (EM-RIOLUZ nº 30), refletor em chapa de alumínio 99,85% conforme especificação EM-RIOLUZ n° 63. FORNECIMENTO</v>
          </cell>
          <cell r="C11786" t="str">
            <v>un</v>
          </cell>
        </row>
        <row r="11787">
          <cell r="A11787" t="str">
            <v>21.019.0100-0</v>
          </cell>
          <cell r="B11787" t="str">
            <v>Luminária LRJ-08 para lâmpada 250 ou 400W ovóide, carcaça em liga de alumínio fundido, tipo ASTM-SG-70A ou SAE-323, refrator em vidro borosilicato prismático, refletor em chapa de alumínio de alta pureza, para instalação em cordoalha, conforme desenho A4-1299-PD e especificação EM-RIOLUZ n° 01. FORNECIMENTO</v>
          </cell>
          <cell r="C11787" t="str">
            <v>un</v>
          </cell>
        </row>
        <row r="11788">
          <cell r="A11788" t="str">
            <v>21.019.0105-0</v>
          </cell>
          <cell r="B11788" t="str">
            <v>Luminária LRJ-37 para lâmpada vapor de sódio ou multivapor metálico de 250W tubular, com equipamento auxiliar integrado 220/250V (EM-RIOLUZ nº 30), encaixe em tubo com diâmetro de 60,30mm, corpo em alumínio injetado a alta pressão, difusor em policarbonato injetado, refletor em chapa de alumínio de alta pureza e anodização com selagem ou vitrificação, grau de proteção mínima do conjunto ótico e do alojamento do equipamento auxiliar IP-65, receptáculo E-40 com isolamento para 5kV, conforme especificação EM-RIOLUZ n° 68. FORNECIMENTO</v>
          </cell>
          <cell r="C11788" t="str">
            <v>un</v>
          </cell>
        </row>
        <row r="11789">
          <cell r="A11789" t="str">
            <v>21.019.0110-0</v>
          </cell>
          <cell r="B11789" t="str">
            <v>Luminária LRJ-32 para lâmpada vapor de sódio ou multivapor metálico de 400W, IP-66, vidro curvo, corpo em alumínio injetado, para encaixe em tubo com diâmetro de 60,3mm, com equipamento auxiliar integrado (EM-RIOLUZ nº 30), refletor em chapa de alumínio 99,85% conforme especificação EM-RIOLUZ n° 62. FORNECIMENTO</v>
          </cell>
          <cell r="C11789" t="str">
            <v>un</v>
          </cell>
        </row>
        <row r="11790">
          <cell r="A11790" t="str">
            <v>21.020.0050-0</v>
          </cell>
          <cell r="B11790" t="str">
            <v>Braço, padrão RIOLUZ, com 0,57m ou 1,77m de projeção horizontal, para luminária LRJ-10, em poste de concreto, com fornecimento das ferragens de fixação; exclusive fornecimento do braço. COLOCAÇÃO</v>
          </cell>
          <cell r="C11790" t="str">
            <v>un</v>
          </cell>
        </row>
        <row r="11791">
          <cell r="A11791" t="str">
            <v>21.020.0055-0</v>
          </cell>
          <cell r="B11791" t="str">
            <v>Braço, padrão RIOLUZ, de 1,50m até 2,50m de projeção horizontal, em poste reto de aço ou concreto, com fornecimento das ferragens de fixação; exclusive fornecimento do braço. COLOCAÇÃO</v>
          </cell>
          <cell r="C11791" t="str">
            <v>un</v>
          </cell>
        </row>
        <row r="11792">
          <cell r="A11792" t="str">
            <v>21.020.0060-0</v>
          </cell>
          <cell r="B11792" t="str">
            <v>Braço, padrão RIOLUZ, de 2,60m até 3,50m de projeção horizontal, em poste reto de aço ou concreto, com fornecimento das ferragens de fixação; exclusive fornecimento do braço. COLOCAÇÃO</v>
          </cell>
          <cell r="C11792" t="str">
            <v>un</v>
          </cell>
        </row>
        <row r="11793">
          <cell r="A11793" t="str">
            <v>21.020.0065-0</v>
          </cell>
          <cell r="B11793" t="str">
            <v>Luminária com lâmpada de descarga, com ou sem reator integrado, em ponta de braço ou poste reto (aço ou concreto) até 6m dealtura, exclusive fornecimento da luminária. COLOCAÇÃO</v>
          </cell>
          <cell r="C11793" t="str">
            <v>un</v>
          </cell>
        </row>
        <row r="11794">
          <cell r="A11794" t="str">
            <v>21.020.0070-0</v>
          </cell>
          <cell r="B11794" t="str">
            <v>Luminária aberta com lâmpada de descarga, sem reator integrado, em ponta de braço, até 10,00m de altura, exclusive fornecimento da luminária. COLOCAÇÃO</v>
          </cell>
          <cell r="C11794" t="str">
            <v>un</v>
          </cell>
        </row>
        <row r="11795">
          <cell r="A11795" t="str">
            <v>21.020.0075-0</v>
          </cell>
          <cell r="B11795" t="str">
            <v>Luminária fechada com lâmpada de descarga, com reator integrado, em ponta de braço ou poste de aço curvo até 10,00m de altura, exclusive fornecimento da luminária. COLOCAÇÃO</v>
          </cell>
          <cell r="C11795" t="str">
            <v>un</v>
          </cell>
        </row>
        <row r="11796">
          <cell r="A11796" t="str">
            <v>21.020.0080-0</v>
          </cell>
          <cell r="B11796" t="str">
            <v>Luminária fechada com lâmpada de descarga, sem reator integrado, em ponta de braço ou poste de aço curvo, até 10,00m de altura, exclusive fornecimento da luminária. COLOCAÇÃO</v>
          </cell>
          <cell r="C11796" t="str">
            <v>un</v>
          </cell>
        </row>
        <row r="11797">
          <cell r="A11797" t="str">
            <v>21.020.0085-0</v>
          </cell>
          <cell r="B11797" t="str">
            <v>Luminária com lâmpada de descarga, com ou sem reator integrado, em ponta de braço ou poste de aço curvo, de 11,00m até 15,00m de altura, exclusive fornecimento da luminária. COLOCAÇÃO</v>
          </cell>
          <cell r="C11797" t="str">
            <v>un</v>
          </cell>
        </row>
        <row r="11798">
          <cell r="A11798" t="str">
            <v>21.020.0090-0</v>
          </cell>
          <cell r="B11798" t="str">
            <v>Base para topo de poste, em poste reto (aço ou concreto), para alturas de 10,00 até 15,00m, para luminária ponta de braço, exclusive luminárias e base. COLOCAÇÃO</v>
          </cell>
          <cell r="C11798" t="str">
            <v>un</v>
          </cell>
        </row>
        <row r="11799">
          <cell r="A11799" t="str">
            <v>21.020.0095-0</v>
          </cell>
          <cell r="B11799" t="str">
            <v>Idem item 21.020.0090, para poste de 9,00m</v>
          </cell>
          <cell r="C11799" t="str">
            <v>un</v>
          </cell>
        </row>
        <row r="11800">
          <cell r="A11800" t="str">
            <v>21.020.0106-0</v>
          </cell>
          <cell r="B11800" t="str">
            <v>Comando de circuito, padrão RIOLUZ, exclusive o fornecimento das ferragens de fixação e do comando. COLOCAÇÃO</v>
          </cell>
          <cell r="C11800" t="str">
            <v>un</v>
          </cell>
        </row>
        <row r="11801">
          <cell r="A11801" t="str">
            <v>21.020.0107-0</v>
          </cell>
          <cell r="B11801" t="str">
            <v>Conduite flexível galvanizado, com diâmetro de 63mm (2.1/2”), para acabamento. FORNECIMENTO e COLOCAÇÃO</v>
          </cell>
          <cell r="C11801" t="str">
            <v>m</v>
          </cell>
        </row>
        <row r="11802">
          <cell r="A11802" t="str">
            <v>21.021.0010-0</v>
          </cell>
          <cell r="B11802" t="str">
            <v>Base para sustentação de poste de aço reto de até 7,00m, modelo trapezoidal em aço zincado, com altura de 400mm, com portinhola de visita, inclusive chumbadores e parafusos. FORNECIMENTO</v>
          </cell>
          <cell r="C11802" t="str">
            <v>un</v>
          </cell>
        </row>
        <row r="11803">
          <cell r="A11803" t="str">
            <v>21.021.0015-0</v>
          </cell>
          <cell r="B11803" t="str">
            <v>Idem item 21.021.0010, de 8,00 até 12,00m</v>
          </cell>
          <cell r="C11803" t="str">
            <v>un</v>
          </cell>
        </row>
        <row r="11804">
          <cell r="A11804" t="str">
            <v>21.022.0010-0</v>
          </cell>
          <cell r="B11804" t="str">
            <v>Núcleo de fixação para 01 (uma) luminária aberta ou fechada, tipo trevo, em poste reto (aço ou concreto) de 15,00m, exclusive luminária e núcleo. COLOCAÇÃO</v>
          </cell>
          <cell r="C11804" t="str">
            <v>un</v>
          </cell>
        </row>
        <row r="11805">
          <cell r="A11805" t="str">
            <v>21.022.0015-0</v>
          </cell>
          <cell r="B11805" t="str">
            <v>Idem item 21.022.0010, em poste reto (aço ou concreto) de 20,00m</v>
          </cell>
          <cell r="C11805" t="str">
            <v>un</v>
          </cell>
        </row>
        <row r="11806">
          <cell r="A11806" t="str">
            <v>21.022.0020-0</v>
          </cell>
          <cell r="B11806" t="str">
            <v>Idem item 21.022.0010, em poste reto (aço ou concreto) de 30,00m</v>
          </cell>
          <cell r="C11806" t="str">
            <v>un</v>
          </cell>
        </row>
        <row r="11807">
          <cell r="A11807" t="str">
            <v>21.023.0030-0</v>
          </cell>
          <cell r="B11807" t="str">
            <v>Núcleo simples para luminárias decorativas LDRJ-07/09, em aço de baixo teor de carbono SAE 1010/1020 galvanizado a fusão, interna e externamente por imersão única em banho de zinco, conforme NBR-7398 e 7400 da ABNT, núcleo diâmetro interno de 68mm, com pescoço de 50mm de altura e diâmetro externo de 48mm, conforme desenho A2-1824-PD e especificação EM-RIOLUZ n° 40. FORNECIMENTO</v>
          </cell>
          <cell r="C11807" t="str">
            <v>un</v>
          </cell>
        </row>
        <row r="11808">
          <cell r="A11808" t="str">
            <v>21.023.0035-0</v>
          </cell>
          <cell r="B11808" t="str">
            <v>Núcleo simples para luminárias LRJ-09/16/25,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 40. FORNECIMENTO</v>
          </cell>
          <cell r="C11808" t="str">
            <v>un</v>
          </cell>
        </row>
        <row r="11809">
          <cell r="A11809" t="str">
            <v>21.023.0040-0</v>
          </cell>
          <cell r="B11809" t="str">
            <v>Núcleo simples para luminária LDRJ-11 em aço de baixo teor de carbono SAE 1010/2020 galvanizado a fusão, interna e externamente por imersão única em banho de zinco, conforme NBR-7398 e 7400 da ABNT, para instalação em poste de aço curvo ou reto de 9,00m de altura útil. Conforme especificação EM-RIOLUZ-40, desenho A4-1990-PD. FORNECIMENTO</v>
          </cell>
          <cell r="C11809" t="str">
            <v>un</v>
          </cell>
        </row>
        <row r="11810">
          <cell r="A11810" t="str">
            <v>21.023.0045-0</v>
          </cell>
          <cell r="B11810" t="str">
            <v>Núcleo duplo para luminárias LRJ-01/17/23/24/30/31,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 40. FORNECIMENTO</v>
          </cell>
          <cell r="C11810" t="str">
            <v>un</v>
          </cell>
        </row>
        <row r="11811">
          <cell r="A11811" t="str">
            <v>21.023.0050-0</v>
          </cell>
          <cell r="B11811" t="str">
            <v>Núcleo duplo para luminárias decorativas LDRJ-06, em aço de baixo teor de carbono SAE 1010/1020 galvanizado a fusão, interna e externamente por imersão única em banho de zinco, conforme NBR-7398 e 7400 da ABNT, núcleo diâmetro interno de 68mm, braços com seção retangular com medidas internas de 109x57mm e comprimento de 220mm, conforme desenho A2-1819-PD e especificação EM-RIOLUZ n° 40. FORNECIMENTO</v>
          </cell>
          <cell r="C11811" t="str">
            <v>un</v>
          </cell>
        </row>
        <row r="11812">
          <cell r="A11812" t="str">
            <v>21.023.0055-0</v>
          </cell>
          <cell r="B11812" t="str">
            <v>Núcleo duplo para luminárias decorativas LDRJ-07/09, em aço de baixo teor de carbono SAE 1010/1020 galvanizado a fusão, interna e externamente por imersão única em banho de zinco, conforme NBR-7398 e 7400 da ABNT, núcleo diâmetro interno de 68mm, braços em forma de "T" nas dimensões 290x200mm e diâmetro externo de 48mm, conforme desenho A2-1839-PD e especificação EM-RIOLUZ n° 40. FORNECIMENTO</v>
          </cell>
          <cell r="C11812" t="str">
            <v>un</v>
          </cell>
        </row>
        <row r="11813">
          <cell r="A11813" t="str">
            <v>21.023.0060-0</v>
          </cell>
          <cell r="B11813" t="str">
            <v>Núcleo duplo para luminárias LRJ-09/16/25,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 40. FORNECIMENTO</v>
          </cell>
          <cell r="C11813" t="str">
            <v>un</v>
          </cell>
        </row>
        <row r="11814">
          <cell r="A11814" t="str">
            <v>21.023.0065-0</v>
          </cell>
          <cell r="B11814" t="str">
            <v>Núcleo triplo para luminárias decorativas LDRJ-07/09, em aço de baixo teor de carbono SAE 1010/1020 galvanizado a fusão, interna e externamente por imersão única em banho de zinco, conforme NBR-7398 e 7400 da ABNT, núcleo diâmetro interno de 68mm, braços em forma de "T" nas dimensões 290x200mm e diâmetro externo de 48mm, conforme desenho A2-1839-PD e especificação EM-RIOLUZ n° 40. FORNECIMENTO</v>
          </cell>
          <cell r="C11814" t="str">
            <v>un</v>
          </cell>
        </row>
        <row r="11815">
          <cell r="A11815" t="str">
            <v>21.023.0070-0</v>
          </cell>
          <cell r="B11815" t="str">
            <v>Núcleo triplo para luminárias LRJ-09/16/25,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 40. FORNECIMENTO</v>
          </cell>
          <cell r="C11815" t="str">
            <v>un</v>
          </cell>
        </row>
        <row r="11816">
          <cell r="A11816" t="str">
            <v>21.023.0075-0</v>
          </cell>
          <cell r="B11816" t="str">
            <v>Núcleo quádruplo para luminárias LRJ-01/17/23/24/30/31,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 40. FORNECIMENTO</v>
          </cell>
          <cell r="C11816" t="str">
            <v>un</v>
          </cell>
        </row>
        <row r="11817">
          <cell r="A11817" t="str">
            <v>21.023.0080-0</v>
          </cell>
          <cell r="B11817" t="str">
            <v>Núcleo quádruplo para luminárias decorativas LDRJ-07/09, em aço de baixo teor de carbono SAE 1010/1020 galvanizado a fusão, interna e externamente por imersão única em banho de zinco, conforme NBR-7398 e 7400 da ABNT, núcleo diâmetro interno de 68mm, braços em forma de "T" nas dimensões 290x200mm e diâmetro externo de 48mm, conforme desenho A2-1839-PD e especificação EM-RIOLUZ n° 40. FORNECIMENTO</v>
          </cell>
          <cell r="C11817" t="str">
            <v>un</v>
          </cell>
        </row>
        <row r="11818">
          <cell r="A11818" t="str">
            <v>21.023.0085-0</v>
          </cell>
          <cell r="B11818" t="str">
            <v>Núcleo quádruplo para luminárias LRJ-09/16/25, em aço de baixo teor de carbono SAE 1010/1020 galvanizado a fusão, interna e externamente por imersão única em banho de zinco, conforme NBR-7398 e 7400 da ABNT, núcleo diâmetro interno de 68mm, braços com diâmetro externo de 48mm, comprimento de140mm, conforme desenho A2-1791-PD e especificação EM-RIOLUZ n° 40. FORNECIMENTO</v>
          </cell>
          <cell r="C11818" t="str">
            <v>un</v>
          </cell>
        </row>
        <row r="11819">
          <cell r="A11819" t="str">
            <v>21.023.0090-0</v>
          </cell>
          <cell r="B11819" t="str">
            <v>Núcleo sêxtuplo para luminárias LRJ-01/17/23/24/30/31, em aço de baixo teor de carbono SAE 1010/1020 galvanizado a fusão, interna e externamente por imersão única em banho de zinco, conforme NBR-7398 e 7400 da ABNT, núcleo diâmetro interno de 128mm, braços com diâmetro externo de 60,3mm, comprimento de 250mm, conforme desenho A2-1913-PD e especificação EM-RIOLUZ n° 40. FORNECIMENTO</v>
          </cell>
          <cell r="C11819" t="str">
            <v>un</v>
          </cell>
        </row>
        <row r="11820">
          <cell r="A11820" t="str">
            <v>21.024.0010-0</v>
          </cell>
          <cell r="B11820" t="str">
            <v>Um condutor singelo em linha de dutos, exclusive fornecimento de condutor e dos dutos. COLOCAÇÃO</v>
          </cell>
          <cell r="C11820" t="str">
            <v>m</v>
          </cell>
        </row>
        <row r="11821">
          <cell r="A11821" t="str">
            <v>21.024.0015-0</v>
          </cell>
          <cell r="B11821" t="str">
            <v>Idem item 21.024.0010, de 2 (dois) condutores singelos</v>
          </cell>
          <cell r="C11821" t="str">
            <v>m</v>
          </cell>
        </row>
        <row r="11822">
          <cell r="A11822" t="str">
            <v>21.024.0020-0</v>
          </cell>
          <cell r="B11822" t="str">
            <v>Idem item 21.024.0010, de 3 (três) condutores singelos</v>
          </cell>
          <cell r="C11822" t="str">
            <v>m</v>
          </cell>
        </row>
        <row r="11823">
          <cell r="A11823" t="str">
            <v>21.024.0025-0</v>
          </cell>
          <cell r="B11823" t="str">
            <v>Idem item 21.024.0010, de 4 (quatro) condutores singelos</v>
          </cell>
          <cell r="C11823" t="str">
            <v>m</v>
          </cell>
        </row>
        <row r="11824">
          <cell r="A11824" t="str">
            <v>21.024.0030-0</v>
          </cell>
          <cell r="B11824" t="str">
            <v>Um cabo bifásico, em linha de dutos, exclusive fornecimento dos cabos e dos dutos. COLOCAÇÃO</v>
          </cell>
          <cell r="C11824" t="str">
            <v>m</v>
          </cell>
        </row>
        <row r="11825">
          <cell r="A11825" t="str">
            <v>21.024.0035-0</v>
          </cell>
          <cell r="B11825" t="str">
            <v>Idem item 21.024.0030, de 1 (um) cabo trifásico</v>
          </cell>
          <cell r="C11825" t="str">
            <v>m</v>
          </cell>
        </row>
        <row r="11826">
          <cell r="A11826" t="str">
            <v>21.024.0040-0</v>
          </cell>
          <cell r="B11826" t="str">
            <v>Arame de ferro galvanizado, seção 2mm² (12AWG), embuchado com papel, em linha de dutos, exclusive dutos. FORNECIMENTO e COLOCAÇÃO</v>
          </cell>
          <cell r="C11826" t="str">
            <v>m</v>
          </cell>
        </row>
        <row r="11827">
          <cell r="A11827" t="str">
            <v>21.024.0100-0</v>
          </cell>
          <cell r="B11827" t="str">
            <v>Anilha de nylon para identificação de condutor XLPE de 25 a 35mm². FORNECIMENTO</v>
          </cell>
          <cell r="C11827" t="str">
            <v>un</v>
          </cell>
        </row>
        <row r="11828">
          <cell r="A11828" t="str">
            <v>21.024.0105-0</v>
          </cell>
          <cell r="B11828" t="str">
            <v>Idem item 21.024.0100, de 50 a 70mm²</v>
          </cell>
          <cell r="C11828" t="str">
            <v>un</v>
          </cell>
        </row>
        <row r="11829">
          <cell r="A11829" t="str">
            <v>21.026.0010-0</v>
          </cell>
          <cell r="B11829" t="str">
            <v>Cabo de cobre flexível de 750V, seção de 1 x 1,5mm², PVC/70ºC. FORNECIMENTO</v>
          </cell>
          <cell r="C11829" t="str">
            <v>m</v>
          </cell>
        </row>
        <row r="11830">
          <cell r="A11830" t="str">
            <v>21.026.0012-0</v>
          </cell>
          <cell r="B11830" t="str">
            <v>Idem item 21.026.0010, seção de 2 x 1,5mm²</v>
          </cell>
          <cell r="C11830" t="str">
            <v>m</v>
          </cell>
        </row>
        <row r="11831">
          <cell r="A11831" t="str">
            <v>21.026.0015-0</v>
          </cell>
          <cell r="B11831" t="str">
            <v>Idem item 21.026.0010, seção de 3 x 1,5mm²</v>
          </cell>
          <cell r="C11831" t="str">
            <v>m</v>
          </cell>
        </row>
        <row r="11832">
          <cell r="A11832" t="str">
            <v>21.026.0020-0</v>
          </cell>
          <cell r="B11832" t="str">
            <v>Idem item 21.026.0010, seção de 3 x 2,5mm²</v>
          </cell>
          <cell r="C11832" t="str">
            <v>m</v>
          </cell>
        </row>
        <row r="11833">
          <cell r="A11833" t="str">
            <v>21.026.0030-0</v>
          </cell>
          <cell r="B11833" t="str">
            <v>Idem item 21.026.0010, seção de 2 x 4,0mm²</v>
          </cell>
          <cell r="C11833" t="str">
            <v>m</v>
          </cell>
        </row>
        <row r="11834">
          <cell r="A11834" t="str">
            <v>21.026.0035-0</v>
          </cell>
          <cell r="B11834" t="str">
            <v>Idem item 21.026.0010, seção de 2 x 6,0mm²</v>
          </cell>
          <cell r="C11834" t="str">
            <v>m</v>
          </cell>
        </row>
        <row r="11835">
          <cell r="A11835" t="str">
            <v>21.026.0040-0</v>
          </cell>
          <cell r="B11835" t="str">
            <v>Idem item 21.026.0010, seção de 3 x 4,0mm²</v>
          </cell>
          <cell r="C11835" t="str">
            <v>m</v>
          </cell>
        </row>
        <row r="11836">
          <cell r="A11836" t="str">
            <v>21.026.0050-0</v>
          </cell>
          <cell r="B11836" t="str">
            <v>Idem item 21.026.0010, seção de 4 x 4,0mm²</v>
          </cell>
          <cell r="C11836" t="str">
            <v>m</v>
          </cell>
        </row>
        <row r="11837">
          <cell r="A11837" t="str">
            <v>21.026.0055-0</v>
          </cell>
          <cell r="B11837" t="str">
            <v>Idem item 21.026.0010, seção de 3 x 6,0mm²</v>
          </cell>
          <cell r="C11837" t="str">
            <v>m</v>
          </cell>
        </row>
        <row r="11838">
          <cell r="A11838" t="str">
            <v>21.026.0060-0</v>
          </cell>
          <cell r="B11838" t="str">
            <v>Idem item 21.026.0010, seção de 2 x 10,0mm²</v>
          </cell>
          <cell r="C11838" t="str">
            <v>m</v>
          </cell>
        </row>
        <row r="11839">
          <cell r="A11839" t="str">
            <v>21.026.0065-0</v>
          </cell>
          <cell r="B11839" t="str">
            <v>Idem item 21.026.0010, seção de 3 x 10,0mm²</v>
          </cell>
          <cell r="C11839" t="str">
            <v>m</v>
          </cell>
        </row>
        <row r="11840">
          <cell r="A11840" t="str">
            <v>21.026.0070-0</v>
          </cell>
          <cell r="B11840" t="str">
            <v>Idem item 21.026.0010, seção de 4 x 10,0mm²</v>
          </cell>
          <cell r="C11840" t="str">
            <v>m</v>
          </cell>
        </row>
        <row r="11841">
          <cell r="A11841" t="str">
            <v>21.026.0075-0</v>
          </cell>
          <cell r="B11841" t="str">
            <v>Idem item 21.026.0010, seção de 1 x 16,0mm²</v>
          </cell>
          <cell r="C11841" t="str">
            <v>m</v>
          </cell>
        </row>
        <row r="11842">
          <cell r="A11842" t="str">
            <v>21.026.0080-0</v>
          </cell>
          <cell r="B11842" t="str">
            <v>Idem item 21.026.0010, seção de 3 x 16,0mm²</v>
          </cell>
          <cell r="C11842" t="str">
            <v>m</v>
          </cell>
        </row>
        <row r="11843">
          <cell r="A11843" t="str">
            <v>21.026.0100-0</v>
          </cell>
          <cell r="B11843" t="str">
            <v>Cabo de cobre rígido de 1kV, seção de 6,00mm², PVC/70ºC. FORNECIMENTO</v>
          </cell>
          <cell r="C11843" t="str">
            <v>m</v>
          </cell>
        </row>
        <row r="11844">
          <cell r="A11844" t="str">
            <v>21.026.0105-0</v>
          </cell>
          <cell r="B11844" t="str">
            <v>Idem item 21.026.0100, seção de 16 mm²</v>
          </cell>
          <cell r="C11844" t="str">
            <v>m</v>
          </cell>
        </row>
        <row r="11845">
          <cell r="A11845" t="str">
            <v>21.026.0110-0</v>
          </cell>
          <cell r="B11845" t="str">
            <v>Idem item 21.026.0100, seção de 25 mm²</v>
          </cell>
          <cell r="C11845" t="str">
            <v>m</v>
          </cell>
        </row>
        <row r="11846">
          <cell r="A11846" t="str">
            <v>21.026.0120-0</v>
          </cell>
          <cell r="B11846" t="str">
            <v>Idem item 21.026.0100, seção de 35mm²</v>
          </cell>
          <cell r="C11846" t="str">
            <v>m</v>
          </cell>
        </row>
        <row r="11847">
          <cell r="A11847" t="str">
            <v>21.026.0130-0</v>
          </cell>
          <cell r="B11847" t="str">
            <v>Idem item 21.026.0100, seção de 50mm²</v>
          </cell>
          <cell r="C11847" t="str">
            <v>m</v>
          </cell>
        </row>
        <row r="11848">
          <cell r="A11848" t="str">
            <v>21.026.0200-0</v>
          </cell>
          <cell r="B11848" t="str">
            <v>Cabo de cobre rígido, seção de 10mm², formados por condutores em fios de cobre nú,encordoamento classe 2, isolamento para 1kV,em polietileno reticulado (XLPE) ou etileno propileno (EPR), com capa de cobertura em PVC na cor preta, NBR 7286, NBR 7287 e especificação Rioluz EM-RIOLUZ-74. FORNECIMENTO</v>
          </cell>
          <cell r="C11848" t="str">
            <v>m</v>
          </cell>
        </row>
        <row r="11849">
          <cell r="A11849" t="str">
            <v>21.026.0250-0</v>
          </cell>
          <cell r="B11849" t="str">
            <v>Cabo de cobre rígido, seção de 25mm², formados por condutores em fios de cobre nú, encordoamento classe 2, isolamento para 1kV, em polietileno reticulado (XLPE) ou etileno propileno (EPR), com capa de cobertura em PVC na cor preta, NBR 7286, NBR 7287 e especificação Rioluz EM-RIOLUZ-74. FORNECIMENTO</v>
          </cell>
          <cell r="C11849" t="str">
            <v>m</v>
          </cell>
        </row>
        <row r="11850">
          <cell r="A11850" t="str">
            <v>21.026.0290-0</v>
          </cell>
          <cell r="B11850" t="str">
            <v>Cabo de cobre rígido, seção de 25mm², 8,7 a 15kV, isolado EPR/XLPE. FORNECIMENTO</v>
          </cell>
          <cell r="C11850" t="str">
            <v>m</v>
          </cell>
        </row>
        <row r="11851">
          <cell r="A11851" t="str">
            <v>21.026.0350-0</v>
          </cell>
          <cell r="B11851" t="str">
            <v>Cabo de cobre rígido, seção de 50mm², formados por condutores em fios de cobre nú, encordoamento classe 2, isolamento para 1kV, em polietileno reticulado (XLPE) ou etileno propileno (EPR), com capa de cobertura em PVC na cor preta, NBR 7286, NBR 7287 e especificação Rioluz EM-RIOLUZ-74. FORNECIMENTO</v>
          </cell>
          <cell r="C11851" t="str">
            <v>m</v>
          </cell>
        </row>
        <row r="11852">
          <cell r="A11852" t="str">
            <v>21.026.0400-0</v>
          </cell>
          <cell r="B11852" t="str">
            <v>Cabo de cobre rígido, seção de 3x1x50mm², triplexado, 20kV, isolado EPR/XLPE. FORNECIMENTO</v>
          </cell>
          <cell r="C11852" t="str">
            <v>m</v>
          </cell>
        </row>
        <row r="11853">
          <cell r="A11853" t="str">
            <v>21.026.0450-0</v>
          </cell>
          <cell r="B11853" t="str">
            <v>Cabo de cobre rígido, seção de 70mm², formados por condutores em fios de cobre nú, encordoamento classe 2, isolamento para 1kV, em polietileno reticulado (XLPE) ou etileno propileno (EPR), com capa de cobertura em PVC na cor preta, NBR 7286, NBR 7287 e especificação Rioluz EM-RIOLUZ-74. FORNECIMENTO</v>
          </cell>
          <cell r="C11853" t="str">
            <v>m</v>
          </cell>
        </row>
        <row r="11854">
          <cell r="A11854" t="str">
            <v>21.027.0010-0</v>
          </cell>
          <cell r="B11854" t="str">
            <v>Cabo de alumínio nú, 2AWG, sem alma de aço (CA). FORNECIMENTO. (1m=0,093Kg)</v>
          </cell>
          <cell r="C11854" t="str">
            <v>m</v>
          </cell>
        </row>
        <row r="11855">
          <cell r="A11855" t="str">
            <v>21.027.0015-0</v>
          </cell>
          <cell r="B11855" t="str">
            <v>Cabo de alumínio WPP 2AWG. FORNECIMENTO</v>
          </cell>
          <cell r="C11855" t="str">
            <v>m</v>
          </cell>
        </row>
        <row r="11856">
          <cell r="A11856" t="str">
            <v>21.027.0020-0</v>
          </cell>
          <cell r="B11856" t="str">
            <v>Cabo de alumínio nú, 1/0AWG, com alma de aço (CAA). FORNECIMENTO. (1m=0,216Kg)</v>
          </cell>
          <cell r="C11856" t="str">
            <v>m</v>
          </cell>
        </row>
        <row r="11857">
          <cell r="A11857" t="str">
            <v>21.027.0025-0</v>
          </cell>
          <cell r="B11857" t="str">
            <v>Cabo de alumínio, seção de 50mm², formados por condutores em fios de alumínio nú, encordoamento classe 2, isolamento para 1kV, em polietileno reticulado (XLPE) ou etileno propileno (EPR), com capa de cobertura em PVC na cor preta, NBR 7286, NBR 7287 e especificação Rioluz EM-RIOLUZ-74. FORNECIMENTO</v>
          </cell>
          <cell r="C11857" t="str">
            <v>m</v>
          </cell>
        </row>
        <row r="11858">
          <cell r="A11858" t="str">
            <v>21.027.0040-0</v>
          </cell>
          <cell r="B11858" t="str">
            <v>Cabo de alumínio WPP, 1kV, 1/0AWG. FORNECIMENTO</v>
          </cell>
          <cell r="C11858" t="str">
            <v>m</v>
          </cell>
        </row>
        <row r="11859">
          <cell r="A11859" t="str">
            <v>21.027.0050-0</v>
          </cell>
          <cell r="B11859" t="str">
            <v>Cabo de alumínio, seção de 16mm², formados por condutores em fios de alumínio nú, encordoamento classe 2, isolamento para 1kV, em polietileno reticulado (XLPE) ou etileno propileno (EPR), com capa de cobertura em PVC na cor preta, NBR 7286, NBR 7287 e especificação Rioluz EM-RIOLUZ-74. FORNECIMENTO</v>
          </cell>
          <cell r="C11859" t="str">
            <v>m</v>
          </cell>
        </row>
        <row r="11860">
          <cell r="A11860" t="str">
            <v>21.027.0060-0</v>
          </cell>
          <cell r="B11860" t="str">
            <v>Cabo de alumínio, seção de 35mm², formados por condutores em fios de alumínio nú, encordoamento classe 2, isolamento para 1kV, em polietileno reticulado (XLPE) ou etileno propileno (EPR), com capa de cobertura em PVC na cor preta, NBR 7286, NBR 7287 eespecificação Rioluz EM-RIOLUZ-74. FORNECIMENTO</v>
          </cell>
          <cell r="C11860" t="str">
            <v>m</v>
          </cell>
        </row>
        <row r="11861">
          <cell r="A11861" t="str">
            <v>21.028.0001-0</v>
          </cell>
          <cell r="B11861" t="str">
            <v>Alça pré-formada de distribuição, de aço recoberto de alumínio, para cabo encapado, bitola de 25mm², segundo desenho A4-154-CP. FORNECIMENTO e COLOCAÇÃO</v>
          </cell>
          <cell r="C11861" t="str">
            <v>un</v>
          </cell>
        </row>
        <row r="11862">
          <cell r="A11862" t="str">
            <v>21.028.0002-0</v>
          </cell>
          <cell r="B11862" t="str">
            <v>Idem item 21.028.0001, para cabo de alumínio nú, bitola de 25 mm²</v>
          </cell>
          <cell r="C11862" t="str">
            <v>un</v>
          </cell>
        </row>
        <row r="11863">
          <cell r="A11863" t="str">
            <v>21.028.0003- 0</v>
          </cell>
          <cell r="B11863" t="str">
            <v>Idem item 21.028.0001, sendo de serviço</v>
          </cell>
          <cell r="C11863" t="str">
            <v>un</v>
          </cell>
        </row>
        <row r="11864">
          <cell r="A11864" t="str">
            <v>21.028.0004-0</v>
          </cell>
          <cell r="B11864" t="str">
            <v>Idem item 21.028.0001, sendo de serviço, para cabo de alumínio nú de 25 mm²</v>
          </cell>
          <cell r="C11864" t="str">
            <v>un</v>
          </cell>
        </row>
        <row r="11865">
          <cell r="A11865" t="str">
            <v>21.028.0010-0</v>
          </cell>
          <cell r="B11865" t="str">
            <v>Alça pré-formada para cabo de 35mm². FORNECIMENTO e COLOCAÇÃO</v>
          </cell>
          <cell r="C11865" t="str">
            <v>un</v>
          </cell>
        </row>
        <row r="11866">
          <cell r="A11866" t="str">
            <v>21.028.0015-0</v>
          </cell>
          <cell r="B11866" t="str">
            <v>Conector de aterramento tipo KC 22H. FORNECIMENTO e INSTALAÇÃO</v>
          </cell>
          <cell r="C11866" t="str">
            <v>un</v>
          </cell>
        </row>
        <row r="11867">
          <cell r="A11867" t="str">
            <v>21.028.0020-0</v>
          </cell>
          <cell r="B11867" t="str">
            <v>Conector para haste de aterramento de para-raio, com uma descida de 5/8”. FORNECIMENTO</v>
          </cell>
          <cell r="C11867" t="str">
            <v>un</v>
          </cell>
        </row>
        <row r="11868">
          <cell r="A11868" t="str">
            <v>21.028.0025-0</v>
          </cell>
          <cell r="B11868" t="str">
            <v>Conector de parafuso fendido (Split-Bolt) em liga de cobre, KS-17. FORNECIMENTO e INSTALAÇÃO</v>
          </cell>
          <cell r="C11868" t="str">
            <v>un</v>
          </cell>
        </row>
        <row r="11869">
          <cell r="A11869" t="str">
            <v>21.028.0030-0</v>
          </cell>
          <cell r="B11869" t="str">
            <v>Conector tipo Split-Bolt, para cabo de 16mm². FORNECIMENTO</v>
          </cell>
          <cell r="C11869" t="str">
            <v>un</v>
          </cell>
        </row>
        <row r="11870">
          <cell r="A11870" t="str">
            <v>21.028.0035-0</v>
          </cell>
          <cell r="B11870" t="str">
            <v>Conector de parafuso fendido para cabo de 35x70mm², KS-26. FORNECIMENTO e INSTALAÇÃO</v>
          </cell>
          <cell r="C11870" t="str">
            <v>un</v>
          </cell>
        </row>
        <row r="11871">
          <cell r="A11871" t="str">
            <v>21.028.0040-0</v>
          </cell>
          <cell r="B11871" t="str">
            <v>Conector tipo estribo para condutor de alumínio, 1/0AWG. FORNECIMENTO</v>
          </cell>
          <cell r="C11871" t="str">
            <v>un</v>
          </cell>
        </row>
        <row r="11872">
          <cell r="A11872" t="str">
            <v>21.028.0060-0</v>
          </cell>
          <cell r="B11872" t="str">
            <v>Conector tipo cunha, em liga de cobre estanhado, para a fixação de condutores de alumínio ou cobre, por efeito de mola. Modelo n° 1, padrão RIOLUZ, tipo G. FORNECIMENTO e INSTALAÇÃO</v>
          </cell>
          <cell r="C11872" t="str">
            <v>un</v>
          </cell>
        </row>
        <row r="11873">
          <cell r="A11873" t="str">
            <v>21.028.0065-0</v>
          </cell>
          <cell r="B11873" t="str">
            <v>Idem item 21.028.0060, modelo tipo n° 2, padrão RIOLUZ, tipo H</v>
          </cell>
          <cell r="C11873" t="str">
            <v>un</v>
          </cell>
        </row>
        <row r="11874">
          <cell r="A11874" t="str">
            <v>21.028.0070-0</v>
          </cell>
          <cell r="B11874" t="str">
            <v>Idem item 21.028.0060, modelo tipon° 3, padrão RIOLUZ, tipo K</v>
          </cell>
          <cell r="C11874" t="str">
            <v>un</v>
          </cell>
        </row>
        <row r="11875">
          <cell r="A11875" t="str">
            <v>21.028.0075-0</v>
          </cell>
          <cell r="B11875" t="str">
            <v>Idem item 21.028.0060, modelo tipo n° 4, padrão RIOLUZ, tipo V</v>
          </cell>
          <cell r="C11875" t="str">
            <v>un</v>
          </cell>
        </row>
        <row r="11876">
          <cell r="A11876" t="str">
            <v>21.028.0080-0</v>
          </cell>
          <cell r="B11876" t="str">
            <v>Idem item 21.028.0060, modelo tipo n° 5, padrão RIOLUZ, tipo IV</v>
          </cell>
          <cell r="C11876" t="str">
            <v>un</v>
          </cell>
        </row>
        <row r="11877">
          <cell r="A11877" t="str">
            <v>21.028.0085-0</v>
          </cell>
          <cell r="B11877" t="str">
            <v>Idem item 21.028.0060, modelo tipo n° 6, padrão RIOLUZ, tipo B</v>
          </cell>
          <cell r="C11877" t="str">
            <v>un</v>
          </cell>
        </row>
        <row r="11878">
          <cell r="A11878" t="str">
            <v>21.028.0090-0</v>
          </cell>
          <cell r="B11878" t="str">
            <v>Idem item 21.028.0060, modelo tipo n° 7, padrão RIOLUZ, tipo A</v>
          </cell>
          <cell r="C11878" t="str">
            <v>un</v>
          </cell>
        </row>
        <row r="11879">
          <cell r="A11879" t="str">
            <v>21.028.0095-0</v>
          </cell>
          <cell r="B11879" t="str">
            <v>Idem item 21.028.0060, modelo n° 8, padrão RIOLUZ, tipo C</v>
          </cell>
          <cell r="C11879" t="str">
            <v>un</v>
          </cell>
        </row>
        <row r="11880">
          <cell r="A11880" t="str">
            <v>21.028.0100-0</v>
          </cell>
          <cell r="B11880" t="str">
            <v>Idem item 21.028.0060, modelo n° 9, padrão RIOLUZ, tipo J</v>
          </cell>
          <cell r="C11880" t="str">
            <v>un</v>
          </cell>
        </row>
        <row r="11881">
          <cell r="A11881" t="str">
            <v>21.028.0105-0</v>
          </cell>
          <cell r="B11881" t="str">
            <v>Idem item 21.028.0060, modelo n° 10, padrão RIOLUZ, tipo F</v>
          </cell>
          <cell r="C11881" t="str">
            <v>un</v>
          </cell>
        </row>
        <row r="11882">
          <cell r="A11882" t="str">
            <v>21.028.0110-0</v>
          </cell>
          <cell r="B11882" t="str">
            <v>Idem item 21.028.0060, modelo n° 11, padrão RIOLUZ, tipo D</v>
          </cell>
          <cell r="C11882" t="str">
            <v>un</v>
          </cell>
        </row>
        <row r="11883">
          <cell r="A11883" t="str">
            <v>21.028.0115-0</v>
          </cell>
          <cell r="B11883" t="str">
            <v>Idem item 21.028.0060, modelo n° 12, padrão RIOLUZ, tipo I</v>
          </cell>
          <cell r="C11883" t="str">
            <v>un</v>
          </cell>
        </row>
        <row r="11884">
          <cell r="A11884" t="str">
            <v>21.028.0120-0</v>
          </cell>
          <cell r="B11884" t="str">
            <v>Idem item 21.028.0060, modelo n° 13, padrão RIOLUZ, tipo VII</v>
          </cell>
          <cell r="C11884" t="str">
            <v>un</v>
          </cell>
        </row>
        <row r="11885">
          <cell r="A11885" t="str">
            <v>21.028.0125-0</v>
          </cell>
          <cell r="B11885" t="str">
            <v>Idem item 21.028.0060, modelo n° 14, padrão RIOLUZ, tipo VI</v>
          </cell>
          <cell r="C11885" t="str">
            <v>un</v>
          </cell>
        </row>
        <row r="11886">
          <cell r="A11886" t="str">
            <v>21.028.0130-0</v>
          </cell>
          <cell r="B11886" t="str">
            <v>Conector perfurante para rede subterrânea, tensão de aplicação: 0,6/1kV, corpo isolado resistente ao ambiente do subsolo, nas cores branca ou bege claro, contato dentado: liga de alumínio estanhado, com camada de espessura mínima de 8mm e condutividade elétrica mínima de 98% IACS a 20ºC, parafuso torquimétrico: liga de alumínio, selador e capuz: material elastomérico na cor preta, incorporados ao corpo do conector de forma imperdível, grau de proteção: IP-68, para cabos: principal: 6mm²70mm² e derivação: 1,5mm² 6mm². FORNECIMENTO</v>
          </cell>
          <cell r="C11886" t="str">
            <v>un</v>
          </cell>
        </row>
        <row r="11887">
          <cell r="A11887" t="str">
            <v>21.028.0135-0</v>
          </cell>
          <cell r="B11887" t="str">
            <v>Idem item 21.028.0130, para cabos: principal: 6mm² 70mm² e derivação: 6mm² 10mm²</v>
          </cell>
          <cell r="C11887" t="str">
            <v>un</v>
          </cell>
        </row>
        <row r="11888">
          <cell r="A11888" t="str">
            <v>21.028.0140-0</v>
          </cell>
          <cell r="B11888" t="str">
            <v>Idem item 21.028.0130, grau de proteção: IP-65, para cabos: principal: 6mm² 185mm² e derivação: 1,5mm² 10mm²</v>
          </cell>
          <cell r="C11888" t="str">
            <v>un</v>
          </cell>
        </row>
        <row r="11889">
          <cell r="A11889" t="str">
            <v>21.028.0145-0</v>
          </cell>
          <cell r="B11889" t="str">
            <v>Idem item 21.028.0130, grau de proteção: IP-68, para cabos: principal: 35mm² 120mm² e derivação: 25mm² 50mm²</v>
          </cell>
          <cell r="C11889" t="str">
            <v>un</v>
          </cell>
        </row>
        <row r="11890">
          <cell r="A11890" t="str">
            <v>21.028.0150-0</v>
          </cell>
          <cell r="B11890" t="str">
            <v>Grampo de linha viva em bronze fundido, acabamento estanhado, para cabo de 16 a 120mm². FORNECIMENTO</v>
          </cell>
          <cell r="C11890" t="str">
            <v>un</v>
          </cell>
        </row>
        <row r="11891">
          <cell r="A11891" t="str">
            <v>21.029.0010-0</v>
          </cell>
          <cell r="B11891" t="str">
            <v>Caixa de ligação tipo Petrolets R=15/C, R=15/TB, R=15/LB ou similar, com entradas rosqueadas de 1" (25mm). FORNECIMENTO e COLOCAÇÃO</v>
          </cell>
          <cell r="C11891" t="str">
            <v>un</v>
          </cell>
        </row>
        <row r="11892">
          <cell r="A11892" t="str">
            <v>21.029.0015-0</v>
          </cell>
          <cell r="B11892" t="str">
            <v>Idem item 21.029.0010, com entradas rosqueadas de 2” (50mm)</v>
          </cell>
          <cell r="C11892" t="str">
            <v>un</v>
          </cell>
        </row>
        <row r="11893">
          <cell r="A11893" t="str">
            <v>21.029.0020-0</v>
          </cell>
          <cell r="B11893" t="str">
            <v>Caixa de ligação tipo Condulets R-15/LB-22, com entrada rosqueada de 1.1/2" (38mm). FORNECIMENTO e COLOCAÇÃO</v>
          </cell>
          <cell r="C11893" t="str">
            <v>un</v>
          </cell>
        </row>
        <row r="11894">
          <cell r="A11894" t="str">
            <v>21.030.0050-0</v>
          </cell>
          <cell r="B11894" t="str">
            <v>Chave blindada, bipolar, 60A. FORNECIMENTO</v>
          </cell>
          <cell r="C11894" t="str">
            <v>un</v>
          </cell>
        </row>
        <row r="11895">
          <cell r="A11895" t="str">
            <v>21.030.0055-0</v>
          </cell>
          <cell r="B11895" t="str">
            <v>Chave corta circuito, de 100A, 15kV, com fusível de cartucho tipo S-1, exclusive elos fusíveis. FORNECIMENTO</v>
          </cell>
          <cell r="C11895" t="str">
            <v>un</v>
          </cell>
        </row>
        <row r="11896">
          <cell r="A11896" t="str">
            <v>21.030.0060-0</v>
          </cell>
          <cell r="B11896" t="str">
            <v>Elo-fusível, tipo H, de 100A. FORNECIMENTO</v>
          </cell>
          <cell r="C11896" t="str">
            <v>un</v>
          </cell>
        </row>
        <row r="11897">
          <cell r="A11897" t="str">
            <v>21.030.0065-0</v>
          </cell>
          <cell r="B11897" t="str">
            <v>Idem item 21.030.0060, tipo K, 15kV</v>
          </cell>
          <cell r="C11897" t="str">
            <v>un</v>
          </cell>
        </row>
        <row r="11898">
          <cell r="A11898" t="str">
            <v>21.030.0070-0</v>
          </cell>
          <cell r="B11898" t="str">
            <v>Idem item 21.030.0060, tipo K, 200A, 15kV</v>
          </cell>
          <cell r="C11898" t="str">
            <v>un</v>
          </cell>
        </row>
        <row r="11899">
          <cell r="A11899" t="str">
            <v>21.030.0075-0</v>
          </cell>
          <cell r="B11899" t="str">
            <v>Fusível NH, tamanho 01, corrente nominal de 36A. FORNECIMENTO</v>
          </cell>
          <cell r="C11899" t="str">
            <v>un</v>
          </cell>
        </row>
        <row r="11900">
          <cell r="A11900" t="str">
            <v>21.030.0080-0</v>
          </cell>
          <cell r="B11900" t="str">
            <v>Idem item 21.030.0070, tamanho 00, 125A</v>
          </cell>
          <cell r="C11900" t="str">
            <v>un</v>
          </cell>
        </row>
        <row r="11901">
          <cell r="A11901" t="str">
            <v>21.030.0085-0</v>
          </cell>
          <cell r="B11901" t="str">
            <v>Idem item 21.030.0070, tamanho 00, 160A</v>
          </cell>
          <cell r="C11901" t="str">
            <v>un</v>
          </cell>
        </row>
        <row r="11902">
          <cell r="A11902" t="str">
            <v>21.030.0090-0</v>
          </cell>
          <cell r="B11902" t="str">
            <v>Disjuntor termomagnético, bipolar de 20A. FORNECIMENTO</v>
          </cell>
          <cell r="C11902" t="str">
            <v>un</v>
          </cell>
        </row>
        <row r="11903">
          <cell r="A11903" t="str">
            <v>21.030.0100-0</v>
          </cell>
          <cell r="B11903" t="str">
            <v>Idem item 21.030.0090, tripolar de 40A</v>
          </cell>
          <cell r="C11903" t="str">
            <v>un</v>
          </cell>
        </row>
        <row r="11904">
          <cell r="A11904" t="str">
            <v>21.030.0105-0</v>
          </cell>
          <cell r="B11904" t="str">
            <v>Idem item 21.030.0090, tripolar de 100A</v>
          </cell>
          <cell r="C11904" t="str">
            <v>un</v>
          </cell>
        </row>
        <row r="11905">
          <cell r="A11905" t="str">
            <v>21.031.0010-0</v>
          </cell>
          <cell r="B11905" t="str">
            <v>Base externa para relé fotoelétrico. FORNECIMENTO</v>
          </cell>
          <cell r="C11905" t="str">
            <v>un</v>
          </cell>
        </row>
        <row r="11906">
          <cell r="A11906" t="str">
            <v>21.031.0015-0</v>
          </cell>
          <cell r="B11906" t="str">
            <v>Relé fotoeletrônico para iluminação pública, tipo FAIL-OFF, tensão de alimentação de 105V e 305V, potência da carga 1000W ou 1800VA, corrente máxima da carga 10A. Corpo em policarbonato na cor azul, estabilizado ao UV; pinos em latão estanhado, devendo atender a especificação EM-RIOLUZ-66 e ANSI C136.10 e NBR 5126, no que couber. FORNECIMENTO</v>
          </cell>
          <cell r="C11906" t="str">
            <v>un</v>
          </cell>
        </row>
        <row r="11907">
          <cell r="A11907" t="str">
            <v>21.031.0020-0</v>
          </cell>
          <cell r="B11907" t="str">
            <v>Relé temporizado, coel, tipo RTQD. FORNECIMENTO</v>
          </cell>
          <cell r="C11907" t="str">
            <v>un</v>
          </cell>
        </row>
        <row r="11908">
          <cell r="A11908" t="str">
            <v>21.031.0025-0</v>
          </cell>
          <cell r="B11908" t="str">
            <v>Relé temporizado, tipo FLT 01/NF. FORNECIMENTO</v>
          </cell>
          <cell r="C11908" t="str">
            <v>un</v>
          </cell>
        </row>
        <row r="11909">
          <cell r="A11909" t="str">
            <v>21.031.0030-0</v>
          </cell>
          <cell r="B11909" t="str">
            <v>Relé fotoelétrico individual, com base em poste (aço ou concreto) de acordo com o padrão da RIOLUZ, exclusive fornecimento do relé e base. ASSENTAMENTO</v>
          </cell>
          <cell r="C11909" t="str">
            <v>un</v>
          </cell>
        </row>
        <row r="11910">
          <cell r="A11910" t="str">
            <v>21.031.0035-0</v>
          </cell>
          <cell r="B11910" t="str">
            <v>Relé fotoelétrico individual, com base, em ponta de braço ou poste curvo (aço ou concreto) de acordo com o padrão da RIOLUZ, com fornecimento das ferragens de fixação, exclusive fornecimento do relé e base. ASSENTAMENTO</v>
          </cell>
          <cell r="C11910" t="str">
            <v>un</v>
          </cell>
        </row>
        <row r="11911">
          <cell r="A11911" t="str">
            <v>21.031.0040-0</v>
          </cell>
          <cell r="B11911" t="str">
            <v>Relé fotoelétrico individual, com base em poste (aço ou concreto) de acordo com o padrão da RIOLUZ, exclusive fornecimento das ferragens de fixação e do relé fotoelétrico e base. ASSENTAMENTO</v>
          </cell>
          <cell r="C11911" t="str">
            <v>un</v>
          </cell>
        </row>
        <row r="11912">
          <cell r="A11912" t="str">
            <v>21.035.0007-0</v>
          </cell>
          <cell r="B11912" t="str">
            <v>Caixa hand-hole em alvenaria de tijolos maciços de 7 x 10 x 20cm, padrão RIOLUZ, com dimensões de 0,40 x 0,40 x 0,60m, exclusive escavação, reaterro e tampão. FORNECIMENTO e ASSENTAMENTO</v>
          </cell>
          <cell r="C11912" t="str">
            <v>un</v>
          </cell>
        </row>
        <row r="11913">
          <cell r="A11913" t="str">
            <v>21.035.0008-0</v>
          </cell>
          <cell r="B11913" t="str">
            <v>Idem item 21.035.0007, com dimensões de 0,40 x 0,40 x 0,90m</v>
          </cell>
          <cell r="C11913" t="str">
            <v>un</v>
          </cell>
        </row>
        <row r="11914">
          <cell r="A11914" t="str">
            <v>21.035.0009-0</v>
          </cell>
          <cell r="B11914" t="str">
            <v>Caixa hand-hole, pré-moldada, em anel de concreto, conforme projeto nº A4-1683-PD, RIOLUZ, com dimensões de 0,60 x 0,30m, exclusive escavação, reaterro e tampão. FORNECIMENTO e ASSENTAMENTO</v>
          </cell>
          <cell r="C11914" t="str">
            <v>un</v>
          </cell>
        </row>
        <row r="11915">
          <cell r="A11915" t="str">
            <v>21.035.0010-0</v>
          </cell>
          <cell r="B11915" t="str">
            <v>Idem item 21.035.0009, com dimensões de 0,60 x 0,60m</v>
          </cell>
          <cell r="C11915" t="str">
            <v>un</v>
          </cell>
        </row>
        <row r="11916">
          <cell r="A11916" t="str">
            <v>21.035.0012-0</v>
          </cell>
          <cell r="B11916" t="str">
            <v>Idem item 21.035.0009, com dimensões de 0,60 x 0,90m</v>
          </cell>
          <cell r="C11916" t="str">
            <v>un</v>
          </cell>
        </row>
        <row r="11917">
          <cell r="A11917" t="str">
            <v>21.035.0014-0</v>
          </cell>
          <cell r="B11917" t="str">
            <v>Idem item 21.035.0009, com dimensões de 0,30 x 0,30m</v>
          </cell>
          <cell r="C11917" t="str">
            <v>un</v>
          </cell>
        </row>
        <row r="11918">
          <cell r="A11918" t="str">
            <v>21.035.0015-0</v>
          </cell>
          <cell r="B11918" t="str">
            <v>Tampão espiral de polietileno de alta densidade, com diâmetro de 50mm (2”), para terminação de dutos de idêntico material, em caixa hand-hole. FORNECIMENTO e COLOCAÇÃO</v>
          </cell>
          <cell r="C11918" t="str">
            <v>un</v>
          </cell>
        </row>
        <row r="11919">
          <cell r="A11919" t="str">
            <v>21.035.0016-0</v>
          </cell>
          <cell r="B11919" t="str">
            <v>Idem item 21.035.0015, diâmetro de 75mm (3”)</v>
          </cell>
          <cell r="C11919" t="str">
            <v>un</v>
          </cell>
        </row>
        <row r="11920">
          <cell r="A11920" t="str">
            <v>21.035.0017-0</v>
          </cell>
          <cell r="B11920" t="str">
            <v>Idem item 21.035.0015, diâmetro de 100mm (4”)</v>
          </cell>
          <cell r="C11920" t="str">
            <v>un</v>
          </cell>
        </row>
        <row r="11921">
          <cell r="A11921" t="str">
            <v>21.035.0050-0</v>
          </cell>
          <cell r="B11921" t="str">
            <v>Caixa de concreto para fixação de projetor, com tampa de tela maletada de (5x5)cm e cadeado, nas dimensões 80x80x80cm,conforme detalhe do projeto RIOLUZ. FORNECIMENTO e ASSENTAMENTO</v>
          </cell>
          <cell r="C11921" t="str">
            <v>un</v>
          </cell>
        </row>
        <row r="11922">
          <cell r="A11922" t="str">
            <v>21.035.0100-0</v>
          </cell>
          <cell r="B11922" t="str">
            <v>Caixa de alvenaria com base de concreto para fixação de projetor, com tampa de tela maletada de (5x 5)cm e cadeado nas dimensões 80x80x80cm. FORNECIMENTO e ASSENTAMENTO</v>
          </cell>
          <cell r="C11922" t="str">
            <v>un</v>
          </cell>
        </row>
        <row r="11923">
          <cell r="A11923" t="str">
            <v>21.035.0103-0</v>
          </cell>
          <cell r="B11923" t="str">
            <v>Idem item 21.035.0100, nas dimensões de 110 x 80 x 60cm</v>
          </cell>
          <cell r="C11923" t="str">
            <v>un</v>
          </cell>
        </row>
        <row r="11924">
          <cell r="A11924" t="str">
            <v>21.035.0105-0</v>
          </cell>
          <cell r="B11924" t="str">
            <v>Idem item 21.035.0100, nas dimensões de 110 x 120 x 100cm</v>
          </cell>
          <cell r="C11924" t="str">
            <v>un</v>
          </cell>
        </row>
        <row r="11925">
          <cell r="A11925" t="str">
            <v>21.035.0150-0</v>
          </cell>
          <cell r="B11925" t="str">
            <v>Caixa de passagem, retangular, de alvenaria com tampa de concreto, dimensões de 0,80x0,80x1,00m, exclusive fornecimento do material. ASSENTAMENTO</v>
          </cell>
          <cell r="C11925" t="str">
            <v>un</v>
          </cell>
        </row>
        <row r="11926">
          <cell r="A11926" t="str">
            <v>21.035.0160-0</v>
          </cell>
          <cell r="B11926" t="str">
            <v>Caixa hermética para chave faca trifásica. COLOCAÇÃO</v>
          </cell>
          <cell r="C11926" t="str">
            <v>un</v>
          </cell>
        </row>
        <row r="11927">
          <cell r="A11927" t="str">
            <v>21.035.0200-0</v>
          </cell>
          <cell r="B11927" t="str">
            <v>Tampão de ferro tipo leve padrão RIOLUZ. FORNECIMENTO</v>
          </cell>
          <cell r="C11927" t="str">
            <v>un</v>
          </cell>
        </row>
        <row r="11928">
          <cell r="A11928" t="str">
            <v>21.035.0205-0</v>
          </cell>
          <cell r="B11928" t="str">
            <v>Tampão de ferro fundido, articulado, tipo especial, com eixo de aço inoxidável, revestido por PVC na articulação, dotado de furação para fixação do aro de anel de concreto e instalação de conectores para aterramento, com inscrição RIOLUZ discreta, em alto relevo,conforme desenho RIOLUZ/A4-1200-PD, especificação em RIOLUZ nº 10. FORNECIMENTO</v>
          </cell>
          <cell r="C11928" t="str">
            <v>un</v>
          </cell>
        </row>
        <row r="11929">
          <cell r="A11929" t="str">
            <v>21.035.0220-0</v>
          </cell>
          <cell r="B11929" t="str">
            <v>Tampão de ferro fundido cinzento, articulado, tipo leve, carga máxima no centro de 2000kgf, diâmetro interno de 300mm, fornecido com colar e com recobrimento, confome desenho A4-1200-PD, especificação em RIOLUZ nº 10. FORNECIMENTO</v>
          </cell>
          <cell r="C11929" t="str">
            <v>un</v>
          </cell>
        </row>
        <row r="11930">
          <cell r="A11930" t="str">
            <v>21.035.0230-0</v>
          </cell>
          <cell r="B11930" t="str">
            <v>Tampão de ferro fundido nodular, articulado (para tensão mínima de 3,54kg/cm²), diâmetro interno de 30cm, com tranca, com eixo de aço inoxidável na articulação, dotado de furação rosqueada para instalação de conectores para aterramento, com inscrição RIOLUZ em alto relevo, desenho A4-1992-PD EM-RIOLUZ-10. FORNECIMENTO</v>
          </cell>
          <cell r="C11930" t="str">
            <v>un</v>
          </cell>
        </row>
        <row r="11931">
          <cell r="A11931" t="str">
            <v>21.035.0235-0</v>
          </cell>
          <cell r="B11931" t="str">
            <v>Tampão de ferro fundido nodular, articulado (para tensão mínima de 3,54kg/cm²), diâmetro interno de 60cm, com tranca, com eixo de aço inoxidável na articulação, dotado de furação rosqueada para instalação de conectores para aterramento, com inscrição RIOLUZ em alto relevo, desenho A4-1992-PD EM-RIOLUZ-10. FORNECIMENTO</v>
          </cell>
          <cell r="C11931" t="str">
            <v>un</v>
          </cell>
        </row>
        <row r="11932">
          <cell r="A11932" t="str">
            <v>21.035.0250-0</v>
          </cell>
          <cell r="B11932" t="str">
            <v>Tampão para vedação de dutos espiralados flexíveis em polietileno de alta densidade, na cor preta, diâmetro nominal de 125mm, comprimento de 225mm, lote 335248-0. FORNECIMENTO</v>
          </cell>
          <cell r="C11932" t="str">
            <v>un</v>
          </cell>
        </row>
        <row r="11933">
          <cell r="A11933" t="str">
            <v>21.036.0010-0</v>
          </cell>
          <cell r="B11933" t="str">
            <v>Eletroduto de aço galvanizado, diâmetro de 25mm (1”). FORNECIMENTO</v>
          </cell>
          <cell r="C11933" t="str">
            <v>m</v>
          </cell>
        </row>
        <row r="11934">
          <cell r="A11934" t="str">
            <v>21.036.0015-0</v>
          </cell>
          <cell r="B11934" t="str">
            <v>Idem item 21.036.0010, diâmetro de 38mm (1.1/2”)</v>
          </cell>
          <cell r="C11934" t="str">
            <v>m</v>
          </cell>
        </row>
        <row r="11935">
          <cell r="A11935" t="str">
            <v>21.036.0020-0</v>
          </cell>
          <cell r="B11935" t="str">
            <v>Idem item 21.036.0010, diâmetro de 50mm (2”)</v>
          </cell>
          <cell r="C11935" t="str">
            <v>m</v>
          </cell>
        </row>
        <row r="11936">
          <cell r="A11936" t="str">
            <v>21.036.0025-0</v>
          </cell>
          <cell r="B11936" t="str">
            <v>Idem item 21.036.0010, diâmetro de 75mm (3”)</v>
          </cell>
          <cell r="C11936" t="str">
            <v>m</v>
          </cell>
        </row>
        <row r="11937">
          <cell r="A11937" t="str">
            <v>21.036.0050-0</v>
          </cell>
          <cell r="B11937" t="str">
            <v>Curva longa de 90° para eletroduto, de aço galvanizado, de 25mm (1”). FORNECIMENTO</v>
          </cell>
          <cell r="C11937" t="str">
            <v>un</v>
          </cell>
        </row>
        <row r="11938">
          <cell r="A11938" t="str">
            <v>21.036.0055-0</v>
          </cell>
          <cell r="B11938" t="str">
            <v>Idem item 21.036.0050, de 50mm (2”)</v>
          </cell>
          <cell r="C11938" t="str">
            <v>un</v>
          </cell>
        </row>
        <row r="11939">
          <cell r="A11939" t="str">
            <v>21.036.0060-0</v>
          </cell>
          <cell r="B11939" t="str">
            <v>Idem item 21.036.0050, de 75mm (3”)</v>
          </cell>
          <cell r="C11939" t="str">
            <v>un</v>
          </cell>
        </row>
        <row r="11940">
          <cell r="A11940" t="str">
            <v>21.036.0065-0</v>
          </cell>
          <cell r="B11940" t="str">
            <v>Luva para eletroduto, de aço galvanizado, de 25mm (1”). FORNECIMENTO</v>
          </cell>
          <cell r="C11940" t="str">
            <v>un</v>
          </cell>
        </row>
        <row r="11941">
          <cell r="A11941" t="str">
            <v>21.036.0070-0</v>
          </cell>
          <cell r="B11941" t="str">
            <v>Idem item 21.036.0065, de 38mm (1.1/2”)</v>
          </cell>
          <cell r="C11941" t="str">
            <v>un</v>
          </cell>
        </row>
        <row r="11942">
          <cell r="A11942" t="str">
            <v>21.036.0075-0</v>
          </cell>
          <cell r="B11942" t="str">
            <v>Idem item 21.036.0065, de 50mm (2”)</v>
          </cell>
          <cell r="C11942" t="str">
            <v>un</v>
          </cell>
        </row>
        <row r="11943">
          <cell r="A11943" t="str">
            <v>21.036.0080-0</v>
          </cell>
          <cell r="B11943" t="str">
            <v>Idem item 21.036.0065, de 75mm (3”)</v>
          </cell>
          <cell r="C11943" t="str">
            <v>un</v>
          </cell>
        </row>
        <row r="11944">
          <cell r="A11944" t="str">
            <v>21.037.0010-0</v>
          </cell>
          <cell r="B11944" t="str">
            <v>Eletroduto de PVC rígido, rosqueável, de 19mm (3/4”). FORNECIMENTO</v>
          </cell>
          <cell r="C11944" t="str">
            <v>m</v>
          </cell>
        </row>
        <row r="11945">
          <cell r="A11945" t="str">
            <v>21.037.0015-0</v>
          </cell>
          <cell r="B11945" t="str">
            <v>Idem item 21.037.0010, de 32mm (1.1/4”)</v>
          </cell>
          <cell r="C11945" t="str">
            <v>m</v>
          </cell>
        </row>
        <row r="11946">
          <cell r="A11946" t="str">
            <v>21.037.0020-0</v>
          </cell>
          <cell r="B11946" t="str">
            <v>Idem item 21.037.0010, de 75mm (3”)</v>
          </cell>
          <cell r="C11946" t="str">
            <v>m</v>
          </cell>
        </row>
        <row r="11947">
          <cell r="A11947" t="str">
            <v>21.037.0050-0</v>
          </cell>
          <cell r="B11947" t="str">
            <v>Curva longa de 90° para eletroduto, de PVC rígido, rosqueável, de 25mm (1”). FORNECIMENTO</v>
          </cell>
          <cell r="C11947" t="str">
            <v>un</v>
          </cell>
        </row>
        <row r="11948">
          <cell r="A11948" t="str">
            <v>21.037.0100-0</v>
          </cell>
          <cell r="B11948" t="str">
            <v>Idem item 21.037.0050, de 32mm (1.1/4”)</v>
          </cell>
          <cell r="C11948" t="str">
            <v>un</v>
          </cell>
        </row>
        <row r="11949">
          <cell r="A11949" t="str">
            <v>21.037.0105-0</v>
          </cell>
          <cell r="B11949" t="str">
            <v>Idem item 21.037.0050, de 50mm (2”)</v>
          </cell>
          <cell r="C11949" t="str">
            <v>un</v>
          </cell>
        </row>
        <row r="11950">
          <cell r="A11950" t="str">
            <v>21.037.0108-0</v>
          </cell>
          <cell r="B11950" t="str">
            <v>Idem item 21.037.0050, de 75mm (3”)</v>
          </cell>
          <cell r="C11950" t="str">
            <v>un</v>
          </cell>
        </row>
        <row r="11951">
          <cell r="A11951" t="str">
            <v>21.037.0120-0</v>
          </cell>
          <cell r="B11951" t="str">
            <v>Luva para eletroduto, de PVC rígido, rosqueável, de 25mm (1”). FORNECIMENTO</v>
          </cell>
          <cell r="C11951" t="str">
            <v>un</v>
          </cell>
        </row>
        <row r="11952">
          <cell r="A11952" t="str">
            <v>21.037.0125-0</v>
          </cell>
          <cell r="B11952" t="str">
            <v>Idem item 21.037.0120, de 32mm (1.1/4”)</v>
          </cell>
          <cell r="C11952" t="str">
            <v>un</v>
          </cell>
        </row>
        <row r="11953">
          <cell r="A11953" t="str">
            <v>21.037.0130-0</v>
          </cell>
          <cell r="B11953" t="str">
            <v>Idem item 21.037.0120, de 50mm (2”)</v>
          </cell>
          <cell r="C11953" t="str">
            <v>un</v>
          </cell>
        </row>
        <row r="11954">
          <cell r="A11954" t="str">
            <v>21.037.0135-0</v>
          </cell>
          <cell r="B11954" t="str">
            <v>Idem item 21.037.0120, de 75mm (3”)</v>
          </cell>
          <cell r="C11954" t="str">
            <v>un</v>
          </cell>
        </row>
        <row r="11955">
          <cell r="A11955" t="str">
            <v>21.038.0010-0</v>
          </cell>
          <cell r="B11955" t="str">
            <v>Conduite flexível galvanizado, de 19mm (3/4”). FORNECIMENTO e COLOCAÇÃO</v>
          </cell>
          <cell r="C11955" t="str">
            <v>m</v>
          </cell>
        </row>
        <row r="11956">
          <cell r="A11956" t="str">
            <v>21.038.0050-0</v>
          </cell>
          <cell r="B11956" t="str">
            <v>Box curvo de alumínio de 38mm (1.1/2”). FORNECIMENTO</v>
          </cell>
          <cell r="C11956" t="str">
            <v>un</v>
          </cell>
        </row>
        <row r="11957">
          <cell r="A11957" t="str">
            <v>21.038.0055-0</v>
          </cell>
          <cell r="B11957" t="str">
            <v>Box curvo de alumínio com bucha e arruela de 50mm (2”). FORNECIMENTO</v>
          </cell>
          <cell r="C11957" t="str">
            <v>un</v>
          </cell>
        </row>
        <row r="11958">
          <cell r="A11958" t="str">
            <v>21.038.0060-0</v>
          </cell>
          <cell r="B11958" t="str">
            <v>Idem item 21.038.0055, de 75mm (3”)</v>
          </cell>
          <cell r="C11958" t="str">
            <v>un</v>
          </cell>
        </row>
        <row r="11959">
          <cell r="A11959" t="str">
            <v>21.040.0010-0</v>
          </cell>
          <cell r="B11959" t="str">
            <v>Chapa de ferro galvanizado nº 24, de (1x2)m. FORNECIMENTO</v>
          </cell>
          <cell r="C11959" t="str">
            <v>kg</v>
          </cell>
        </row>
        <row r="11960">
          <cell r="A11960" t="str">
            <v>21.040.0015-0</v>
          </cell>
          <cell r="B11960" t="str">
            <v>Comando em grupo CRJ-04 ou similar, 85A. FORNECIMENTO</v>
          </cell>
          <cell r="C11960" t="str">
            <v>un</v>
          </cell>
        </row>
        <row r="11961">
          <cell r="A11961" t="str">
            <v>21.040.0020-0</v>
          </cell>
          <cell r="B11961" t="str">
            <v>Comando em grupo CRJ-05/220V(140A). FORNECIMENTO</v>
          </cell>
          <cell r="C11961" t="str">
            <v>un</v>
          </cell>
        </row>
        <row r="11962">
          <cell r="A11962" t="str">
            <v>21.040.0050-0</v>
          </cell>
          <cell r="B11962" t="str">
            <v>Comando para IP, com caixa trifásico, capacidade de 45A, tipo CRJ-07, 220/127V. FORNECIMENTO</v>
          </cell>
          <cell r="C11962" t="str">
            <v>un</v>
          </cell>
        </row>
        <row r="11963">
          <cell r="A11963" t="str">
            <v>21.040.0100-0</v>
          </cell>
          <cell r="B11963" t="str">
            <v>Equipamentos de comando de circuito, padrão RIOLUZ; exclusive o fornecimento das ferragens de fixação e do comando. ASSENTAMENTO</v>
          </cell>
          <cell r="C11963" t="str">
            <v>un</v>
          </cell>
        </row>
        <row r="11964">
          <cell r="A11964" t="str">
            <v>21.040.0110-0</v>
          </cell>
          <cell r="B11964" t="str">
            <v>Equipamentos de comando de circuito, padrão RIOLUZ, com fornecimento das ferragens de fixação; exclusive o fornecimento do comando. ASSENTAMENTO</v>
          </cell>
          <cell r="C11964" t="str">
            <v>un</v>
          </cell>
        </row>
        <row r="11965">
          <cell r="A11965" t="str">
            <v>21.040.0120-0</v>
          </cell>
          <cell r="B11965" t="str">
            <v>Conjunto para montagem de indicador visual de direção de vento (biruta) adaptado para balizamento noturno. FORNECIMENTO</v>
          </cell>
          <cell r="C11965" t="str">
            <v>un</v>
          </cell>
        </row>
        <row r="11966">
          <cell r="A11966" t="str">
            <v>21.040.0130-0</v>
          </cell>
          <cell r="B11966" t="str">
            <v>Fonte de emergência (No BreaK), com potência de 2kVA, 220V/220V, autonomia a plena carga de 30min. FORNECIMENTO</v>
          </cell>
          <cell r="C11966" t="str">
            <v>un</v>
          </cell>
        </row>
        <row r="11967">
          <cell r="A11967" t="str">
            <v>21.042.0010-0</v>
          </cell>
          <cell r="B11967" t="str">
            <v>Luminária decorativa LDRJ-14 para lâmpada fluorescente compacta de 10W, com equipamento auxiliar eletromagnético integrado, para instalação em parede, corpo e grade de proteção em liga de alumínio fundido tipo ASTM-SG-7A ou SAE-23 pintados com tinta esmalte na cor cinza martelado, refrator prismático em vidro borosilicato, receptáculo para base G-23, conforme desenho A3-1900-PD eespecificação EM-RIOLUZ n° 23. FORNECIMENTO</v>
          </cell>
          <cell r="C11967" t="str">
            <v>un</v>
          </cell>
        </row>
        <row r="11968">
          <cell r="A11968" t="str">
            <v>21.042.0015-0</v>
          </cell>
          <cell r="B11968" t="str">
            <v>Luminária decorativa LDRJ-14 para lâmpada fluorescente compacta de 18W, com equipamento auxiliar eletromagnético integrado, para instalação em parede, corpo e grade de proteção em liga de alumínio fundido tipo ASTM-SG-7A ou SAE-23 pintados com tinta esmalte na cor cinza martelado, refrator prismático em vidro borosilicato, receptáculo para base G-24d-2, conforme desenho A3-1900-PD e especificação EM-RIOLUZ n° 23. FORNECIMENTO</v>
          </cell>
          <cell r="C11968" t="str">
            <v>un</v>
          </cell>
        </row>
        <row r="11969">
          <cell r="A11969" t="str">
            <v>21.042.0025-0</v>
          </cell>
          <cell r="B11969" t="str">
            <v>Luminária decorativa LDRJ-15, para lâmpada fluorescente compacta de 26W, para instalação em parede, corpo e grade de proteção em liga de alumínio fundido tipo ASTM-SG-7A ou SAE-23 pintados com tinta esmalte na cor cinza martelado, grade rosqueada ao corpo, refrator em vidro borosilicato rosqueado ao corpo, receptáculo para base G-24d-3, conforme desenho A4-1905-PD EM-RIOLUZ n° 23. FORNECIMENTO</v>
          </cell>
          <cell r="C11969" t="str">
            <v>un</v>
          </cell>
        </row>
        <row r="11970">
          <cell r="A11970" t="str">
            <v>21.042.0030-0</v>
          </cell>
          <cell r="B11970" t="str">
            <v>Luminária decorativa LDRJ-15, para lâmpada fluorescente compacta de 26W, para instalação no teto, corpo e grade de proteção em liga de alumínio fundido tipo ASTM-SG-7A ou SAE-23 pintados com tinta esmalte na cor cinza martelado, grade rosqueada ao corpo, refrator em vidro borosilicato rosqueado ao corpo, receptáculo para base G-24d-3, conformedesenho A4-1905-PD EM-RIOLUZ n° 23. FORNECIMENTO</v>
          </cell>
          <cell r="C11970" t="str">
            <v>un</v>
          </cell>
        </row>
        <row r="11971">
          <cell r="A11971" t="str">
            <v>21.042.0035-0</v>
          </cell>
          <cell r="B11971" t="str">
            <v>Luminária decorativa LDRJ-06 para lâmpada a vapor de sódio ou multivapor metálico de 70W, com equipamento auxiliar integrado 220/250V (EM-RIOLUZ-30), encaixe em base de seção retangular (A4-1819-PD EM RIO LUZ n° 40), corpo em chapa zincada com pintura externa de acabamento em preto semi-fosco, difusor em vidro plano, refletor estampado em chapa de alumínio, conforme desenho A4-1817-PD e especificação EM-RIOLUZ n° 23. FORNECIMENTO</v>
          </cell>
          <cell r="C11971" t="str">
            <v>un</v>
          </cell>
        </row>
        <row r="11972">
          <cell r="A11972" t="str">
            <v>21.042.0040-0</v>
          </cell>
          <cell r="B11972" t="str">
            <v>Luminária decorativa LDRJ-07 para lâmpada a vapor de sódio ou multivapor metálico de 70W, com equipamento auxiliar integrado, base em alumínio fundido, com alojamento e suporte para equipamento auxiliar (reator, capacitor, ignitor), com encaixe para tubo com diâmetro de 48mm, difusor em polipropileno, com receptáculo E-27, conforme desenho A3-1965-PD. FORNECIMENTO</v>
          </cell>
          <cell r="C11972" t="str">
            <v>un</v>
          </cell>
        </row>
        <row r="11973">
          <cell r="A11973" t="str">
            <v>21.042.0045-0</v>
          </cell>
          <cell r="B11973" t="str">
            <v>Luminária decorativa LDRJ-09 para lâmpada a vapor de sódio ou multivapor metálico de 70W, com equipamento auxiliar integrado, base em alumínio fundido, com alojamento e suporte para equipamento auxiliar (reator, capacitor, ignitor), com encaixe para tubo com diâmetro de 48mm, difusor em polipropileno, com receptáculo E-27, conforme desenho A3-1966-PD. FORNECIMENTO</v>
          </cell>
          <cell r="C11973" t="str">
            <v>un</v>
          </cell>
        </row>
        <row r="11974">
          <cell r="A11974" t="str">
            <v>21.042.0050-0</v>
          </cell>
          <cell r="B11974" t="str">
            <v>Luminária decorativa LDRJ-06 para lâmpada a vapor de sódio ou multivapor metálico de 150W, com equipamento auxiliar integrado 220/250V (EM-RIOLUZ-30), encaixe em base de seção retangular (A4-1819-PD EM RIO LUZ n° 40), corpo em chapa zincada com pintura externa de acabamento em preto semi-fosco, difusor em vidro plano, refletor estampado em chapa de alumínio,conforme desenho A4-1818-PD e especificação EM-RIOLUZ n° 23. FORNECIMENTO</v>
          </cell>
          <cell r="C11974" t="str">
            <v>un</v>
          </cell>
        </row>
        <row r="11975">
          <cell r="A11975" t="str">
            <v>21.042.0060-0</v>
          </cell>
          <cell r="B11975" t="str">
            <v>Luminária decorativa LDRJ-16, para lâmpada multivapor metálico de 70/100/150W, para instalação em piso, receptáculo E-27, conforme desenho A4-1904-PD EM-RIOLUZ n° 23. FORNECIMENTO</v>
          </cell>
          <cell r="C11975" t="str">
            <v>un</v>
          </cell>
        </row>
        <row r="11976">
          <cell r="A11976" t="str">
            <v>21.042.0065-0</v>
          </cell>
          <cell r="B11976" t="str">
            <v>Luminária decorativa LDRJ-20 para lâmpada multivapor metálico de 100W, semi esférica, com equipamento auxiliar integrado instalado em bandeja de chapa de aço galvanizado, aro e carcaça em alumínio injetado de alta pressão, grau de proteção mínimo IP-55, acabamento com tratamento de fosfatação e pintura poliéster, refletor em chapa de alumínio de alta pureza e anodização com selagem, difusor em vidro temperado com 5mm de espessura, com dispositivo de segurança para abertura de acesso ao equipamento de segurança, parafusos de aço inox receptáculo E-27. FORNECIMENTO</v>
          </cell>
          <cell r="C11976" t="str">
            <v>un</v>
          </cell>
        </row>
        <row r="11977">
          <cell r="A11977" t="str">
            <v>21.042.0070-0</v>
          </cell>
          <cell r="B11977" t="str">
            <v>Luminária decorativa LDRJ-11 para lâmpada MVM 150W, com equipamento auxiliar integrado, projetor para vapor de metálico bilateral 150W, rebatedor e suporte (conjunto completo). Conforme especificação EM-RIOLUZ-23, Desenho A4-1863-PD (última revisão). FORNECIMENTO</v>
          </cell>
          <cell r="C11977" t="str">
            <v>un</v>
          </cell>
        </row>
        <row r="11978">
          <cell r="A11978" t="str">
            <v>21.042.0075-0</v>
          </cell>
          <cell r="B11978" t="str">
            <v>Projetor PRJ-15, modelo 7, com lâmpada multivapor metálico 70W, com equipamento auxiliar integrado MVM 70W/220V, em liga de alumínio injetado, visor de vidro plano incolor temperado e resistente a impactos e choque térmico, refletor em alumínio estampado de alta pureza (99,85%) fecho aberto tipo nema 6x6, dispositivo para montagem giratória por rosca de 15mm, acabamento em pintura eletrostáticana cor bronze escura, conforme desenho A3-1862-PD e especificação EM-RIOLUZ n° 20. FORNECIMENTO</v>
          </cell>
          <cell r="C11978" t="str">
            <v>un</v>
          </cell>
        </row>
        <row r="11979">
          <cell r="A11979" t="str">
            <v>21.042.0080-0</v>
          </cell>
          <cell r="B11979" t="str">
            <v>Projetor PRJ-04, modelo 2, para lâmpada a vapor de mercúrio de 125W, vapor de sódio ou multivapor metálico 70W e fluorescente compacta, em liga de alumínio fundido, tipo ASTM-SG-70A ou SAE 323, refletor em chapa de alumínio estampado de alta pureza (99,85%AL), visor de vidro plano, incolor, temperado, resistente a impactos e choque térmico, conforme desenho A4-1283-PD e especificações EM-RIO-LUZ n° 20. FORNECIMENTO</v>
          </cell>
          <cell r="C11979" t="str">
            <v>un</v>
          </cell>
        </row>
        <row r="11980">
          <cell r="A11980" t="str">
            <v>21.042.0085-0</v>
          </cell>
          <cell r="B11980" t="str">
            <v>Projetor, tipo PRJ-19/1.2, para 1 lâmpada de multivapor metálico (MVM) TD de 150W, contato bilateral, com equipamento auxiliar integrado e lâmpada. FORNECIMENTO</v>
          </cell>
          <cell r="C11980" t="str">
            <v>un</v>
          </cell>
        </row>
        <row r="11981">
          <cell r="A11981" t="str">
            <v>21.042.0090-0</v>
          </cell>
          <cell r="B11981" t="str">
            <v>Projetor PRJ-15, modelo 6, com lâmpada vapor de sódio 150W, com equipamento auxiliar integrado VS 150W/220V, em liga de alumínio injetado, visor de vidro plano incolor temperado e resistente a impactos e choque térmico, refletor em alumínio estampado de alta pureza (99,85%) fecho aberto tipo nema 6x6, dispositivo para montagem giratória por rosca de 15mm, acabamento em pintura eletrostática na cor bronze escura, conforme desenho A3-1862-PD e especificação EM-RIOLUZ n° 20. FORNECIMENTO</v>
          </cell>
          <cell r="C11981" t="str">
            <v>un</v>
          </cell>
        </row>
        <row r="11982">
          <cell r="A11982" t="str">
            <v>21.042.0095-0</v>
          </cell>
          <cell r="B11982" t="str">
            <v>Projetor PRJ-15, modelo 4, com lâmpada multivapor metálico 175W, com equipamento auxiliar integrado MVM 175W/220V, em liga de alumínio injetado, visor de vidro plano incolor temperado e resistente a impactos e choque térmico, refletor em alumínio estampado de alta pureza (99,85%) fecho aberto tiponema 6x6, dispositivo para montagem giratória por rosca de 15mm, acabamento em pintura eletrostática na cor bronze escura, conforme desenho A3-1862-PD e especificação EM-RIOLUZ n° 20. FORNECIMENTO</v>
          </cell>
          <cell r="C11982" t="str">
            <v>un</v>
          </cell>
        </row>
        <row r="11983">
          <cell r="A11983" t="str">
            <v>21.042.0110-0</v>
          </cell>
          <cell r="B11983" t="str">
            <v>Projetor PRJ-22, modelo 2.1 (difusor), para lâmpada multivapor metálico de 250W, tubular, com carcaça em alumínio fundido, com alojamento para equipamento auxiliar integrado, com separação do corpo ótico, refletor em alumínio anodizado, suporte "U" de ferro galvanizado a quente e visor de vidro plano temperado, conforme desenho A2-1917-PD e especificação EM-RIOLUZ-20. FORNECIMENTO</v>
          </cell>
          <cell r="C11983" t="str">
            <v xml:space="preserve">un </v>
          </cell>
        </row>
        <row r="11984">
          <cell r="A11984" t="str">
            <v>21.042.0115-0</v>
          </cell>
          <cell r="B11984" t="str">
            <v>Projetor PRJ-10, para lâmpada a vapor de sódio ou multivapor metálico de 250/400W tubular, em liga de alumínio fundido tipo ASTM-SG-70A ou SAE 323, visor de vidro plano, incolor, temperado, resistente a impactos e choque térmico, suporte tipo "U", em ferro galvanizado por imersão a quente, conforme desenho A4-1188-PD e especificação EM-RIO-LUZ n° 20. FORNECIMENTO</v>
          </cell>
          <cell r="C11984" t="str">
            <v xml:space="preserve">un </v>
          </cell>
        </row>
        <row r="11985">
          <cell r="A11985" t="str">
            <v>21.042.0120-0</v>
          </cell>
          <cell r="B11985" t="str">
            <v>Projetor PRJ-01, modelo 3, para lâmpada a vapor de sódio ou multivapor metálico de 250/400W tubular e vapor de mercúrio de 250W a 400W, em liga de alumínio fundido tipo ASTM-SG-70A ou SAE 323, visor de vidro plano, incolor, temperado, resistente a impactos e choque térmico, suporte tipo "U", em ferro galvanizado por imersão a quente, conforme desenho A4-1188-PD e especificação EM-RIO-LUZ n° 20. FORNECIMENTO</v>
          </cell>
          <cell r="C11985" t="str">
            <v xml:space="preserve">un </v>
          </cell>
        </row>
        <row r="11986">
          <cell r="A11986" t="str">
            <v>21.042.0125-0</v>
          </cell>
          <cell r="B11986" t="str">
            <v>Projetor PRJ-07, para lâmpada a vapor de sódio ou multivapor metálico de 250/400W tubular, em chapa de alumínio repuxado, polido quimicamente e anodizado, visor de vidro plano, incolor, temperado, resistente a impactos e choque térmico, fixado ao refletor através de aro de alumínio, com ajuste de foco, suporte de fixação tipo "U", em ferro galvanizado por imersão a quente, conforme desenho A4-1514-PD e especificação EM-RIO-LUZ n° 20. FORNECIMENTO</v>
          </cell>
          <cell r="C11986" t="str">
            <v xml:space="preserve">un </v>
          </cell>
        </row>
        <row r="11987">
          <cell r="A11987" t="str">
            <v>21.042.0130-0</v>
          </cell>
          <cell r="B11987" t="str">
            <v>Projetor PRJ-01, modelo IP-67, para lâmpada a vapor de sódio ou multivapor metálico de 250/400W tubular, em liga de alumínio fundido tipo ASTM-SG-70A ou SAE 323, visor de vidro plano, incolor, temperado, resistente a impactos e choque térmico, grau de proteção mínimo=IP67, suporte tipo "U", em ferro galvanizado por imersão a quente, conforme especificação EM-RIO-LUZ n° 20. FORNECIMENTO</v>
          </cell>
          <cell r="C11987" t="str">
            <v xml:space="preserve">un </v>
          </cell>
        </row>
        <row r="11988">
          <cell r="A11988" t="str">
            <v>21.042.0135-0</v>
          </cell>
          <cell r="B11988" t="str">
            <v>Projetor PRJ-27, para uma lâmpada vapor de sódio ou multivapor metálico de 250/400W, tubular, com equipamento auxiliar integrado, em liga de alumínio injetado a alta pressão IP 65. Refletor em chapa de alumínio de alta pureza (99,50%) estampado, anodizado e abrilhantado quimicamente, apresentando variados tipos de refletores possibilitando diferentes distribuições fotométricas. Visor em vidro incolor plano liso com transparência minima de 90%, temperado, resistente a impacto (IK08) e a choque térmico. Fecho em aço inoxidável através de alavanca de pressão automática, suporte de fixação em "U" em barra chata de aço galvanizado a quente com dispositivo para indicação de ângulo de montagem, acabamento em pintura eletrostática em poliéster em pó, conforme especificação EM-RIOLUZ-72. FORNECIMENTO</v>
          </cell>
          <cell r="C11988" t="str">
            <v xml:space="preserve">un </v>
          </cell>
        </row>
        <row r="11989">
          <cell r="A11989" t="str">
            <v>21.042.0140-0</v>
          </cell>
          <cell r="B11989" t="str">
            <v>Projetor PRJ-28, para uma lâmpada vapor de sódio de 50/70/100/150W ou multivapor metálico de 35/70/100/150W, tubular, com equipamento auxiliar integrado, em liga de alumínio injetado a alta pressão IP 65. Refletor em chapa de alumínio de alta pureza (99,50%) estampado, anodizado e abrilhantado quimicamente, apresentando variados tipos de refletores possibilitando diferentes distribuições fotométricas. Visor em vidro incolor plano liso com transparência mínima de 90%, temperado, resistente a impacto (IK08) e a choque térmico. Fecho em aço inoxidável através de alavanca de pressão automática, suporte de fixação em "U" em barra chata de aço galvanizado a quente com dispositivo para indicação de ângulo de montagem, acabamento em pintura eletrostáticaem poliéster em pó, conforme especificação EM-RIOLUZ-71. FORNECIMENTO</v>
          </cell>
          <cell r="C11989" t="str">
            <v xml:space="preserve">un </v>
          </cell>
        </row>
        <row r="11990">
          <cell r="A11990" t="str">
            <v>21.042.0145-0</v>
          </cell>
          <cell r="B11990" t="str">
            <v>Projetor PRJ-08, modelo 2, para 2 lâmpadas a vapor de sódio ou multivapor metálico de 400W tubular, em liga de alumínio fundido tipo ASTM-SG-70A ou SAE 323, refletor interno emalumínio alta pureza (99,85%AL), visor de vidro plano, incolor, temperado, resistente a impactos e choque térmico, suporte tipo "U", em ferro galvanizado por imersão a quente, conforme desenho A4-1625-PD e especificação EM-RIO-LUZ n° 20. FORNECIMENTO</v>
          </cell>
          <cell r="C11990" t="str">
            <v xml:space="preserve">un </v>
          </cell>
        </row>
        <row r="11991">
          <cell r="A11991" t="str">
            <v>21.042.0150-0</v>
          </cell>
          <cell r="B11991" t="str">
            <v>Projetor PRJ-22, modelo 1.2 (concentrador), para lâmpada multivapor metálico de 400W, tubular, com carcaça em alumínio fundido, com alojamento para equipamento auxiliar integrado, com separação do corpo ótico, refletor em alumínio anodizado, suporte "U" de ferro galvanizado a quente e visor de vidro plano temperado, conforme desenho A2-1917-PD e especificação EM-RIOLUZ-20. FORNECIMENTO</v>
          </cell>
          <cell r="C11991" t="str">
            <v xml:space="preserve">un </v>
          </cell>
        </row>
        <row r="11992">
          <cell r="A11992" t="str">
            <v>21.042.0155-0</v>
          </cell>
          <cell r="B11992" t="str">
            <v>Projetor PRJ-22, modelo 1.4 (concentrador), para lâmpada a vapor de sódio de 400W, tubular, com carcaça em alumínio fundido, com alojamento para equipamento auxiliar integrado, com separação do corpo ótico, refletor em alumínio anodizado, suporte "U" de ferro galvanizado a quente e visor de vidro plano temperado, conforme desenho A2-1917-PD e especificação EM-RIOLUZ-20. FORNECIMENTO</v>
          </cell>
          <cell r="C11992" t="str">
            <v xml:space="preserve">un </v>
          </cell>
        </row>
        <row r="11993">
          <cell r="A11993" t="str">
            <v>21.042.0160-0</v>
          </cell>
          <cell r="B11993" t="str">
            <v>Projetor PRJ-22, modelo 2.4 (difusor), para lâmpada a vapor de sódio de 400W, tubular, com carcaça em alumínio fundido, com alojamento para equipamento auxiliar integrado, com separação do corpo ótico, refletor em alumínio anodizado, suporte "U" de ferrogalvanizado a quente e visor de vidro plano temperado, conforme desenho A2-1917-PD e especificação EM-RIOLUZ-20. FORNECIMENTO</v>
          </cell>
          <cell r="C11993" t="str">
            <v xml:space="preserve">un </v>
          </cell>
        </row>
        <row r="11994">
          <cell r="A11994" t="str">
            <v>21.042.0165-0</v>
          </cell>
          <cell r="B11994" t="str">
            <v>Projetor PRJ-08, modelo 1, para lâmpada a vapor de sódio 1000W, multivapor metálico de 1000/2000W ovóide ou tubular, em liga de alumínio fundido tipo ASTM-SG-70A ou SAE 323, defletor interno em alumínio alta pureza (99,85%AL), visor de vidro plano, incolor, temperado, resistente a impactos e choque térmico, suporte tipo "U", em ferro galvanizado por imersão a quente, conforme desenho A4-1625-PD e especificação EM-RIO-LUZ nº 20. FORNECIMENTO</v>
          </cell>
          <cell r="C11994" t="str">
            <v xml:space="preserve">un </v>
          </cell>
        </row>
        <row r="11995">
          <cell r="A11995" t="str">
            <v>21.045.0015-0</v>
          </cell>
          <cell r="B11995" t="str">
            <v>Obs.: Vide lâmpadas, também, na família 15.020 - Lâmpada fluorescente compacta, dupla, de 18W, 2700ºK, referência PLC 18W. FORNECIMENTO</v>
          </cell>
          <cell r="C11995" t="str">
            <v xml:space="preserve">un </v>
          </cell>
        </row>
        <row r="11996">
          <cell r="A11996" t="str">
            <v>21.045.0020-0</v>
          </cell>
          <cell r="B11996" t="str">
            <v>Lâmpada fluorescente (PL) compacta, dupla de 26W. FORNECIMENTO</v>
          </cell>
          <cell r="C11996" t="str">
            <v xml:space="preserve">un </v>
          </cell>
        </row>
        <row r="11997">
          <cell r="A11997" t="str">
            <v>21.045.0050-0</v>
          </cell>
          <cell r="B11997" t="str">
            <v>Lâmpada de multivapor metálico (MVM) de 35W, par, 3000ºK, 30º. FORNECIMENTO</v>
          </cell>
          <cell r="C11997" t="str">
            <v xml:space="preserve">un </v>
          </cell>
        </row>
        <row r="11998">
          <cell r="A11998" t="str">
            <v>21.045.0055-0</v>
          </cell>
          <cell r="B11998" t="str">
            <v>Lâmpada de multivapor metálico (MVM) de 70W/220V/E-27, clara 4000ºK, bulbo ovóide. FORNECIMENTO</v>
          </cell>
          <cell r="C11998" t="str">
            <v xml:space="preserve">un </v>
          </cell>
        </row>
        <row r="11999">
          <cell r="A11999" t="str">
            <v>21.045.0060-0</v>
          </cell>
          <cell r="B11999" t="str">
            <v>Lâmpada de multivapor metálico (MVM), potência de 100W, base E-27, bulbo ovóide, claro, com proteção ANTI U.V., corrente 1.1A, tensão 100V, pulso de acendimento 2,8 a 4,0kV, fluxo luminoso nominal ≥ 8500lm, temperatura de cor de 2700 a 3200ºK, vida média ≥ 10000hs, posição de funcionamento universal. EM-RIOLUZ-57. FORNECIMENTO</v>
          </cell>
          <cell r="C11999" t="str">
            <v xml:space="preserve">un </v>
          </cell>
        </row>
        <row r="12000">
          <cell r="A12000" t="str">
            <v>21.045.0065-0</v>
          </cell>
          <cell r="B12000" t="str">
            <v>Lâmpada de multivapor metálico (MVM), potência de 100W, base E-27, bulbo ovóide, difuso reduzido, corrente 1.1A, tensão 100V, pulso de acendimento 2,8 a 4,0kV, fluxo luminoso nominal ≥ 8100lm, temperatura de cor de 2700 a 3200ºK, vida média ≥ 10000hs, posição de funcionamento universal. EM-RIOLUZ-57. FORNECIMENTO</v>
          </cell>
          <cell r="C12000" t="str">
            <v xml:space="preserve">un </v>
          </cell>
        </row>
        <row r="12001">
          <cell r="A12001" t="str">
            <v>21.045.0070-0</v>
          </cell>
          <cell r="B12001" t="str">
            <v>Lâmpada de multivapor metálico (MVM) de 150W/220V/E-27. FORNECIMENTO</v>
          </cell>
          <cell r="C12001" t="str">
            <v xml:space="preserve">un </v>
          </cell>
        </row>
        <row r="12002">
          <cell r="A12002" t="str">
            <v>21.045.0080-0</v>
          </cell>
          <cell r="B12002" t="str">
            <v>Lâmpada de multivapor metálico (MVM) de 250/220V, bulbo ovóide. FORNECIMENTO</v>
          </cell>
          <cell r="C12002" t="str">
            <v xml:space="preserve">un </v>
          </cell>
        </row>
        <row r="12003">
          <cell r="A12003" t="str">
            <v>21.045.0085-0</v>
          </cell>
          <cell r="B12003" t="str">
            <v>Lâmpada de multivapor metálica (MVM), base E-40, bulbo tubular, de 250W, 4000/4600ºK, pulso de 0,58/0,75kV. FORNECIMENTO</v>
          </cell>
          <cell r="C12003" t="str">
            <v xml:space="preserve">un </v>
          </cell>
        </row>
        <row r="12004">
          <cell r="A12004" t="str">
            <v>21.045.0090-0</v>
          </cell>
          <cell r="B12004" t="str">
            <v>Lâmpada de multivapor metálico (MVM) de 400W, bulbo tubular, tensão de ignição maior ou igual a 3kV e menor ou igual a 4,5kV, temperatura de cor entre 4000 e 5000ºK, posição de funcionamento horizontal mais ou menos 20º ou qualquer. FORNECIMENTO</v>
          </cell>
          <cell r="C12004" t="str">
            <v xml:space="preserve">un </v>
          </cell>
        </row>
        <row r="12005">
          <cell r="A12005" t="str">
            <v>21.045.0095-0</v>
          </cell>
          <cell r="B12005" t="str">
            <v>Lâmpada de multivapor metálico (MVM) de 400W, base E-40, bulbo ovóide, pulso 3,0/4,5kV. FORNECIMENTO</v>
          </cell>
          <cell r="C12005" t="str">
            <v xml:space="preserve">un </v>
          </cell>
        </row>
        <row r="12006">
          <cell r="A12006" t="str">
            <v>21.045.0100-0</v>
          </cell>
          <cell r="B12006" t="str">
            <v>Lâmpada de multivapor metálico (MVM) de 400W, ovóide, nas cores verde, azul, rosa ou acqua. FORNECIMENTO</v>
          </cell>
          <cell r="C12006" t="str">
            <v xml:space="preserve">un </v>
          </cell>
        </row>
        <row r="12007">
          <cell r="A12007" t="str">
            <v>21.045.0105-0</v>
          </cell>
          <cell r="B12007" t="str">
            <v>Lâmpada a vapor de sódio, alta pressão, potência de 70W, base E-27, bulbo ovóide, difuso, corrente 1,0A, tensão 90V, pulso de acendimento 2,5 a 4kV, fluxo luminoso nominal ≥ 5600 lm, temperatura de cor ≥ 1900º K, vida média ≥ 16000hs, posição de funcionamento universal a NBR 662 e EM-RIOLUZ n° 57. FORNECIMENTO</v>
          </cell>
          <cell r="C12007" t="str">
            <v xml:space="preserve">un </v>
          </cell>
        </row>
        <row r="12008">
          <cell r="A12008" t="str">
            <v>21.045.0110-0</v>
          </cell>
          <cell r="B12008" t="str">
            <v>Lâmpada a vapor de sódio, alta pressão, potência de 100W, base E-40, bulbo ovóide, difuso, corrente 1,2A, tensão 100V, pulso de acendimento 2,8 a 4,5kV, fluxo luminoso nominal ≥ 9000 lm, temperatura de cor ≥ 2000º K, vida média ≥ 24000hs, posição de funcionamento universal a NBR 662 e EM-RIOLUZ n° 57. FORNECIMENTO</v>
          </cell>
          <cell r="C12008" t="str">
            <v xml:space="preserve">un </v>
          </cell>
        </row>
        <row r="12009">
          <cell r="A12009" t="str">
            <v>21.045.0120-0</v>
          </cell>
          <cell r="B12009" t="str">
            <v>Lâmpada a vapor de sódio, tipo stand by (com duplo tubo de arco), alta pressão, potência de 100W, base E-40, bulbo ovóide, difuso, corrente 1,2A, tensão 100V, pulso de acendimento 2,8 a 4,5kV, fluxo luminoso ≥ 9000 lm, temperatura de cor ≥ 2000ºK, vida média ≥ 48000hs, posição de funcionamento universal a NBR-IEC 662 e EM-RIOLUZ n° 57. FORNECIMENTO</v>
          </cell>
          <cell r="C12009" t="str">
            <v xml:space="preserve">un </v>
          </cell>
        </row>
        <row r="12010">
          <cell r="A12010" t="str">
            <v>21.045.0125-0</v>
          </cell>
          <cell r="B12010" t="str">
            <v>Lâmpada a vapor de sódio, alta pressão, potência de 150W, base E-40, bulbo ovóide, difuso, corrente 1,8A, tensão 100V, pulso de acendimento 2,8 a 4,5kV, fluxo luminoso nominal ≥ 14000 lm, temperatura de cor ≥ 1950ºK, vida média ≥ 24000hs, posição de funcionamento universal a NBR 662 e EM-RIOLUZ n° 57. FORNECIMENTO</v>
          </cell>
          <cell r="C12010" t="str">
            <v xml:space="preserve">un </v>
          </cell>
        </row>
        <row r="12011">
          <cell r="A12011" t="str">
            <v>21.045.0130-0</v>
          </cell>
          <cell r="B12011" t="str">
            <v>Lâmpada a vapor de sódio, tipo stand by, alta pressão, potência de 150W, base E-40, bulbo ovóide, difuso, corrente 1,8A, tensão 100V, pulso de acendimento 2,8 a 4,5kV, fluxo luminoso ≥ 14000 lm, temperatura de cor ≥ 1950ºK, vida média ≥ 48000hs, posição de funcionamento universal a NBR-IEC 662 e EM-RIOLUZ n° 57. FORNECIMENTO</v>
          </cell>
          <cell r="C12011" t="str">
            <v xml:space="preserve">un </v>
          </cell>
        </row>
        <row r="12012">
          <cell r="A12012" t="str">
            <v>21.045.0135-0</v>
          </cell>
          <cell r="B12012" t="str">
            <v>Lâmpada a vapor de sódio, alta pressão, potência de 250W, base E-40, bulbo ovóide, difuso, corrente 3A, tensão 100V, pulso de acendimento 2,8 a 4,5kV, fluxo luminoso nominal ≥ 25000 lm, temperatura de cor ≥ 2000ºK, vida média ≥ 24000hs, posição de funcionamento universal a NBR 662 e EM-RIOLUZ n° 57. FORNECIMENTO</v>
          </cell>
          <cell r="C12012" t="str">
            <v xml:space="preserve">un </v>
          </cell>
        </row>
        <row r="12013">
          <cell r="A12013" t="str">
            <v>21.045.0140-0</v>
          </cell>
          <cell r="B12013" t="str">
            <v>Lâmpada a vapor de sódio, potência de 100W, alta pressão, base E-40, bulbo tubular, corrente na lâmpada 1,2A, tensão de lâmpada 100V, pulso de acendimento 2,8 a 4,0kV, fluxo luminoso nominal ≥ 9000lm, temperatura de cor ≥ 2000ºK, vida média ≥ 24000 hs, posição de funcionamento universal. EM-RIOLUZ n° 57 NBR IEC 662. FORNECIMENTO</v>
          </cell>
          <cell r="C12013" t="str">
            <v xml:space="preserve">un </v>
          </cell>
        </row>
        <row r="12014">
          <cell r="A12014" t="str">
            <v>21.045.0145-0</v>
          </cell>
          <cell r="B12014" t="str">
            <v>Lâmpada a vapor de sódio, potência de 150W, alta pressão, base E-40, bulbo tubular, corrente na lâmpada 1,8A, tensão de lâmpada 100V, pulso de acendimento 2,8 a 4,0kV, fluxo luminoso nominal ≥ 14.500lm, temperatura de cor ≥ 1950ºK, vida média ≥ 24000 hs, posição de funcionamento universal. EM-RIOLUZ n° 57 NBR IEC 662. FORNECIMENTO</v>
          </cell>
          <cell r="C12014" t="str">
            <v xml:space="preserve">un </v>
          </cell>
        </row>
        <row r="12015">
          <cell r="A12015" t="str">
            <v>21.045.0150-0</v>
          </cell>
          <cell r="B12015" t="str">
            <v>Lâmpada a vapor de sódio, alta pressão, potência de 250W, base E-40, bulbo tubular, claro, corrente 3A, tensão 100V, pulso de acendimento 2,8 a 4,5kV, fluxo luminoso nominal ≥ 25000 lm, temperatura de cor ≥ 2000ºK, vida média ≥ 24000hs, posição de funcionamento universal a NBR 662 e EM-RIOLUZ n° 57. FORNECIMENTO</v>
          </cell>
          <cell r="C12015" t="str">
            <v xml:space="preserve">un </v>
          </cell>
        </row>
        <row r="12016">
          <cell r="A12016" t="str">
            <v>21.045.0160-0</v>
          </cell>
          <cell r="B12016" t="str">
            <v>Lâmpada a vapor de sódio, alta pressão, potência de 400W, base E-40, bulbo tubular, claro, corrente 4,6A, tensão 100V, pulso de acendimento 2,8 a 4,5kV, fluxo luminoso nominal ≥ 47500 lm, temperatura de cor ≥ 1950ºK, vida média ≥ 24000hs, posição de funcionamento universal a NBR 662 e EM-RIOLUZ n° 57. FORNECIMENTO</v>
          </cell>
          <cell r="C12016" t="str">
            <v xml:space="preserve">un </v>
          </cell>
        </row>
        <row r="12017">
          <cell r="A12017" t="str">
            <v>21.046.0010-0</v>
          </cell>
          <cell r="B12017" t="str">
            <v>Reator aéreo para lâmpada VS/MVM 70W, ignitor com pico de tensão 2,8 a 4kV, fator de potência mínimo 0,92, tensão de alimentação 220/250V, corrente na lâmpada 0,98A, tensão na lâmpada 90V, EM-RIOLUZ-30. FORNECIMENTO</v>
          </cell>
          <cell r="C12017" t="str">
            <v xml:space="preserve">un </v>
          </cell>
        </row>
        <row r="12018">
          <cell r="A12018" t="str">
            <v>21.046.0020-0</v>
          </cell>
          <cell r="B12018" t="str">
            <v>Reator aéreo para lâmpada VS/MVM 100W, ignitor com pico de tensão 2,8 a 4kV, fator de potência mínimo 0,92, tensão de alimentação 220/250V, corrente na lâmpada 1,2A, tensão na lâmpada 100V, EM-RIOLUZ-30. FORNECIMENTO</v>
          </cell>
          <cell r="C12018" t="str">
            <v xml:space="preserve">un </v>
          </cell>
        </row>
        <row r="12019">
          <cell r="A12019" t="str">
            <v>21.046.0025-0</v>
          </cell>
          <cell r="B12019" t="str">
            <v>Reator aéreo para lâmpada VS/MVM 150W, ignitor com pico de tensão 2,8 a 4kV, fator de potência mínimo 0,92, tensão de alimentação 220/250V, corrente na lâmpada 1,8A, tensão na lâmpada 100V, EM-RIOLUZ-30, NBR-13593/13594, IEC-662. FORNECIMENTO</v>
          </cell>
          <cell r="C12019" t="str">
            <v xml:space="preserve">un </v>
          </cell>
        </row>
        <row r="12020">
          <cell r="A12020" t="str">
            <v>21.046.0035-0</v>
          </cell>
          <cell r="B12020" t="str">
            <v>Reator aéreo para lâmpada VS/MVM de 250W, ignitor com pico de tensão 2,8 a 4kV, fator de potência de 0,92, tensão de alimentação 220/250V, corrente na lâmpada 3A, tensão na lâmpada 100V, perda máxima de 10% (EM-RIOLUZ-30, NBR-13593/13594, IEC-662). FORNECIMENTO</v>
          </cell>
          <cell r="C12020" t="str">
            <v xml:space="preserve">un </v>
          </cell>
        </row>
        <row r="12021">
          <cell r="A12021" t="str">
            <v>21.046.0040-0</v>
          </cell>
          <cell r="B12021" t="str">
            <v>Reator aéreo para lâmpada VS/MVM de 400W, ignitor com pico de tensão 2,8 a 4kV, fator de potência de 0,92, tensão de alimentação 220/250V, corrente na lâmpada 4,5A, tensão na lâmpada 100V, perda máxima de 10% (EM-RIOLUZ-30, NBR-13593/13594, IEC-662). FORNECIMENTO</v>
          </cell>
          <cell r="C12021" t="str">
            <v xml:space="preserve">un </v>
          </cell>
        </row>
        <row r="12022">
          <cell r="A12022" t="str">
            <v>21.046.0045-0</v>
          </cell>
          <cell r="B12022" t="str">
            <v>Reator integrado para lâmpada VS/MVM 70W, ignitor com pico de tensão 2,8 a 4kV, fator de potência mínimo 0,92, tensão de alimentação 220V, corrente na lâmpada 0,98A, tensão na lâmpada 90V, EM-RIOLUZ-30. FORNECIMENTO</v>
          </cell>
          <cell r="C12022" t="str">
            <v xml:space="preserve">un </v>
          </cell>
        </row>
        <row r="12023">
          <cell r="A12023" t="str">
            <v>21.046.0050-0</v>
          </cell>
          <cell r="B12023" t="str">
            <v>Reator integrado para lâmpada VS/MVM 150W, ignitor com pico de tensão 2,8 a 4kV, fator de potência mínimo 0,92, tensão de alimentação 220/250V, corrente na lâmpada 1,8A, tensão na lâmpada 100V, EM-RIOLUZ-30, NBR-13593/13594, IEC-662. FORNECIMENTO</v>
          </cell>
          <cell r="C12023" t="str">
            <v xml:space="preserve">un </v>
          </cell>
        </row>
        <row r="12024">
          <cell r="A12024" t="str">
            <v>21.046.0055-0</v>
          </cell>
          <cell r="B12024" t="str">
            <v>Reator tipo subterrâneo para lâmpada VS/MVM 70W, ignitor com pico de tensão 2,8 a 4kV, fator de potência mínimo 0,92, tensão nominal de alimentação 220V, corrente na lâmpada 0,98A, tensão na lâmpada 90V, cabos do ignitor que alimentam a lâmpada com isolamento para 5kV, conexões através de tomada polarizada IP-68, classe 5kV, conforme desenho A3-1971-PD. FORNECIMENTO</v>
          </cell>
          <cell r="C12024" t="str">
            <v xml:space="preserve">un </v>
          </cell>
        </row>
        <row r="12025">
          <cell r="A12025" t="str">
            <v>21.046.0060-0</v>
          </cell>
          <cell r="B12025" t="str">
            <v>Reator tipo subterrâneo para lâmpada VS/MVM 150W, ignitor com pico de tensão 2,8 a 4kV, fator de potência mínimo 0,92, tensão nominal de alimentação 220V, corrente na lâmpada 1,2A, tensão na lâmpada 100V, cabos do ignitor que alimentam a lâmpada com isolamento para 5kV, conexões através de tomada polarizada IP-68, classe 5kV, conforme desenho A3-1971-PD. FORNECIMENTO</v>
          </cell>
          <cell r="C12025" t="str">
            <v xml:space="preserve">un </v>
          </cell>
        </row>
        <row r="12026">
          <cell r="A12026" t="str">
            <v>21.046.0065-0</v>
          </cell>
          <cell r="B12026" t="str">
            <v>Reator tipo subterrâneo para lâmpada VS/MVM de 250W, ignitor com pico de tensão 2,8 a 4kV, fator de potência de 0,92, tensão de alimentação 220V, corrente na lâmpada 3A, tensão na lâmpada 100V, cabos do ignitor que alimentam a lâmpada com isolamento para 5kV, conexões através de tomada polarizada IP-68, classe 5kV, perda máxima de 10% (DES.A3-1971-PD). FORNECIMENTO</v>
          </cell>
          <cell r="C12026" t="str">
            <v xml:space="preserve">un </v>
          </cell>
        </row>
        <row r="12027">
          <cell r="A12027" t="str">
            <v>21.046.0070-0</v>
          </cell>
          <cell r="B12027" t="str">
            <v>Reator tipo subterrâneo para lâmpada VS/MVM de 400W, ignitor com pico de tensão 2,8 a 4kV, fator de potência de 0,92, tensão de alimentação 220V, corrente na lâmpada 4,5A, tensão na lâmpada 100V, cabos do ignitor que alimentam a lâmpada com isolamento para 5kV, conexões através de tomada polarizada IP-68, classe 5kV,perda máxima de 10% (DES.A3-1971-PD). FORNECIMENTO</v>
          </cell>
          <cell r="C12027" t="str">
            <v xml:space="preserve">un </v>
          </cell>
        </row>
        <row r="12028">
          <cell r="A12028" t="str">
            <v>21.048.0010-0</v>
          </cell>
          <cell r="B12028" t="str">
            <v>Luminária equipada com lâmpada de descarga e acessórios, em cordoalha, exclusive luminária, inclusive fornecimento da cordoalha. COLOCAÇÃO</v>
          </cell>
          <cell r="C12028" t="str">
            <v xml:space="preserve">un </v>
          </cell>
        </row>
        <row r="12029">
          <cell r="A12029" t="str">
            <v>21.048.0015-0</v>
          </cell>
          <cell r="B12029" t="str">
            <v>Luminária equipada com lâmpada de descarga e acessórios, em cordoalha, exclusive luminária e o fornecimento da cordoalha. COLOCAÇÃO</v>
          </cell>
          <cell r="C12029" t="str">
            <v xml:space="preserve">un </v>
          </cell>
        </row>
        <row r="12030">
          <cell r="A12030" t="str">
            <v>21.048.0020-0</v>
          </cell>
          <cell r="B12030" t="str">
            <v>Luminária equipada com lâmpada de descarga e acessórios, em teto ou parede, exclusive luminária.COLOCAÇÃO</v>
          </cell>
          <cell r="C12030" t="str">
            <v xml:space="preserve">un </v>
          </cell>
        </row>
        <row r="12031">
          <cell r="A12031" t="str">
            <v>21.048.0025-0</v>
          </cell>
          <cell r="B12031" t="str">
            <v>Projetores (dois) equipados com lâmpada de descarga, fixados em poste de aço ou concreto, inclusive ferragens de fixação, exclusive projetor. COLOCAÇÃO</v>
          </cell>
          <cell r="C12031" t="str">
            <v xml:space="preserve">un </v>
          </cell>
        </row>
        <row r="12032">
          <cell r="A12032" t="str">
            <v>21.048.0030-0</v>
          </cell>
          <cell r="B12032" t="str">
            <v>Projetores (dois) equipados com lâmpada de descarga, fixados em cruzeta nº 1, inclusive ferragens de fixação, exclusive projetor. COLOCAÇÃO</v>
          </cell>
          <cell r="C12032" t="str">
            <v xml:space="preserve">un </v>
          </cell>
        </row>
        <row r="12033">
          <cell r="A12033" t="str">
            <v>21.048.0035-0</v>
          </cell>
          <cell r="B12033" t="str">
            <v>Projetores (três) equipados com lâmpadas de descarga, fixados em poste de concreto, inclusive ferragens de fixação, exclusive projetores. COLOCAÇÃO</v>
          </cell>
          <cell r="C12033" t="str">
            <v xml:space="preserve">un </v>
          </cell>
        </row>
        <row r="12034">
          <cell r="A12034" t="str">
            <v>21.048.0040-0</v>
          </cell>
          <cell r="B12034" t="str">
            <v>Projetores (quatro) equipados com lâmpada de descarga, fixados em poste de aço reto; inclusive ferragens de fixação, exclusive projetores. COLOCAÇÃO</v>
          </cell>
          <cell r="C12034" t="str">
            <v xml:space="preserve">un </v>
          </cell>
        </row>
        <row r="12035">
          <cell r="A12035" t="str">
            <v>21.048.0045-0</v>
          </cell>
          <cell r="B12035" t="str">
            <v>Projetor fixado em bandeja através de chumbadores de aço inox, exclusive projetor, chumbador e bandejamento. COLOCAÇÃO</v>
          </cell>
          <cell r="C12035" t="str">
            <v xml:space="preserve">un </v>
          </cell>
        </row>
        <row r="12036">
          <cell r="A12036" t="str">
            <v>21.048.0050-0</v>
          </cell>
          <cell r="B12036" t="str">
            <v>Reator, padrão RIOLUZ, para lâmpada de descarga, em poste de aço, concreto ou madeira, exclusive fornecimento do reator e ferragens de fixação. COLOCAÇÃO</v>
          </cell>
          <cell r="C12036" t="str">
            <v xml:space="preserve">un </v>
          </cell>
        </row>
        <row r="12037">
          <cell r="A12037" t="str">
            <v>21.048.0055-0</v>
          </cell>
          <cell r="B12037" t="str">
            <v>Reator, padrão RIOLUZ, para lâmpada de descarga em poste (aço ou concreto), incluindo interligação na rede e na luminária e ferragens de fixação; exclusive fornecimento do reator. COLOCAÇÃO</v>
          </cell>
          <cell r="C12037" t="str">
            <v xml:space="preserve">un </v>
          </cell>
        </row>
        <row r="12038">
          <cell r="A12038" t="str">
            <v>21.048.0060-0</v>
          </cell>
          <cell r="B12038" t="str">
            <v>Reator para lâmpada de descarga em teto, piso ou parede, inclusive interligação na rede e na luminária e ferragens de fixação, exclusive fornecimento de reator. COLOCAÇÃO</v>
          </cell>
          <cell r="C12038" t="str">
            <v xml:space="preserve">un </v>
          </cell>
        </row>
        <row r="12039">
          <cell r="A12039" t="str">
            <v>21.048.0065-0</v>
          </cell>
          <cell r="B12039" t="str">
            <v>Reator com ignitor em bandeja. exclusive reator. COLOCAÇÃO</v>
          </cell>
          <cell r="C12039" t="str">
            <v xml:space="preserve">un </v>
          </cell>
        </row>
        <row r="12040">
          <cell r="A12040" t="str">
            <v>21.050.0010-0</v>
          </cell>
          <cell r="B12040" t="str">
            <v>Fita isolante auto-fusão, de 19mmx10m. FORNECIMENTO</v>
          </cell>
          <cell r="C12040" t="str">
            <v xml:space="preserve">un </v>
          </cell>
        </row>
        <row r="12041">
          <cell r="A12041" t="str">
            <v>21.050.0015-0</v>
          </cell>
          <cell r="B12041" t="str">
            <v>Fita isolante plástica adesiva, de 19mmx20m. FORNECIMENTO</v>
          </cell>
          <cell r="C12041" t="str">
            <v xml:space="preserve">un </v>
          </cell>
        </row>
        <row r="12042">
          <cell r="A12042" t="str">
            <v>21.050.0020-0</v>
          </cell>
          <cell r="B12042" t="str">
            <v>Arruela em alumínio de (13x2)mm. FORNECIMENTO</v>
          </cell>
          <cell r="C12042" t="str">
            <v xml:space="preserve">un </v>
          </cell>
        </row>
        <row r="12043">
          <cell r="A12043" t="str">
            <v>21.050.0025-0</v>
          </cell>
          <cell r="B12043" t="str">
            <v>Arruela de pressão de (13x2,5)mm. FORNECIMENTO</v>
          </cell>
          <cell r="C12043" t="str">
            <v xml:space="preserve">un </v>
          </cell>
        </row>
        <row r="12044">
          <cell r="A12044" t="str">
            <v>21.050.0035-0</v>
          </cell>
          <cell r="B12044" t="str">
            <v>Calço duplo número 4. FORNECIMENTO</v>
          </cell>
          <cell r="C12044" t="str">
            <v>un</v>
          </cell>
        </row>
        <row r="12045">
          <cell r="A12045" t="str">
            <v>21.050.0040-0</v>
          </cell>
          <cell r="B12045" t="str">
            <v>Chumbador em aço carbono, com diâmetro de 7/8”, comprimento de 500mm, galvanizado a quente por imersão, com porca, arruela lisa e arruela de pressão. FORNECIMENTO</v>
          </cell>
          <cell r="C12045" t="str">
            <v>un</v>
          </cell>
        </row>
        <row r="12046">
          <cell r="A12046" t="str">
            <v>21.050.0045-0</v>
          </cell>
          <cell r="B12046" t="str">
            <v>Chumbador de aço inoxidável 304, Tec Bolt, TBM 12.100, comprimento de 96mm e diâmetro de 1/2”, com arruela lisa e de pressão e porca, Tecnart ou similar. FORNECIMENTO</v>
          </cell>
          <cell r="C12046" t="str">
            <v>un</v>
          </cell>
        </row>
        <row r="12047">
          <cell r="A12047" t="str">
            <v>21.050.0050-0</v>
          </cell>
          <cell r="B12047" t="str">
            <v>Chumbador de expansão de aço, com diâmetro de 1/2" e comprimento do parafuso de 3”. FORNECIMENTO</v>
          </cell>
          <cell r="C12047" t="str">
            <v>un</v>
          </cell>
        </row>
        <row r="12048">
          <cell r="A12048" t="str">
            <v>21.050.0055-0</v>
          </cell>
          <cell r="B12048" t="str">
            <v>Cinta de aço galvanizado de 140mm (5.1/2”). FORNECIMENTO</v>
          </cell>
          <cell r="C12048" t="str">
            <v>un</v>
          </cell>
        </row>
        <row r="12049">
          <cell r="A12049" t="str">
            <v>21.050.0060-0</v>
          </cell>
          <cell r="B12049" t="str">
            <v>Cinta de aço galvanizado de 220mm. FORNECIMENTO</v>
          </cell>
          <cell r="C12049" t="str">
            <v xml:space="preserve">un </v>
          </cell>
        </row>
        <row r="12050">
          <cell r="A12050" t="str">
            <v>21.050.0065-0</v>
          </cell>
          <cell r="B12050" t="str">
            <v>Conjunto de sustentação de sinalização vertical, próprio para poste Multi-Uso, constituído de 2 braços paralelos em aço carbono SAE 1010/1020, zincado com projeção horizontal 4,37m, construído com tubo industrial nº 3, diâmetro 88,9x3,35mm de espessura, conforme desenho A1-1859-PD. FORNECIMENTO</v>
          </cell>
          <cell r="C12050" t="str">
            <v xml:space="preserve">un </v>
          </cell>
        </row>
        <row r="12051">
          <cell r="A12051" t="str">
            <v>21.050.0070-0</v>
          </cell>
          <cell r="B12051" t="str">
            <v>Cruzeta Q-3, de 6 pinos. FORNECIMENTO</v>
          </cell>
          <cell r="C12051" t="str">
            <v xml:space="preserve">un </v>
          </cell>
        </row>
        <row r="12052">
          <cell r="A12052" t="str">
            <v>21.050.0075-0</v>
          </cell>
          <cell r="B12052" t="str">
            <v>Grampo "U", número 5. FORNECIMENTO</v>
          </cell>
          <cell r="C12052" t="str">
            <v xml:space="preserve">un </v>
          </cell>
        </row>
        <row r="12053">
          <cell r="A12053" t="str">
            <v>21.050.0080-0</v>
          </cell>
          <cell r="B12053" t="str">
            <v>Parafuso com cabeça sextavada de (5/8”x1.1/2”). FORNECIMENTO</v>
          </cell>
          <cell r="C12053" t="str">
            <v xml:space="preserve">un </v>
          </cell>
        </row>
        <row r="12054">
          <cell r="A12054" t="str">
            <v>21.050.0085-0</v>
          </cell>
          <cell r="B12054" t="str">
            <v>Parafuso com cabeça sextavada de (12x1,75x50)mm. FORNECIMENTO</v>
          </cell>
          <cell r="C12054" t="str">
            <v xml:space="preserve">un </v>
          </cell>
        </row>
        <row r="12055">
          <cell r="A12055" t="str">
            <v>21.050.0090-0</v>
          </cell>
          <cell r="B12055" t="str">
            <v>Parafuso francês de (5/8"x2 1/2"). FORNECIMENTO</v>
          </cell>
          <cell r="C12055" t="str">
            <v xml:space="preserve">un </v>
          </cell>
        </row>
        <row r="12056">
          <cell r="A12056" t="str">
            <v>21.050.0095-0</v>
          </cell>
          <cell r="B12056" t="str">
            <v>Parafuso de máquina sextavada de (1/2”x1.1/2”). FORNECIMENTO</v>
          </cell>
          <cell r="C12056" t="str">
            <v xml:space="preserve">un </v>
          </cell>
        </row>
        <row r="12057">
          <cell r="A12057" t="str">
            <v>21.050.0100-0</v>
          </cell>
          <cell r="B12057" t="str">
            <v>Porca sextavada, em aço galvanizado, de 5/8" (16mm). FORNECIMENTO</v>
          </cell>
          <cell r="C12057" t="str">
            <v xml:space="preserve">un </v>
          </cell>
        </row>
        <row r="12058">
          <cell r="A12058" t="str">
            <v>21.050.0105-0</v>
          </cell>
          <cell r="B12058" t="str">
            <v>Porca sextavada de (12x1,75)mm. FORNECIMENTO</v>
          </cell>
          <cell r="C12058" t="str">
            <v xml:space="preserve">un </v>
          </cell>
        </row>
        <row r="12059">
          <cell r="A12059" t="str">
            <v>21.050.0110-0</v>
          </cell>
          <cell r="B12059" t="str">
            <v>Base de aço para sustentação de poste fixada por chumbador em fundação de concreto armado. ASSENTAMENTO</v>
          </cell>
          <cell r="C12059" t="str">
            <v xml:space="preserve">un </v>
          </cell>
        </row>
        <row r="12060">
          <cell r="A12060" t="str">
            <v>21.050.0120-0</v>
          </cell>
          <cell r="B12060" t="str">
            <v>Chumbador para fixação de poste de aço curvo de 1 braço, de 8m até 9m de altura, exclusive este, de 7/8” x600mm, com porca e arruela galvanizadas a fogo, padrão RIOLUZ. FORNECIMENTO e INSTALAÇÃO</v>
          </cell>
          <cell r="C12060" t="str">
            <v xml:space="preserve">un </v>
          </cell>
        </row>
        <row r="12061">
          <cell r="A12061" t="str">
            <v>21.050.0125-0</v>
          </cell>
          <cell r="B12061" t="str">
            <v>Cruzeta nº 2, de 2 pinos. FORNECIMENTO</v>
          </cell>
          <cell r="C12061" t="str">
            <v xml:space="preserve">un </v>
          </cell>
        </row>
        <row r="12062">
          <cell r="A12062" t="str">
            <v>21.051.0010-0</v>
          </cell>
          <cell r="B12062" t="str">
            <v>Arame de ferro galvanizado de 12BWG, 2,76mm. FORNECIMENTO</v>
          </cell>
          <cell r="C12062" t="str">
            <v>kg</v>
          </cell>
        </row>
        <row r="12063">
          <cell r="A12063" t="str">
            <v>21.051.0030-0</v>
          </cell>
          <cell r="B12063" t="str">
            <v>Capa isolante com resina de silicone para conector tipo cunha em instalação subterrânea. FORNECIMENTO e COLOCAÇÃO</v>
          </cell>
          <cell r="C12063" t="str">
            <v>un</v>
          </cell>
        </row>
        <row r="12064">
          <cell r="A12064" t="str">
            <v>21.051.0040-0</v>
          </cell>
          <cell r="B12064" t="str">
            <v>Capa isolante para conector tipo cunha, para instalação subterrânea, tensão de 600V, com isolamento de silicone estabilizado, para uso nos modelos de conectores de 1 a 14, padrão RIOLUZ. FORNECIMENTO</v>
          </cell>
          <cell r="C12064" t="str">
            <v>un</v>
          </cell>
        </row>
        <row r="12065">
          <cell r="A12065" t="str">
            <v>21.100.0021-0</v>
          </cell>
          <cell r="B12065" t="str">
            <v>Serviço de apoio às instalações requeridas à empreiteira, sendo 1 assistente técnico para cada 3 (três) turmas no mínimo, ou para 4 (quatro) turmas no máximo. Horário noturno</v>
          </cell>
          <cell r="C12065" t="str">
            <v>h</v>
          </cell>
        </row>
        <row r="12066">
          <cell r="A12066" t="str">
            <v>21.100.0030-0</v>
          </cell>
          <cell r="B12066" t="str">
            <v>Idem item 21.100.0021, sendo 1 montador eletromecânico ou eletricista. Horário diurno</v>
          </cell>
          <cell r="C12066" t="str">
            <v>h</v>
          </cell>
        </row>
        <row r="12067">
          <cell r="A12067" t="str">
            <v>21.100.0031-0</v>
          </cell>
          <cell r="B12067" t="str">
            <v>Idem item 21.100.0030, em horário noturno</v>
          </cell>
          <cell r="C12067" t="str">
            <v>h</v>
          </cell>
        </row>
        <row r="12068">
          <cell r="A12068" t="str">
            <v>21.100.0040-0</v>
          </cell>
          <cell r="B12068" t="str">
            <v>Idem item 21.100.0021, sendo 2 montadores eletromecânicos. Horário diurno</v>
          </cell>
          <cell r="C12068" t="str">
            <v>h</v>
          </cell>
        </row>
        <row r="12069">
          <cell r="A12069" t="str">
            <v>21.100.0041-0</v>
          </cell>
          <cell r="B12069" t="str">
            <v>Idem item 21.100.0040, em horário noturno</v>
          </cell>
          <cell r="C12069" t="str">
            <v>h</v>
          </cell>
        </row>
        <row r="12070">
          <cell r="A12070" t="str">
            <v>21.100.0060-0</v>
          </cell>
          <cell r="B12070" t="str">
            <v>Idem item 21.100.0021, sendo 1 operador de comunicação. Horário diurno</v>
          </cell>
          <cell r="C12070" t="str">
            <v>h</v>
          </cell>
        </row>
        <row r="12071">
          <cell r="A12071" t="str">
            <v>21.100.0070-0</v>
          </cell>
          <cell r="B12071" t="str">
            <v>Idem item 21.100.0021, sendo 2 ajudantes de montador eletromecânico ou eletricista. Horário diurno</v>
          </cell>
          <cell r="C12071" t="str">
            <v>h</v>
          </cell>
        </row>
        <row r="12072">
          <cell r="A12072" t="str">
            <v>21.100.0100-0</v>
          </cell>
          <cell r="B12072" t="str">
            <v>Idem item 21.100.0021, sendo 1 encarregado. Horário diurno</v>
          </cell>
          <cell r="C12072" t="str">
            <v>h</v>
          </cell>
        </row>
        <row r="12073">
          <cell r="A12073" t="str">
            <v>21.100.0101-0</v>
          </cell>
          <cell r="B12073" t="str">
            <v>Idem item 21.100.0100, em horário noturno</v>
          </cell>
          <cell r="C12073" t="str">
            <v>h</v>
          </cell>
        </row>
        <row r="12074">
          <cell r="A12074" t="str">
            <v>21.100.0110-0</v>
          </cell>
          <cell r="B12074" t="str">
            <v>Mão-de-obra para serviços de qualquer natureza. Turma de reparos.</v>
          </cell>
          <cell r="C12074" t="str">
            <v>h</v>
          </cell>
        </row>
        <row r="12075">
          <cell r="A12075" t="str">
            <v>21.100.0120-0</v>
          </cell>
          <cell r="B12075" t="str">
            <v>Serviço de manutenção de iluminação pública em: postes com altura de montagem até 12,00m (exclusive), postes ornamentais, túneis, monumentos ou fachadas. Horário diurno</v>
          </cell>
          <cell r="C12075" t="str">
            <v>h</v>
          </cell>
        </row>
        <row r="12076">
          <cell r="A12076" t="str">
            <v>21.100.0121-0</v>
          </cell>
          <cell r="B12076" t="str">
            <v>Idem item 21.100.0120, em horário noturno</v>
          </cell>
          <cell r="C12076" t="str">
            <v>h</v>
          </cell>
        </row>
        <row r="12077">
          <cell r="A12077" t="str">
            <v>21.100.0122-0</v>
          </cell>
          <cell r="B12077" t="str">
            <v>Serviço de manutenção de iluminação pública em: postes com altura de montagem até 12,00m (exclusive), postes ornamentais, túneis, monumentos ou fachadas, sendo a turma de reparos composta de 1 montador e 1 ajudante. Horário diurno</v>
          </cell>
          <cell r="C12077" t="str">
            <v>h</v>
          </cell>
        </row>
        <row r="12078">
          <cell r="A12078" t="str">
            <v>21.100.0123-0</v>
          </cell>
          <cell r="B12078" t="str">
            <v>Idem item 21.100.0122, em horário noturno</v>
          </cell>
          <cell r="C12078" t="str">
            <v>h</v>
          </cell>
        </row>
        <row r="12079">
          <cell r="A12079" t="str">
            <v>21.100.0125-0</v>
          </cell>
          <cell r="B12079" t="str">
            <v>Idem item 21.100.0122, sendo 1 montador e 2 ajudantes</v>
          </cell>
          <cell r="C12079" t="str">
            <v>h</v>
          </cell>
        </row>
        <row r="12080">
          <cell r="A12080" t="str">
            <v>21.100.0126-0</v>
          </cell>
          <cell r="B12080" t="str">
            <v>Idem item 21.100.0125, em horário noturno</v>
          </cell>
          <cell r="C12080" t="str">
            <v>h</v>
          </cell>
        </row>
        <row r="12081">
          <cell r="A12081" t="str">
            <v>21.100.0130-0</v>
          </cell>
          <cell r="B12081" t="str">
            <v>Idem item 21.100.0120, em poste com altura de montagem de 12,00m (inclusive) até 30,00m (inclusive)</v>
          </cell>
          <cell r="C12081" t="str">
            <v>h</v>
          </cell>
        </row>
        <row r="12082">
          <cell r="A12082" t="str">
            <v>21.100.0135-0</v>
          </cell>
          <cell r="B12082" t="str">
            <v>Serviço de manutenção de iluminação pública em postes com altura de montagem de 12,00m (inclusive) até 30,00m (inclusive), sendo a turma de reparos composta de 1 montador e 5 ajudantes</v>
          </cell>
          <cell r="C12082" t="str">
            <v>h</v>
          </cell>
        </row>
        <row r="12083">
          <cell r="A12083" t="str">
            <v>21.100.0140-0</v>
          </cell>
          <cell r="B12083" t="str">
            <v>Serviço de manutenção de iluminação pública no Parque do Flamengo em subestações e em postes com altura de montagem até 45,00m (inclusive), com utilização de andaime, exclusive o andaime</v>
          </cell>
          <cell r="C12083" t="str">
            <v>h</v>
          </cell>
        </row>
        <row r="12084">
          <cell r="A12084" t="str">
            <v>21.100.0145-0</v>
          </cell>
          <cell r="B12084" t="str">
            <v>Idem item 21.100.0140, sendo 1 montador e 9 ajudantes</v>
          </cell>
          <cell r="C12084" t="str">
            <v>h</v>
          </cell>
        </row>
        <row r="12085">
          <cell r="A12085" t="str">
            <v>21.100.0160-0</v>
          </cell>
          <cell r="B12085" t="str">
            <v>Idem item 21.100.0021, sendo 1 escriturário. Horário diurno</v>
          </cell>
          <cell r="C12085" t="str">
            <v>h</v>
          </cell>
        </row>
        <row r="12086">
          <cell r="A12086" t="str">
            <v>21.100.0170-0</v>
          </cell>
          <cell r="B12086" t="str">
            <v>Idem item 21.100.0021, sendo 1 digitador. Horário diurno</v>
          </cell>
          <cell r="C12086" t="str">
            <v>h</v>
          </cell>
        </row>
        <row r="12087">
          <cell r="A12087" t="str">
            <v>21.100.0190-0</v>
          </cell>
          <cell r="B12087" t="str">
            <v>Idem item 21.100.0021, sendo 1 almoxarife e 3 ajudantes de montador. Horário diurno</v>
          </cell>
          <cell r="C12087" t="str">
            <v>h</v>
          </cell>
        </row>
        <row r="12088">
          <cell r="A12088" t="str">
            <v>21.100.0250-0</v>
          </cell>
          <cell r="B12088" t="str">
            <v>Idem item 21.100.0021, sendo 1 motorista. Horário diurno</v>
          </cell>
          <cell r="C12088" t="str">
            <v>h</v>
          </cell>
        </row>
        <row r="12089">
          <cell r="A12089" t="str">
            <v>21.100.0251-0</v>
          </cell>
          <cell r="B12089" t="str">
            <v>Idem item 21.100.0250, em horário noturno</v>
          </cell>
          <cell r="C12089" t="str">
            <v>h</v>
          </cell>
        </row>
        <row r="12090">
          <cell r="A12090" t="str">
            <v>21.100.0300-0</v>
          </cell>
          <cell r="B12090" t="str">
            <v>Idem item 21.100.0021, sendo motorista e operador de guindauto. Horário diurno</v>
          </cell>
          <cell r="C12090" t="str">
            <v>h</v>
          </cell>
        </row>
        <row r="12091">
          <cell r="A12091" t="str">
            <v>21.100.0301-0</v>
          </cell>
          <cell r="B12091" t="str">
            <v>Idem item 21.100.0300, em horário noturno</v>
          </cell>
          <cell r="C12091" t="str">
            <v>h</v>
          </cell>
        </row>
        <row r="12092">
          <cell r="A12092" t="str">
            <v>21.101.0010-0</v>
          </cell>
          <cell r="B12092" t="str">
            <v>Serviço de apoio às instalações requeridas à empreiteira, sendo 1 engenheiro eletricista, com no mínimo, 4 anos de experiência no serviço. Horário diurno</v>
          </cell>
          <cell r="C12092" t="str">
            <v>h</v>
          </cell>
        </row>
        <row r="12093">
          <cell r="A12093" t="str">
            <v>21.102.0010-0</v>
          </cell>
          <cell r="B12093" t="str">
            <v>Serviço de apoio às instalações requeridas à empreiteira, sendo 1 assistente técnico para cada 3 (três) turmas no mínimo, ou para 4 (quatro) turmas no máximo.  Horário diurno</v>
          </cell>
          <cell r="C12093" t="str">
            <v>h</v>
          </cell>
        </row>
        <row r="12094">
          <cell r="A12094" t="str">
            <v>21.103.0010-0</v>
          </cell>
          <cell r="B12094" t="str">
            <v>Serviço de apoio às instalações requeridas à empreiteira, sendo 1 eletrotécnico, com no mínimo 4 anos de experiência no serviço.  Horário diurno</v>
          </cell>
          <cell r="C12094" t="str">
            <v>h</v>
          </cell>
        </row>
        <row r="12095">
          <cell r="A12095" t="str">
            <v>21.004.0095-0</v>
          </cell>
          <cell r="B12095" t="str">
            <v>Retirada de poste de concreto ou aço, de 3,50 a 9,00m</v>
          </cell>
          <cell r="C12095" t="str">
            <v>un</v>
          </cell>
        </row>
        <row r="12096">
          <cell r="A12096" t="str">
            <v>21.004.0100-0</v>
          </cell>
          <cell r="B12096" t="str">
            <v>Idem item 21.004.0095, de 10,00 a 12,00m</v>
          </cell>
          <cell r="C12096" t="str">
            <v>un</v>
          </cell>
        </row>
        <row r="12097">
          <cell r="A12097" t="str">
            <v>21.004.0101-0</v>
          </cell>
          <cell r="B12097" t="str">
            <v>Idem item 21.004.0095, de 13,00 a 15,00m</v>
          </cell>
          <cell r="C12097" t="str">
            <v>un</v>
          </cell>
        </row>
        <row r="12098">
          <cell r="A12098" t="str">
            <v>21.004.0102-0</v>
          </cell>
          <cell r="B12098" t="str">
            <v>Idem item 21.004.0095, de 16,00 a 23,00m</v>
          </cell>
          <cell r="C12098" t="str">
            <v>un</v>
          </cell>
        </row>
        <row r="12099">
          <cell r="A12099" t="str">
            <v>21.004.0105-0</v>
          </cell>
          <cell r="B12099" t="str">
            <v>Retirada de conjunto de chaves, fusíveis e ferragens em linha de 13,2kV</v>
          </cell>
          <cell r="C12099" t="str">
            <v>un</v>
          </cell>
        </row>
        <row r="12100">
          <cell r="A12100" t="str">
            <v>21.004.0108-0</v>
          </cell>
          <cell r="B12100" t="str">
            <v>Retirada de conjunto de ferragens em linha de 13,2kV</v>
          </cell>
          <cell r="C12100" t="str">
            <v>un</v>
          </cell>
        </row>
        <row r="12101">
          <cell r="A12101" t="str">
            <v>21.004.0110-0</v>
          </cell>
          <cell r="B12101" t="str">
            <v>Retirada de conjunto de ferragens em linha de B.T.</v>
          </cell>
          <cell r="C12101" t="str">
            <v>un</v>
          </cell>
        </row>
        <row r="12102">
          <cell r="A12102" t="str">
            <v>21.004.0120-0</v>
          </cell>
          <cell r="B12102" t="str">
            <v>Retirada de transformadores de 5 até 112,5kVA</v>
          </cell>
          <cell r="C12102" t="str">
            <v>un</v>
          </cell>
        </row>
        <row r="12103">
          <cell r="A12103" t="str">
            <v>21.004.0125-0</v>
          </cell>
          <cell r="B12103" t="str">
            <v>Retirada de conjunto de aterramento</v>
          </cell>
          <cell r="C12103" t="str">
            <v>un</v>
          </cell>
        </row>
        <row r="12104">
          <cell r="A12104" t="str">
            <v>21.004.0130-0</v>
          </cell>
          <cell r="B12104" t="str">
            <v>Retirada de rede aérea de 13,2kV (lance)</v>
          </cell>
          <cell r="C12104" t="str">
            <v>un</v>
          </cell>
        </row>
        <row r="12105">
          <cell r="A12105" t="str">
            <v>21.004.0135-0</v>
          </cell>
          <cell r="B12105" t="str">
            <v>Retirada de rede aérea de B.T. (lance)</v>
          </cell>
          <cell r="C12105" t="str">
            <v>un</v>
          </cell>
        </row>
        <row r="12106">
          <cell r="A12106" t="str">
            <v>21.004.0140-0</v>
          </cell>
          <cell r="B12106" t="str">
            <v>Retirada de luminária em altura de 4,00 a 9,00m</v>
          </cell>
          <cell r="C12106" t="str">
            <v>un</v>
          </cell>
        </row>
        <row r="12107">
          <cell r="A12107" t="str">
            <v>21.004.0141-0</v>
          </cell>
          <cell r="B12107" t="str">
            <v>Idem item 21.004.0140, com 10,00 a 12,00m</v>
          </cell>
          <cell r="C12107" t="str">
            <v>un</v>
          </cell>
        </row>
        <row r="12108">
          <cell r="A12108" t="str">
            <v>21.004.0142-0</v>
          </cell>
          <cell r="B12108" t="str">
            <v>Idem item 21.004.0140, com 13,00 a 15,00m</v>
          </cell>
          <cell r="C12108" t="str">
            <v>un</v>
          </cell>
        </row>
        <row r="12109">
          <cell r="A12109" t="str">
            <v>21.004.0143-0</v>
          </cell>
          <cell r="B12109" t="str">
            <v>Idem item 21.004.0140, com 16,00 a 23,00m</v>
          </cell>
          <cell r="C12109" t="str">
            <v>un</v>
          </cell>
        </row>
        <row r="12110">
          <cell r="A12110" t="str">
            <v>21.004.0144-0</v>
          </cell>
          <cell r="B12110" t="str">
            <v>Idem item 21.004.0140, com 30,00m</v>
          </cell>
          <cell r="C12110" t="str">
            <v>un</v>
          </cell>
        </row>
        <row r="12111">
          <cell r="A12111" t="str">
            <v>21.004.0150-0</v>
          </cell>
          <cell r="B12111" t="str">
            <v>Retirada de luminária, instalada em cordoalha, teto ou parede</v>
          </cell>
          <cell r="C12111" t="str">
            <v>un</v>
          </cell>
        </row>
        <row r="12112">
          <cell r="A12112" t="str">
            <v>21.004.0153-0</v>
          </cell>
          <cell r="B12112" t="str">
            <v>Retirada de projetor, instalado em teto, piso, parede ou poste</v>
          </cell>
          <cell r="C12112" t="str">
            <v>un</v>
          </cell>
        </row>
        <row r="12113">
          <cell r="A12113" t="str">
            <v>21.004.0155-0</v>
          </cell>
          <cell r="B12113" t="str">
            <v>Retirada de braço padrão RIOLUZ, para fixação de luminárias</v>
          </cell>
          <cell r="C12113" t="str">
            <v>un</v>
          </cell>
        </row>
        <row r="12114">
          <cell r="A12114" t="str">
            <v>21.004.0158-0</v>
          </cell>
          <cell r="B12114" t="str">
            <v>Retirada de reator para lâmpada de descarga instalado até 7,00m de altura</v>
          </cell>
          <cell r="C12114" t="str">
            <v>un</v>
          </cell>
        </row>
        <row r="12115">
          <cell r="A12115" t="str">
            <v>21.004.0160-0</v>
          </cell>
          <cell r="B12115" t="str">
            <v>Retirada de reator para lâmpada de descarga instalado de 8,00 até 12,00m de altura</v>
          </cell>
          <cell r="C12115" t="str">
            <v>un</v>
          </cell>
        </row>
        <row r="12116">
          <cell r="A12116" t="str">
            <v>21.004.0165-0</v>
          </cell>
          <cell r="B12116" t="str">
            <v>Retirada de reator para lâmpada de descarga instalado em caixa de passagem</v>
          </cell>
          <cell r="C12116" t="str">
            <v>un</v>
          </cell>
        </row>
        <row r="12117">
          <cell r="A12117" t="str">
            <v>21.004.0168-0</v>
          </cell>
          <cell r="B12117" t="str">
            <v>Substituição de lâmpada e lavagem do refrator, exclusive lâmpada</v>
          </cell>
          <cell r="C12117" t="str">
            <v>un</v>
          </cell>
        </row>
        <row r="12118">
          <cell r="A12118" t="str">
            <v>21.004.0170-0</v>
          </cell>
          <cell r="B12118" t="str">
            <v>Retirada ou substituição de relé fotoelétrico individual, instalado até 12,00m de altura</v>
          </cell>
          <cell r="C12118" t="str">
            <v>un</v>
          </cell>
        </row>
        <row r="12119">
          <cell r="A12119" t="str">
            <v>21.004.0175-0</v>
          </cell>
          <cell r="B12119" t="str">
            <v>Retirada de equipamento de comando de circuito</v>
          </cell>
          <cell r="C12119" t="str">
            <v>un</v>
          </cell>
        </row>
        <row r="12120">
          <cell r="A12120" t="str">
            <v>21.004.0185-0</v>
          </cell>
          <cell r="B12120" t="str">
            <v>Retirada de condutores singelos ou múltiplos, instalados em linha de dutos</v>
          </cell>
          <cell r="C12120" t="str">
            <v>m</v>
          </cell>
        </row>
        <row r="12121">
          <cell r="A12121" t="str">
            <v>21.004.0186-0</v>
          </cell>
          <cell r="B12121" t="str">
            <v>Retirada de núcleo, para fixação de luminárias, instalado em topo de poste, até 15,00m de altura</v>
          </cell>
          <cell r="C12121" t="str">
            <v>un</v>
          </cell>
        </row>
        <row r="12122">
          <cell r="A12122" t="str">
            <v>21.004.0187-0</v>
          </cell>
          <cell r="B12122" t="str">
            <v>Idem item 21.004.0186, de 16,00 até 20,00m de altura</v>
          </cell>
          <cell r="C12122" t="str">
            <v>un</v>
          </cell>
        </row>
        <row r="12123">
          <cell r="A12123" t="str">
            <v>21.004.0188-0</v>
          </cell>
          <cell r="B12123" t="str">
            <v>Idem item 21.004.0186, de 21,00 até 45,00m de altura</v>
          </cell>
          <cell r="C12123" t="str">
            <v>un</v>
          </cell>
        </row>
        <row r="12124">
          <cell r="A12124" t="str">
            <v>21.004.0189-0</v>
          </cell>
          <cell r="B12124" t="str">
            <v>Retirada de conjunto de aterramento</v>
          </cell>
          <cell r="C12124" t="str">
            <v>un</v>
          </cell>
        </row>
        <row r="12125">
          <cell r="A12125" t="str">
            <v>21.004.0190-0</v>
          </cell>
          <cell r="B12125" t="str">
            <v>Retirada de lâmpada e acondicionamento em caixa de papelão, exclusive fornecimento da caixa</v>
          </cell>
          <cell r="C12125" t="str">
            <v>un</v>
          </cell>
        </row>
        <row r="12126">
          <cell r="A12126" t="str">
            <v>21.004.0200-0</v>
          </cell>
          <cell r="B12126" t="str">
            <v>Retirada de poste de madeira</v>
          </cell>
          <cell r="C12126" t="str">
            <v>un</v>
          </cell>
        </row>
        <row r="12127">
          <cell r="A12127" t="str">
            <v>22.005.0005-0</v>
          </cell>
          <cell r="B12127" t="str">
            <v>Extração e transporte de terra para substrato, para enchimento de sacos plásticos e produção de mudas de essências florestais.  Custo válido para cada 100 unidades</v>
          </cell>
          <cell r="C12127" t="str">
            <v>un</v>
          </cell>
        </row>
        <row r="12128">
          <cell r="A12128" t="str">
            <v>22.005.0015-0</v>
          </cell>
          <cell r="B12128" t="str">
            <v>Peneiramento e mistura de terra para enchimento de sacos plásticos e produção de mudas de essências florestais.  Custo válido para cada 100 unidades</v>
          </cell>
          <cell r="C12128" t="str">
            <v>un</v>
          </cell>
        </row>
        <row r="12129">
          <cell r="A12129" t="str">
            <v>22.005.0020-0</v>
          </cell>
          <cell r="B12129" t="str">
            <v>Desinfecção e adubação da terra de substrato, para enchimento de sacos plásticos e produção de mudas de essências florestais. Custo válido para cada 100 unidades</v>
          </cell>
          <cell r="C12129" t="str">
            <v>un</v>
          </cell>
        </row>
        <row r="12130">
          <cell r="A12130" t="str">
            <v>22.005.0025-0</v>
          </cell>
          <cell r="B12130" t="str">
            <v>Enchimento dos sacos plásticos, para produção de mudas de essências florestais. Custo válido para cada 100 unidades</v>
          </cell>
          <cell r="C12130" t="str">
            <v>un</v>
          </cell>
        </row>
        <row r="12131">
          <cell r="A12131" t="str">
            <v>22.005.0030-0</v>
          </cell>
          <cell r="B12131" t="str">
            <v>Preparo dos canteiros, para produção de mudas de essências florestais. Custo válido para cada 100 unidades</v>
          </cell>
          <cell r="C12131" t="str">
            <v>un</v>
          </cell>
        </row>
        <row r="12132">
          <cell r="A12132" t="str">
            <v>22.005.0035-0</v>
          </cell>
          <cell r="B12132" t="str">
            <v>Encanteiramento dos sacos plásticos, para produção de mudas nativas de essências florestais. Custo válido para cada 100 unidades</v>
          </cell>
          <cell r="C12132" t="str">
            <v>un</v>
          </cell>
        </row>
        <row r="12133">
          <cell r="A12133" t="str">
            <v>22.005.0040-0</v>
          </cell>
          <cell r="B12133" t="str">
            <v>Semeadura em sacos plásticos através de seringa. Custo válido para cada 100 unidades</v>
          </cell>
          <cell r="C12133" t="str">
            <v>un</v>
          </cell>
        </row>
        <row r="12134">
          <cell r="A12134" t="str">
            <v>22.005.0045-0</v>
          </cell>
          <cell r="B12134" t="str">
            <v>Repicagem e desbaste das mudas de essências florestais. Custo válido para cada 100 unidades</v>
          </cell>
          <cell r="C12134" t="str">
            <v>un</v>
          </cell>
        </row>
        <row r="12135">
          <cell r="A12135" t="str">
            <v>22.005.0050-0</v>
          </cell>
          <cell r="B12135" t="str">
            <v>Irrigação das mudas de essências florestais com uso de mangueira. Custo válido para cada 100 unidades</v>
          </cell>
          <cell r="C12135" t="str">
            <v>un</v>
          </cell>
        </row>
        <row r="12136">
          <cell r="A12136" t="str">
            <v>22.005.0055-0</v>
          </cell>
          <cell r="B12136" t="str">
            <v>Capina manual, remoção e seleção das mudas de essências florestais. Custo válido para cada 100 unidades</v>
          </cell>
          <cell r="C12136" t="str">
            <v>un</v>
          </cell>
        </row>
        <row r="12137">
          <cell r="A12137" t="str">
            <v>22.005.0060-0</v>
          </cell>
          <cell r="B12137" t="str">
            <v>Aplicação de defensivos, exclusive este, nas mudas de essências florestais. Custo válido para cada 100 unidades</v>
          </cell>
          <cell r="C12137" t="str">
            <v>un</v>
          </cell>
        </row>
        <row r="12138">
          <cell r="A12138" t="str">
            <v>22.005.0070-0</v>
          </cell>
          <cell r="B12138" t="str">
            <v>Preparo de estacas para produção de mudas de essências florestais. Custo válido para cada 100 unidades</v>
          </cell>
          <cell r="C12138" t="str">
            <v>un</v>
          </cell>
        </row>
        <row r="12139">
          <cell r="A12139" t="str">
            <v>22.005.0075-0</v>
          </cell>
          <cell r="B12139" t="str">
            <v>Saco plástico para produção de mudas na média de (15 x 25)cm x 0,15mm. FORNECIMENTO</v>
          </cell>
          <cell r="C12139" t="str">
            <v>kg</v>
          </cell>
        </row>
        <row r="12140">
          <cell r="A12140" t="str">
            <v>22.005.0080-0</v>
          </cell>
          <cell r="B12140" t="str">
            <v>Saco plástico para produção de mudas na média de (20 x 30)cm x 0,20mm. FORNECIMENTO</v>
          </cell>
          <cell r="C12140" t="str">
            <v>kg</v>
          </cell>
        </row>
        <row r="12141">
          <cell r="A12141" t="str">
            <v>22.005.0085-0</v>
          </cell>
          <cell r="B12141" t="str">
            <v>Saco plástico para produção de mudas na média de (28 x 35)cm x 0,22mm. FORNECIMENTO</v>
          </cell>
          <cell r="C12141" t="str">
            <v>kg</v>
          </cell>
        </row>
        <row r="12142">
          <cell r="A12142" t="str">
            <v>22.010.0010-0</v>
          </cell>
          <cell r="B12142" t="str">
            <v>Mudas nativas de essências florestais até 1,00m de altura. FORNECIMENTO</v>
          </cell>
          <cell r="C12142" t="str">
            <v>un</v>
          </cell>
        </row>
        <row r="12143">
          <cell r="A12143" t="str">
            <v>22.010.0015-0</v>
          </cell>
          <cell r="B12143" t="str">
            <v>Mudas exóticas de essências florestais (eucaliptos) até 30cm de altura.  FORNECIMENTO</v>
          </cell>
          <cell r="C12143" t="str">
            <v>un</v>
          </cell>
        </row>
        <row r="12144">
          <cell r="A12144" t="str">
            <v>22.010.0020-0</v>
          </cell>
          <cell r="B12144" t="str">
            <v>Mudas exóticas de essências florestais (pinus) até 30cm de altura. FORNECIMENTO</v>
          </cell>
          <cell r="C12144" t="str">
            <v>un</v>
          </cell>
        </row>
        <row r="12145">
          <cell r="A12145" t="str">
            <v>22.010.0030-0</v>
          </cell>
          <cell r="B12145" t="str">
            <v>Mudas de essências florestais de 30cm a 50cm de altura, tipo Sabiá, Marica, Trema, Aroeira, Ipês, Pau-Ferro e similares. FORNECIMENTO</v>
          </cell>
          <cell r="C12145" t="str">
            <v>un</v>
          </cell>
        </row>
        <row r="12146">
          <cell r="A12146" t="str">
            <v>22.013.0005-0</v>
          </cell>
          <cell r="B12146" t="str">
            <v>Construção manual de aceiros e trilhas</v>
          </cell>
          <cell r="C12146" t="str">
            <v>m²</v>
          </cell>
        </row>
        <row r="12147">
          <cell r="A12147" t="str">
            <v>22.013.0010-0</v>
          </cell>
          <cell r="B12147" t="str">
            <v>Roçada manual de vegetação densa com foice</v>
          </cell>
          <cell r="C12147" t="str">
            <v>ha</v>
          </cell>
        </row>
        <row r="12148">
          <cell r="A12148" t="str">
            <v>22.013.0015-0</v>
          </cell>
          <cell r="B12148" t="str">
            <v>Roçada manual de vegetação leve com foice</v>
          </cell>
          <cell r="C12148" t="str">
            <v>ha</v>
          </cell>
        </row>
        <row r="12149">
          <cell r="A12149" t="str">
            <v>22.013.0020-0</v>
          </cell>
          <cell r="B12149" t="str">
            <v>Destoca com enxadão</v>
          </cell>
          <cell r="C12149" t="str">
            <v>ha</v>
          </cell>
        </row>
        <row r="12150">
          <cell r="A12150" t="str">
            <v>22.013.0025-0</v>
          </cell>
          <cell r="B12150" t="str">
            <v>Enleiramento manual de vegetação</v>
          </cell>
          <cell r="C12150" t="str">
            <v>ha</v>
          </cell>
        </row>
        <row r="12151">
          <cell r="A12151" t="str">
            <v>22.016.0005-0</v>
          </cell>
          <cell r="B12151" t="str">
            <v>Construção de estradas de circulação com trator de esteiras</v>
          </cell>
          <cell r="C12151" t="str">
            <v>ha</v>
          </cell>
        </row>
        <row r="12152">
          <cell r="A12152" t="str">
            <v>22.016.0010-0</v>
          </cell>
          <cell r="B12152" t="str">
            <v>Roçado de vegetação com roçadeira costal motorizada</v>
          </cell>
          <cell r="C12152" t="str">
            <v>ha</v>
          </cell>
        </row>
        <row r="12153">
          <cell r="A12153" t="str">
            <v>22.016.0015-0</v>
          </cell>
          <cell r="B12153" t="str">
            <v>Roçado de vegetação com trator de pneus e roçadeira</v>
          </cell>
          <cell r="C12153" t="str">
            <v>ha</v>
          </cell>
        </row>
        <row r="12154">
          <cell r="A12154" t="str">
            <v>22.016.0020-0</v>
          </cell>
          <cell r="B12154" t="str">
            <v>Enleiramento mecânico de vegetação com trator de esteiras</v>
          </cell>
          <cell r="C12154" t="str">
            <v>ha</v>
          </cell>
        </row>
        <row r="12155">
          <cell r="A12155" t="str">
            <v>22.016.0025-0</v>
          </cell>
          <cell r="B12155" t="str">
            <v>Aração do solo a 20cm de profundidade com trator de pneus e arado de disco</v>
          </cell>
          <cell r="C12155" t="str">
            <v>ha</v>
          </cell>
        </row>
        <row r="12156">
          <cell r="A12156" t="str">
            <v>22.016.0030-0</v>
          </cell>
          <cell r="B12156" t="str">
            <v>Gradeação do solo com trator de pneus e grade de discos</v>
          </cell>
          <cell r="C12156" t="str">
            <v>ha</v>
          </cell>
        </row>
        <row r="12157">
          <cell r="A12157" t="str">
            <v>22.020.0005-0</v>
          </cell>
          <cell r="B12157" t="str">
            <v>Preparo de piquetes de bambu de 1,00m de altura, para alinhamento e marcação de covas.  Custo válido para cada 100 unidades</v>
          </cell>
          <cell r="C12157" t="str">
            <v>un</v>
          </cell>
        </row>
        <row r="12158">
          <cell r="A12158" t="str">
            <v>22.020.0010-0</v>
          </cell>
          <cell r="B12158" t="str">
            <v>Alinhamento e marcação de covas</v>
          </cell>
          <cell r="C12158" t="str">
            <v>ha</v>
          </cell>
        </row>
        <row r="12159">
          <cell r="A12159" t="str">
            <v>22.020.0015-0</v>
          </cell>
          <cell r="B12159" t="str">
            <v>Abertura ou capina de faixas de 1,00m de largura</v>
          </cell>
          <cell r="C12159" t="str">
            <v>m²</v>
          </cell>
        </row>
        <row r="12160">
          <cell r="A12160" t="str">
            <v>22.020.0030-0</v>
          </cell>
          <cell r="B12160" t="str">
            <v>Distribuição de mudas exóticas de essências florestais. Custo válido para cada 100 unidades</v>
          </cell>
          <cell r="C12160" t="str">
            <v>un</v>
          </cell>
        </row>
        <row r="12161">
          <cell r="A12161" t="str">
            <v>22.020.0035-0</v>
          </cell>
          <cell r="B12161" t="str">
            <v>Distribuição de mudas nativas de essências florestais. Custo válido para cada 100 unidades</v>
          </cell>
          <cell r="C12161" t="str">
            <v>un</v>
          </cell>
        </row>
        <row r="12162">
          <cell r="A12162" t="str">
            <v>22.020.0040-0</v>
          </cell>
          <cell r="B12162" t="str">
            <v>Plantio de mudas exóticas de essências florestais até 0,30m de altura, com tubetes, exclusive as mudas. Custo válido para cada 100 unidades</v>
          </cell>
          <cell r="C12162" t="str">
            <v>un</v>
          </cell>
        </row>
        <row r="12163">
          <cell r="A12163" t="str">
            <v>22.020.0045-0</v>
          </cell>
          <cell r="B12163" t="str">
            <v>Plantio de mudas exóticas de essências florestais até 0,30m de altura, em sacos plásticos, exclusive as mudas. Custo válido para cada 100 unidades</v>
          </cell>
          <cell r="C12163" t="str">
            <v>un</v>
          </cell>
        </row>
        <row r="12164">
          <cell r="A12164" t="str">
            <v>22.020.0050-0</v>
          </cell>
          <cell r="B12164" t="str">
            <v>Plantio de mudas nativas de essências florestais até 1,00m de altura, exclusive as mudas. Custo válido para cada 100 unidades</v>
          </cell>
          <cell r="C12164" t="str">
            <v>un</v>
          </cell>
        </row>
        <row r="12165">
          <cell r="A12165" t="str">
            <v>22.020.0055-0</v>
          </cell>
          <cell r="B12165" t="str">
            <v>Colocação de cobertura morta (mulch) ao redor das plantas</v>
          </cell>
          <cell r="C12165" t="str">
            <v>ha</v>
          </cell>
        </row>
        <row r="12166">
          <cell r="A12166" t="str">
            <v>22.020.0070-0</v>
          </cell>
          <cell r="B12166" t="str">
            <v>Abertura de cova de 30x30x30cm, em banqueta, em encosta, inclusive marcação</v>
          </cell>
          <cell r="C12166" t="str">
            <v>un</v>
          </cell>
        </row>
        <row r="12167">
          <cell r="A12167" t="str">
            <v>22.020.0075-0</v>
          </cell>
          <cell r="B12167" t="str">
            <v>Abertura de cova de 15x15x15cm, incluindo incorporação de esterco curtido, para plantio de vegetação reptante em área de restinga plana</v>
          </cell>
          <cell r="C12167" t="str">
            <v>un</v>
          </cell>
        </row>
        <row r="12168">
          <cell r="A12168" t="str">
            <v>22.020.0080-0</v>
          </cell>
          <cell r="B12168" t="str">
            <v>Abertura de cova de 20x20x20cm, incluindo incorporação de esterco curtido, para plantio de vegetação cactáceas em área de restinga plana</v>
          </cell>
          <cell r="C12168" t="str">
            <v>un</v>
          </cell>
        </row>
        <row r="12169">
          <cell r="A12169" t="str">
            <v>22.020.0085-0</v>
          </cell>
          <cell r="B12169" t="str">
            <v>Abertura de cova de 30x30x30cm, incluindo incorporação de esterco curtido, para plantio de vegetação arbustiva em área de restinga plana</v>
          </cell>
          <cell r="C12169" t="str">
            <v>un</v>
          </cell>
        </row>
        <row r="12170">
          <cell r="A12170" t="str">
            <v>22.020.0090-0</v>
          </cell>
          <cell r="B12170" t="str">
            <v>Abertura de cova de 40x40x40cm, incluindo incorporação de esterco curtido, para plantio de vegetação arbustiva em área de restinga plana</v>
          </cell>
          <cell r="C12170" t="str">
            <v>un</v>
          </cell>
        </row>
        <row r="12171">
          <cell r="A12171" t="str">
            <v>22.020.0095-0</v>
          </cell>
          <cell r="B12171" t="str">
            <v>Adubação e calagem, usando adubo orgânico/mineral, em mudas plantadas em encostas</v>
          </cell>
          <cell r="C12171" t="str">
            <v>un</v>
          </cell>
        </row>
        <row r="12172">
          <cell r="A12172" t="str">
            <v>22.020.0100-0</v>
          </cell>
          <cell r="B12172" t="str">
            <v>Capina de aceiro em encosta em área previamente rocada, em fase de implantação</v>
          </cell>
          <cell r="C12172" t="str">
            <v>m²</v>
          </cell>
        </row>
        <row r="12173">
          <cell r="A12173" t="str">
            <v>22.020.0105-0</v>
          </cell>
          <cell r="B12173" t="str">
            <v>Capina de aceiro em encosta em área previamente rocada, em fase de manutenção</v>
          </cell>
          <cell r="C12173" t="str">
            <v>m²</v>
          </cell>
        </row>
        <row r="12174">
          <cell r="A12174" t="str">
            <v>22.020.0110-0</v>
          </cell>
          <cell r="B12174" t="str">
            <v>Capina de vegetação gramínea em área de encosta em curva de nível, inclusive marcação de faixas em curva de nível, em fase de implantação</v>
          </cell>
          <cell r="C12174" t="str">
            <v>m²</v>
          </cell>
        </row>
        <row r="12175">
          <cell r="A12175" t="str">
            <v>22.020.0115-0</v>
          </cell>
          <cell r="B12175" t="str">
            <v>Capina de vegetação gramínea em área de encosta em curva de nível, em fase de manutenção</v>
          </cell>
          <cell r="C12175" t="str">
            <v>m²</v>
          </cell>
        </row>
        <row r="12176">
          <cell r="A12176" t="str">
            <v>22.020.0120-0</v>
          </cell>
          <cell r="B12176" t="str">
            <v>Limpeza manual de materiais diversos em área de manguezal (lixo)</v>
          </cell>
          <cell r="C12176" t="str">
            <v>m²</v>
          </cell>
        </row>
        <row r="12177">
          <cell r="A12177" t="str">
            <v>22.020.0125-0</v>
          </cell>
          <cell r="B12177" t="str">
            <v>Plantio de grama em placas, em encosta, tipo São Carlos, Batatais ou Larga, inclusive compra e arrancamento no local de origem, carga, transporte manual encosta acima, descarga e preparo do terreno</v>
          </cell>
          <cell r="C12177" t="str">
            <v>m²</v>
          </cell>
        </row>
        <row r="12178">
          <cell r="A12178" t="str">
            <v>22.020.0130-0</v>
          </cell>
          <cell r="B12178" t="str">
            <v>Plantio e adubação de mudas em encosta, de 30cm a 50cm de altura, tipo Sabiá, Marica, Trema, Aroeira, Ipês, Pau-Ferro e similares. Fornecimento da muda incluso</v>
          </cell>
          <cell r="C12178" t="str">
            <v>un</v>
          </cell>
        </row>
        <row r="12179">
          <cell r="A12179" t="str">
            <v>22.020.0135-0</v>
          </cell>
          <cell r="B12179" t="str">
            <v>Plantio de mudas de vegetação arbustiva, exclusive o fornecimento de muda, em área de restinga plana</v>
          </cell>
          <cell r="C12179" t="str">
            <v>un</v>
          </cell>
        </row>
        <row r="12180">
          <cell r="A12180" t="str">
            <v>22.020.0140-0</v>
          </cell>
          <cell r="B12180" t="str">
            <v>Plantio de mudas de vegetação cactáceas, exclusive o fornecimento de muda, em área de restinga plana</v>
          </cell>
          <cell r="C12180" t="str">
            <v>un</v>
          </cell>
        </row>
        <row r="12181">
          <cell r="A12181" t="str">
            <v>22.020.0145-0</v>
          </cell>
          <cell r="B12181" t="str">
            <v>Plantio de mudas de vegetação reptante, exclusive o fornecimento de muda, em área de restinga plana</v>
          </cell>
          <cell r="C12181" t="str">
            <v>un</v>
          </cell>
        </row>
        <row r="12182">
          <cell r="A12182" t="str">
            <v>22.020.0150-0</v>
          </cell>
          <cell r="B12182" t="str">
            <v>Plantio de muda de espécie de manguezal, de 50 a 70cm de altura, e abertura de cova de 10x10x20cm, exclusive o fornecimento da muda</v>
          </cell>
          <cell r="C12182" t="str">
            <v>un</v>
          </cell>
        </row>
        <row r="12183">
          <cell r="A12183" t="str">
            <v>22.025.0005-0</v>
          </cell>
          <cell r="B12183" t="str">
            <v>Aplicação de formicida granulada. FORNECIMENTO e APLICAÇÃO</v>
          </cell>
          <cell r="C12183" t="str">
            <v>ha</v>
          </cell>
        </row>
        <row r="12184">
          <cell r="A12184" t="str">
            <v>22.025.0010-0</v>
          </cell>
          <cell r="B12184" t="str">
            <v>Aplicação de herbicida Round up. FORNECIMENTO e APLICAÇÃO</v>
          </cell>
          <cell r="C12184" t="str">
            <v>ha</v>
          </cell>
        </row>
        <row r="12185">
          <cell r="A12185" t="str">
            <v>22.025.0015-0</v>
          </cell>
          <cell r="B12185" t="str">
            <v>Capina química com herbicida em faixas. FORNECIMENTO e APLICAÇÃO</v>
          </cell>
          <cell r="C12185" t="str">
            <v>ha</v>
          </cell>
        </row>
        <row r="12186">
          <cell r="A12186" t="str">
            <v>22.026.0010-0</v>
          </cell>
          <cell r="B12186" t="str">
            <v>Aplicação de calcário dolomítico no solo, por cova. FORNECIMENTO e APLICAÇÃO</v>
          </cell>
          <cell r="C12186" t="str">
            <v>un</v>
          </cell>
        </row>
        <row r="12187">
          <cell r="A12187" t="str">
            <v>22.028.0005-0</v>
          </cell>
          <cell r="B12187" t="str">
            <v>Aplicação de adubo orgânico para mudas nativas de essências florestais, por cova. FORNECIMENTO e APLICAÇÃO</v>
          </cell>
          <cell r="C12187" t="str">
            <v>un</v>
          </cell>
        </row>
        <row r="12188">
          <cell r="A12188" t="str">
            <v>22.028.0010-0</v>
          </cell>
          <cell r="B12188" t="str">
            <v>Aplicação de adubo químico superfosfato simples, para mudas nativas, por cova. FORNECIMENTO e APLICAÇÃO</v>
          </cell>
          <cell r="C12188" t="str">
            <v>un</v>
          </cell>
        </row>
        <row r="12189">
          <cell r="A12189" t="str">
            <v>22.028.0015-0</v>
          </cell>
          <cell r="B12189" t="str">
            <v>Aplicação de adubo químico (NPK) 6:30:6, para mudas exóticas, por cova. FORNECIMENTO e APLICAÇÃO</v>
          </cell>
          <cell r="C12189" t="str">
            <v>un</v>
          </cell>
        </row>
        <row r="12190">
          <cell r="A12190" t="str">
            <v>22.028.0025-0</v>
          </cell>
          <cell r="B12190" t="str">
            <v>Aplicação de adubo, exclusive o fornecimento. Custo válido para 100 covas</v>
          </cell>
          <cell r="C12190" t="str">
            <v>un</v>
          </cell>
        </row>
        <row r="12191">
          <cell r="A12191" t="str">
            <v>22.028.0035-0</v>
          </cell>
          <cell r="B12191" t="str">
            <v>Adubação diferenciada em espécies vegetais de qualquer natureza. FORNECIMENTO e APLICAÇÃO</v>
          </cell>
          <cell r="C12191" t="str">
            <v>un</v>
          </cell>
        </row>
        <row r="12192">
          <cell r="A12192" t="str">
            <v>22.028.0040-0</v>
          </cell>
          <cell r="B12192" t="str">
            <v>Adubação química com fórmula completa (NPK-10-10-10) em golas de árvore, inclusive limpeza e revolvimento de solo. FORNECIMENTO e APLICAÇÃO</v>
          </cell>
          <cell r="C12192" t="str">
            <v>un</v>
          </cell>
        </row>
        <row r="12193">
          <cell r="A12193" t="str">
            <v>22.028.0045-0</v>
          </cell>
          <cell r="B12193" t="str">
            <v>Combate a colônia de cupins em árvores através do método por iscagem (custo válido para um mínimo de 30 árvores)</v>
          </cell>
          <cell r="C12193" t="str">
            <v>mês</v>
          </cell>
        </row>
        <row r="12194">
          <cell r="A12194" t="str">
            <v>22.028.0050-0</v>
          </cell>
          <cell r="B12194" t="str">
            <v>Controle químico de espécies vegetais de qualquer natureza. FORNECIMENTO e APLICAÇÃO</v>
          </cell>
          <cell r="C12194" t="str">
            <v>un</v>
          </cell>
        </row>
        <row r="12195">
          <cell r="A12195" t="str">
            <v>22.030.0010-0</v>
          </cell>
          <cell r="B12195" t="str">
            <v>Coroamento das plantas com 1,00m de diâmetro. Custo válido para cada 100 unidades</v>
          </cell>
          <cell r="C12195" t="str">
            <v>un</v>
          </cell>
        </row>
        <row r="12196">
          <cell r="A12196" t="str">
            <v>22.030.0015-0</v>
          </cell>
          <cell r="B12196" t="str">
            <v>Manutenção de aceiros</v>
          </cell>
          <cell r="C12196" t="str">
            <v>m²</v>
          </cell>
        </row>
        <row r="12197">
          <cell r="A12197" t="str">
            <v>22.030.0030-0</v>
          </cell>
          <cell r="B12197" t="str">
            <v>Arrancamento e replantio de arbusto com até 2m de altura</v>
          </cell>
          <cell r="C12197" t="str">
            <v>un</v>
          </cell>
        </row>
        <row r="12198">
          <cell r="A12198" t="str">
            <v>22.030.0035-0</v>
          </cell>
          <cell r="B12198" t="str">
            <v>Poda de espécies vegetais de baixo nível de dificuldade, exclusive transporte do material resultante</v>
          </cell>
          <cell r="C12198" t="str">
            <v>un</v>
          </cell>
        </row>
        <row r="12199">
          <cell r="A12199" t="str">
            <v>22.030.0040-0</v>
          </cell>
          <cell r="B12199" t="str">
            <v>Poda de espécies vegetais de médio nível de dificuldade, exclusive transporte do material resultante</v>
          </cell>
          <cell r="C12199" t="str">
            <v>un</v>
          </cell>
        </row>
        <row r="12200">
          <cell r="A12200" t="str">
            <v>22.030.0045-0</v>
          </cell>
          <cell r="B12200" t="str">
            <v>Poda de espécies vegetais de alto nível de dificuldade, exclusive transporte do material resultante</v>
          </cell>
          <cell r="C12200" t="str">
            <v>un</v>
          </cell>
        </row>
        <row r="12201">
          <cell r="A12201" t="str">
            <v>22.030.0050-0</v>
          </cell>
          <cell r="B12201" t="str">
            <v>Remoção de espécies vegetais, porte muda (até 2m de altura), inclusive carga, descarga e transporte do material até 30km</v>
          </cell>
          <cell r="C12201" t="str">
            <v>un</v>
          </cell>
        </row>
        <row r="12202">
          <cell r="A12202" t="str">
            <v>22.030.0055-0</v>
          </cell>
          <cell r="B12202" t="str">
            <v>Remoção de espécies vegetais, porte pequeno (entre 2m e 4m de altura), inclusive carga, descarga e transporte do material até 30km</v>
          </cell>
          <cell r="C12202" t="str">
            <v>un</v>
          </cell>
        </row>
        <row r="12203">
          <cell r="A12203" t="str">
            <v>22.030.0060-0</v>
          </cell>
          <cell r="B12203" t="str">
            <v>Remoção de espécies vegetais, porte médio, entre 4m e 6m de altura, inclusive carga, descarga e transporte do material até 30km</v>
          </cell>
          <cell r="C12203" t="str">
            <v>un</v>
          </cell>
        </row>
        <row r="12204">
          <cell r="A12204" t="str">
            <v>22.030.0065-0</v>
          </cell>
          <cell r="B12204" t="str">
            <v>Remoção de espécies vegetais, porte grande, acima de 6m de altura, inclusive carga, descarga e transporte do material até 30km</v>
          </cell>
          <cell r="C12204" t="str">
            <v>un</v>
          </cell>
        </row>
        <row r="12205">
          <cell r="A12205" t="str">
            <v>22.030.0070-0</v>
          </cell>
          <cell r="B12205" t="str">
            <v>Transplante de vegetais de porte pequeno, entre 2m e 4m de altura, inclusive carga, descarga e transporte do material até 30km</v>
          </cell>
          <cell r="C12205" t="str">
            <v>un</v>
          </cell>
        </row>
        <row r="12206">
          <cell r="A12206" t="str">
            <v>22.030.0075-0</v>
          </cell>
          <cell r="B12206" t="str">
            <v>Dendrocirurgia em espécies vegetais de qualquer natureza</v>
          </cell>
          <cell r="C12206" t="str">
            <v>un</v>
          </cell>
        </row>
        <row r="12207">
          <cell r="A12207" t="str">
            <v>22.030.0080-0</v>
          </cell>
          <cell r="B12207" t="str">
            <v>Pincelamento em lesão de espécies vegetais de qualquer natureza</v>
          </cell>
          <cell r="C12207" t="str">
            <v>un</v>
          </cell>
        </row>
        <row r="12208">
          <cell r="A12208" t="str">
            <v>22.030.0085-0</v>
          </cell>
          <cell r="B12208" t="str">
            <v>Retutoramento de espécies vegetais de qualquer natureza</v>
          </cell>
          <cell r="C12208" t="str">
            <v>un</v>
          </cell>
        </row>
        <row r="12209">
          <cell r="A12209" t="str">
            <v>22.030.0090-0</v>
          </cell>
          <cell r="B12209" t="str">
            <v>Tratamento de árvores com lesões acima de 0,50m², compreendendo: raspagem do material necrosado, aplicação de fungicidas, inseticidas, hormônios e impermeabilizantes, fechamento das cavidades com espuma de poliuretano coberta com nata de cimento e incorporação de materiais para enriquecimento do solo, exclusive mão-de-obra</v>
          </cell>
          <cell r="C12209" t="str">
            <v>un</v>
          </cell>
        </row>
        <row r="12210">
          <cell r="A12210" t="str">
            <v>22.030.0095-0</v>
          </cell>
          <cell r="B12210" t="str">
            <v>Idem Item 22.030.0090, de árvores com lesões até 0,50m²</v>
          </cell>
          <cell r="C12210" t="str">
            <v>un</v>
          </cell>
        </row>
        <row r="12211">
          <cell r="A12211" t="str">
            <v>22.030.0100-0</v>
          </cell>
          <cell r="B12211" t="str">
            <v>Tratamento fitossanitário em árvores,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v>
          </cell>
          <cell r="C12211" t="str">
            <v>un</v>
          </cell>
        </row>
        <row r="12212">
          <cell r="A12212" t="str">
            <v>22.030.0105-0</v>
          </cell>
          <cell r="B12212" t="str">
            <v>Tratamento fitossanitário para o combate a seca de árvores, compreendendo: aplicação de fungicida e repelente e incorporação de materiais para enriquecimento do solo, exclusive mão-de-obra</v>
          </cell>
          <cell r="C12212" t="str">
            <v>un</v>
          </cell>
        </row>
        <row r="12213">
          <cell r="A12213" t="str">
            <v>22.040.0005-0</v>
          </cell>
          <cell r="B12213" t="str">
            <v>Abate de árvores com machado. Custo válido para cada 100 unidades</v>
          </cell>
          <cell r="C12213" t="str">
            <v>un</v>
          </cell>
        </row>
        <row r="12214">
          <cell r="A12214" t="str">
            <v>22.040.0010-0</v>
          </cell>
          <cell r="B12214" t="str">
            <v>Desgalhamento com machado. Custo válido para cada 100 unidades</v>
          </cell>
          <cell r="C12214" t="str">
            <v>un</v>
          </cell>
        </row>
        <row r="12215">
          <cell r="A12215" t="str">
            <v>22.040.0015-0</v>
          </cell>
          <cell r="B12215" t="str">
            <v>Toragem com machado (torete de 1,20m). Custo válido para cada 100 unidades</v>
          </cell>
          <cell r="C12215" t="str">
            <v>un</v>
          </cell>
        </row>
        <row r="12216">
          <cell r="A12216" t="str">
            <v>22.040.0020-0</v>
          </cell>
          <cell r="B12216" t="str">
            <v>Abater, desgalhar e torar com machado, sem empilhar</v>
          </cell>
          <cell r="C12216" t="str">
            <v>st</v>
          </cell>
        </row>
        <row r="12217">
          <cell r="A12217" t="str">
            <v>22.040.0025-0</v>
          </cell>
          <cell r="B12217" t="str">
            <v>Abater, desgalhar e torar com machado, com empilhamento manual</v>
          </cell>
          <cell r="C12217" t="str">
            <v>st</v>
          </cell>
        </row>
        <row r="12218">
          <cell r="A12218" t="str">
            <v>22.040.0030-0</v>
          </cell>
          <cell r="B12218" t="str">
            <v>Abater, desgalhar e destopar com machado. Custo válido para cada 100 unidades</v>
          </cell>
          <cell r="C12218" t="str">
            <v>un</v>
          </cell>
        </row>
        <row r="12219">
          <cell r="A12219" t="str">
            <v>22.040.0035-0</v>
          </cell>
          <cell r="B12219" t="str">
            <v>Descascamento manual com facão</v>
          </cell>
          <cell r="C12219" t="str">
            <v>st</v>
          </cell>
        </row>
        <row r="12220">
          <cell r="A12220" t="str">
            <v>22.040.0040-0</v>
          </cell>
          <cell r="B12220" t="str">
            <v>Extração de madeira com argolão (1 pessoa), distância de 150,00m</v>
          </cell>
          <cell r="C12220" t="str">
            <v>st</v>
          </cell>
        </row>
        <row r="12221">
          <cell r="A12221" t="str">
            <v>22.040.0045-0</v>
          </cell>
          <cell r="B12221" t="str">
            <v>Extração de madeira por transporte primário manual (torete de 1,20m) distância de 100,00m</v>
          </cell>
          <cell r="C12221" t="str">
            <v>st</v>
          </cell>
        </row>
        <row r="12222">
          <cell r="A12222" t="str">
            <v>22.040.0050-0</v>
          </cell>
          <cell r="B12222" t="str">
            <v>Arraste manual de varões, distância de 100,00m</v>
          </cell>
          <cell r="C12222" t="str">
            <v>un</v>
          </cell>
        </row>
        <row r="12223">
          <cell r="A12223" t="str">
            <v>22.040.0055-0</v>
          </cell>
          <cell r="B12223" t="str">
            <v>Empilhamento manual de toretes</v>
          </cell>
          <cell r="C12223" t="str">
            <v>st</v>
          </cell>
        </row>
        <row r="12224">
          <cell r="A12224" t="str">
            <v>22.050.0005-0</v>
          </cell>
          <cell r="B12224" t="str">
            <v>Abate de árvores com moto-serra. Custo válido para cada 100 unidades</v>
          </cell>
          <cell r="C12224" t="str">
            <v>un</v>
          </cell>
        </row>
        <row r="12225">
          <cell r="A12225" t="str">
            <v>22.050.0010-0</v>
          </cell>
          <cell r="B12225" t="str">
            <v>Desgalhamento com moto-serra. Custo válido para cada 100 unidades</v>
          </cell>
          <cell r="C12225" t="str">
            <v>un</v>
          </cell>
        </row>
        <row r="12226">
          <cell r="A12226" t="str">
            <v>22.050.0015-0</v>
          </cell>
          <cell r="B12226" t="str">
            <v>Toragem com moto-serra (torete de 1,20m). Custo válido para cada 100 unidades</v>
          </cell>
          <cell r="C12226" t="str">
            <v>un</v>
          </cell>
        </row>
        <row r="12227">
          <cell r="A12227" t="str">
            <v>22.050.0020-0</v>
          </cell>
          <cell r="B12227" t="str">
            <v>Abater com moto-serra, desgalhar com machado e torar com moto-serra, sem empilhar</v>
          </cell>
          <cell r="C12227" t="str">
            <v>st</v>
          </cell>
        </row>
        <row r="12228">
          <cell r="A12228" t="str">
            <v>22.050.0025-0</v>
          </cell>
          <cell r="B12228" t="str">
            <v>Abater com moto-serra, desgalhar com machado e torar com moto-serra, com empilhamento manual</v>
          </cell>
          <cell r="C12228" t="str">
            <v>st</v>
          </cell>
        </row>
        <row r="12229">
          <cell r="A12229" t="str">
            <v>22.050.0030-0</v>
          </cell>
          <cell r="B12229" t="str">
            <v>Abater, desgalhar e destocar com moto-serra. Custo válido para cada 100 unidades</v>
          </cell>
          <cell r="C12229" t="str">
            <v>un</v>
          </cell>
        </row>
        <row r="12230">
          <cell r="A12230" t="str">
            <v>22.050.0035-0</v>
          </cell>
          <cell r="B12230" t="str">
            <v>Transporte primário de madeira com trator de pneus e guincho carregador</v>
          </cell>
          <cell r="C12230" t="str">
            <v>st</v>
          </cell>
        </row>
        <row r="12231">
          <cell r="A12231" t="str">
            <v>01.050.0215-0</v>
          </cell>
          <cell r="B12231" t="str">
            <v>Projeto executivo de via simples de ciclovia, com 1 faixa de rolamento, com largura máxima de 1,30m, apresentado em Autocad nos padrões da contratante</v>
          </cell>
          <cell r="C12231" t="str">
            <v>ha</v>
          </cell>
        </row>
        <row r="12232">
          <cell r="A12232" t="str">
            <v>01.050.0220-0</v>
          </cell>
          <cell r="B12232" t="str">
            <v>Projeto executivo de via dupla de ciclovia, com 2 faixas de rolamento, com largura máxima de 3m, apresentado em Autocad nos padrões da contratante</v>
          </cell>
          <cell r="C12232" t="str">
            <v>ha</v>
          </cell>
        </row>
        <row r="12233">
          <cell r="A12233" t="str">
            <v>04.014.0095-0</v>
          </cell>
          <cell r="B12233" t="str">
            <v>Locação de caçamba de aço tipo container com 5m³ de capacidade, para retirada de entulho de obra, inclusive carregamento, transporte e descarregamento, exclusive taxa para descarga em locais autorizados e/ou licenciados (vide item 04.014.0110). Custo por unidade de caçamba</v>
          </cell>
          <cell r="C12233" t="str">
            <v>un</v>
          </cell>
        </row>
        <row r="12234">
          <cell r="A12234" t="str">
            <v>04.014.0100-0</v>
          </cell>
          <cell r="B12234" t="str">
            <v>Obs.: O período de permanência da caçamba na obra é de até 48 horas - Coleta e transporte de resíduos em caçamba estacionária “Roll-On/Roll-Off”, aberta, com capacidade aproximada de 35m³, com mínimo de 40 coletas por mês, exclusive taxa para descarga em locais autorizados e/ou licenciados (vide item 04.014.0110)</v>
          </cell>
          <cell r="C12234" t="str">
            <v>un</v>
          </cell>
        </row>
        <row r="12235">
          <cell r="A12235" t="str">
            <v>04.014.0110-0</v>
          </cell>
          <cell r="B12235" t="str">
            <v>Descarga de materiais e resíduos em locais de disposição final autorizados e/ou licenciados a operar pelos órgãos de controle ambiental</v>
          </cell>
          <cell r="C12235" t="str">
            <v>t</v>
          </cell>
        </row>
        <row r="12236">
          <cell r="A12236" t="str">
            <v>08.015.0085-0</v>
          </cell>
          <cell r="B12236" t="str">
            <v>Concreto asfáltico usinado a quente, com asfalto de borracha, tipo “Terminal Blend”, utilizando até 15% de borracha granulada de pneus, para camada de rolamento, de acordo com as especificações da PCRJ, exclusive o transporte da usina para pista, espalhamento e compactação  da mistura, satisfazendo as propriedades da Norma DER/PR-ES-P-28/5 ou DNIT ES 385/99</v>
          </cell>
          <cell r="C12236" t="str">
            <v>t</v>
          </cell>
        </row>
        <row r="12237">
          <cell r="A12237">
            <v>801503100</v>
          </cell>
          <cell r="B12237" t="str">
            <v>Mistura betuminosa tipo “gap graded”, utilizando no mínimo 8,0% de BMB, espalhamento e compactação, com resultado de “grip test” (ASTM) maior que 0,60, exclusive fornecimento dos materiais (ligante e brita), usinagem e transporte da massa</v>
          </cell>
          <cell r="C12237" t="str">
            <v>t</v>
          </cell>
        </row>
        <row r="12238">
          <cell r="A12238">
            <v>801503150</v>
          </cell>
          <cell r="B12238" t="str">
            <v>Mistura betuminosa tipo “open graded”, utilizando no mínimo 9,5% de BMB, espalhamento e compactação, com resultado de “grip test” (ASTM) maior que 0,75 e ruído menor que 97dB, exclusive fornecimento dos materiais (ligante e brita), usinagem e transporte da massa</v>
          </cell>
          <cell r="C12238" t="str">
            <v>t</v>
          </cell>
        </row>
        <row r="12239">
          <cell r="A12239" t="str">
            <v>08.015.0320-0</v>
          </cell>
          <cell r="B12239" t="str">
            <v>Mistura betuminosa tipo “gap graded”, utilizando ligante de asfalto-borracha e brita 1, espalhamento e compactação, com resultado de “grip test” (ASTM) maior que 0,60, exclusive fornecimento do ligante, usinagem e transporte da massa</v>
          </cell>
          <cell r="C12239" t="str">
            <v>t</v>
          </cell>
        </row>
        <row r="12240">
          <cell r="A12240" t="str">
            <v>08.015.0325-0</v>
          </cell>
          <cell r="B12240" t="str">
            <v>Mistura betuminosa tipo “open graded”, utilizando ligante de asfalto-borracha e brita 1, espalhamento e compactação, com resultado de “grip test” (ASTM) maior que 0,75 e ruído menor que 97dB, exclusive fornecimento do ligante, usinagem e transporte da massa</v>
          </cell>
          <cell r="C12240" t="str">
            <v>t</v>
          </cell>
        </row>
        <row r="12241">
          <cell r="A12241" t="str">
            <v>08.015.0350-0</v>
          </cell>
          <cell r="B12241" t="str">
            <v>Mistura betuminosa utilizando BMB, tipo “open graded” ou “gap graded”, considerando apenas a usinagem</v>
          </cell>
          <cell r="C12241" t="str">
            <v>t</v>
          </cell>
        </row>
        <row r="12242">
          <cell r="A12242" t="str">
            <v>08.015.0360-0</v>
          </cell>
          <cell r="B12242" t="str">
            <v>Produção de ligante modificado de asfalto-borracha (BMB) “in situ” tipo “field blend”, na obra, com utilização de borracha reciclada como polímero, na proporção de 20% de pó de borracha em peso, em conformidade com ASTM 6114, ASTM D8 e com a resolução 19/2005 de 11/7/2005 da ANP</v>
          </cell>
          <cell r="C12242" t="str">
            <v>t</v>
          </cell>
        </row>
        <row r="12243">
          <cell r="A12243" t="str">
            <v>08.015.0361-0</v>
          </cell>
          <cell r="B12243" t="str">
            <v>Idem item 08.015.0360, na proporção de 18% de pó-de-borracha granulada e 2% de polímero, em peso</v>
          </cell>
          <cell r="C12243" t="str">
            <v>t</v>
          </cell>
        </row>
        <row r="12244">
          <cell r="A12244" t="str">
            <v>08.015.0363-0</v>
          </cell>
          <cell r="B12244" t="str">
            <v>Idem item 08.015.0360, sendo o ligante importado</v>
          </cell>
          <cell r="C12244" t="str">
            <v>t</v>
          </cell>
        </row>
        <row r="12245">
          <cell r="A12245" t="str">
            <v>08.017.0020-0</v>
          </cell>
          <cell r="B12245" t="str">
            <v>Pavimento rígido, para ciclovia, com 8cm de espessura, em concreto argamassado, 15MPa, colorido com óxido de ferro vermelho sintético, juntas serradas, lona plástica de polietileno de 0,20mm, e camada regularizadora de pó-de-pedra, compactada mecanicamente, com acabamento de superficie desempenado, camurçado e vassourado, cura com manta geotêxtil e proteção com cumeeira de sarrafo de madeira e lona plástica, exclusive preparo do terreno</v>
          </cell>
          <cell r="C12245" t="str">
            <v>m²</v>
          </cell>
        </row>
        <row r="12246">
          <cell r="A12246" t="str">
            <v>08.026.0005-0</v>
          </cell>
          <cell r="B12246" t="str">
            <v>Imprimação de base de pavimentação, utilizando CM Eco Xisto. de acordo com as “Instruções para execução”, do DER-RJ</v>
          </cell>
          <cell r="C12246" t="str">
            <v>m²</v>
          </cell>
        </row>
        <row r="12247">
          <cell r="A12247" t="str">
            <v>11.006.0005-0</v>
          </cell>
          <cell r="B12247" t="str">
            <v>Formas plásticas recicladas (aluguel), para edificações com lajes planas, nas dimensões de 61 x 61cm, com 18mm de espessura, exclusive montagem e desmontagem(vide família 11.007)</v>
          </cell>
          <cell r="C12247" t="str">
            <v>m²xmês</v>
          </cell>
        </row>
        <row r="12248">
          <cell r="A12248" t="str">
            <v>11.006.0020-0</v>
          </cell>
          <cell r="B12248" t="str">
            <v>Caixas plásticas recicladas (aluguel), para lajes nervuradas, nas dimensões de 61 x 61cm e 16cm de altura, exclusive montagem e desmontagem(vide família 11.007)</v>
          </cell>
          <cell r="C12248" t="str">
            <v>unxmês</v>
          </cell>
        </row>
        <row r="12249">
          <cell r="A12249" t="str">
            <v>11.006.0025-0</v>
          </cell>
          <cell r="B12249" t="str">
            <v>Idem item 11.006.0020, com 18cm de altura</v>
          </cell>
          <cell r="C12249" t="str">
            <v>unxmês</v>
          </cell>
        </row>
        <row r="12250">
          <cell r="A12250" t="str">
            <v>11.006.0030-0</v>
          </cell>
          <cell r="B12250" t="str">
            <v>Idem item 11.006.0020, com 21cm de altura</v>
          </cell>
          <cell r="C12250" t="str">
            <v>unxmês</v>
          </cell>
        </row>
        <row r="12251">
          <cell r="A12251" t="str">
            <v>11.006.0035-0</v>
          </cell>
          <cell r="B12251" t="str">
            <v>Idem item 11.006.0020, com 26cm de altura</v>
          </cell>
          <cell r="C12251" t="str">
            <v>unxmês</v>
          </cell>
        </row>
        <row r="12252">
          <cell r="A12252" t="str">
            <v>11.006.0040-0</v>
          </cell>
          <cell r="B12252" t="str">
            <v>Idem item 11.006.0020, com 30cm de altura</v>
          </cell>
          <cell r="C12252" t="str">
            <v>unxmês</v>
          </cell>
        </row>
        <row r="12253">
          <cell r="A12253" t="str">
            <v>11.006.0100-0</v>
          </cell>
          <cell r="B12253" t="str">
            <v>Canaletas plásticas recicladas (aluguel), com 61cm de comprimento para acréscimo de 12cm na altura das nervuras, exclusive montagem e desmontagem (vide família 11.007)</v>
          </cell>
          <cell r="C12253" t="str">
            <v>unxmês</v>
          </cell>
        </row>
        <row r="12254">
          <cell r="A12254" t="str">
            <v>11.007.0005-0</v>
          </cell>
          <cell r="B12254" t="str">
            <v>Montagem e desmontagem de formas plásticas recicladas, com dimensões de 61 x 61cm, espessura de 18mm</v>
          </cell>
          <cell r="C12254" t="str">
            <v>m²</v>
          </cell>
        </row>
        <row r="12255">
          <cell r="A12255" t="str">
            <v>11.007.0020-0</v>
          </cell>
          <cell r="B12255" t="str">
            <v xml:space="preserve">Montagem e desmontagem de caixas plásticas recicladas, com dimensões de 61 x 61cm, alturas de 16 a 30cm </v>
          </cell>
          <cell r="C12255" t="str">
            <v>un</v>
          </cell>
        </row>
        <row r="12256">
          <cell r="A12256" t="str">
            <v>11.007.0030-0</v>
          </cell>
          <cell r="B12256" t="str">
            <v>Montagem e desmontagem de  canaletas plásticas recicladas com 12cm de altura</v>
          </cell>
          <cell r="C12256" t="str">
            <v>un</v>
          </cell>
        </row>
        <row r="12257">
          <cell r="A12257" t="str">
            <v>12.011.0001-0</v>
          </cell>
          <cell r="B12257" t="str">
            <v>Alvenaria em tijolo maciço ecológico (solo-cimento) medindo (15 x 30 x 7,5)cm, em paredes de 15cm, estruturada com ferros de aço CA-50, cola , rejunte e grout no entorno dos vãos,vergas blocos e calhas, exclusive cinta de amarração e alicerce</v>
          </cell>
          <cell r="C12257" t="str">
            <v>m²</v>
          </cell>
        </row>
        <row r="12258">
          <cell r="A12258" t="str">
            <v>12.011.0005-0</v>
          </cell>
          <cell r="B12258" t="str">
            <v>Idem item 12.011.0001, medindo (12,5 x 25 x 6,25)cm, em paredes de 12,5cm</v>
          </cell>
          <cell r="C12258" t="str">
            <v>m²</v>
          </cell>
        </row>
        <row r="12259">
          <cell r="A12259" t="str">
            <v>13.080.0005-0</v>
          </cell>
          <cell r="B12259" t="str">
            <v>Parede verde com pré-vegetação, sistema modular, constituído de: módulo de substrato rígido para retenção de substrato  nutritivo, proporcionando alta capacidade de drenagem de água sem carrear o substrato nutritivo, oxigenação das raízes, evitando o amassamento das raízes por compactação, perfil e calha galvanizados, perfil galvanizado para fixação, substrato leve e nutritivo, vegetação específica e sistema de irrigação por gotejamento. FORNECIMENTO e COLOCAÇÃO</v>
          </cell>
          <cell r="C12259" t="str">
            <v>m²</v>
          </cell>
        </row>
        <row r="12260">
          <cell r="A12260" t="str">
            <v>13.080.0020-0</v>
          </cell>
          <cell r="B12260" t="str">
            <v>Brise vegetal galvanizado, constituído de: calha galvanizada para floreiras, cabeceira galvanizada para calha de floreira, suporte galvanizado para calha de floreira, geomembrana de PEAD, módulo de substrato rígido, cabos de aço, substrato  leve e nutritivo, vegetação trepadeira, exclusive ponto de água. FORNECIMENTO E COLOCAÇÃO</v>
          </cell>
          <cell r="C12260" t="str">
            <v>m²</v>
          </cell>
        </row>
        <row r="12261">
          <cell r="A12261" t="str">
            <v>13.080.0025-0</v>
          </cell>
          <cell r="B12261" t="str">
            <v>Brise vegetal inoxidável, constituído de: calha inoxidável para floreiras, cabeceira inoxidável para calha de floreira, suporte inoxidável para calha de floreira, geomembrana de PEAD, módulo de substrato rígido, cabos de aço, substrato  leve e nutritivo, vegetação trepadeira, exclusive ponto de água. FORNECIMENTO E COLOCAÇÃO</v>
          </cell>
          <cell r="C12261" t="str">
            <v>m²</v>
          </cell>
        </row>
        <row r="12262">
          <cell r="A12262" t="str">
            <v>15.020.0150-0</v>
          </cell>
          <cell r="B12262" t="str">
            <v>Lâmpada LED, bulbo, A60/DY, 4,5W, 100/240V, base E-27, FORNECIMENTO e COLOCAÇÃO</v>
          </cell>
          <cell r="C12262" t="str">
            <v>un</v>
          </cell>
        </row>
        <row r="12263">
          <cell r="A12263" t="str">
            <v>15.020.0153-0</v>
          </cell>
          <cell r="B12263" t="str">
            <v>Idem item 15.020.0150, A60/DY, 7W, 100/240V</v>
          </cell>
          <cell r="C12263" t="str">
            <v>un</v>
          </cell>
        </row>
        <row r="12264">
          <cell r="A12264" t="str">
            <v>15.020.0155-0</v>
          </cell>
          <cell r="B12264" t="str">
            <v>Idem item 15.020.0150, A60/DY, 8W, 100/240V</v>
          </cell>
          <cell r="C12264" t="str">
            <v>un</v>
          </cell>
        </row>
        <row r="12265">
          <cell r="A12265" t="str">
            <v>15.020.0158-0</v>
          </cell>
          <cell r="B12265" t="str">
            <v>Idem item 15.020.0150, A60/DY, 10,5W, 100/240V, base E-26/E27</v>
          </cell>
          <cell r="C12265" t="str">
            <v>un</v>
          </cell>
        </row>
        <row r="12266">
          <cell r="A12266" t="str">
            <v>15.020.0159-0</v>
          </cell>
          <cell r="B12266" t="str">
            <v>Idem item 15.020.0150, A60/Omni, 5W, 110/220V</v>
          </cell>
          <cell r="C12266" t="str">
            <v>un</v>
          </cell>
        </row>
        <row r="12267">
          <cell r="A12267" t="str">
            <v>15.020.0160-0</v>
          </cell>
          <cell r="B12267" t="str">
            <v>Idem item 15.020.0150, PAR20, 7W, 120V</v>
          </cell>
          <cell r="C12267" t="str">
            <v>un</v>
          </cell>
        </row>
        <row r="12268">
          <cell r="A12268" t="str">
            <v>15.020.0163-0</v>
          </cell>
          <cell r="B12268" t="str">
            <v>Idem item 15.020.0150, PAR30, 10W, 120/220V/20D</v>
          </cell>
          <cell r="C12268" t="str">
            <v>un</v>
          </cell>
        </row>
        <row r="12269">
          <cell r="A12269" t="str">
            <v>15.020.0165-0</v>
          </cell>
          <cell r="B12269" t="str">
            <v>Idem item 15.020.0150, PAR30, 13W, 120/220V</v>
          </cell>
          <cell r="C12269" t="str">
            <v>un</v>
          </cell>
        </row>
        <row r="12270">
          <cell r="A12270" t="str">
            <v>15.020.0168-0</v>
          </cell>
          <cell r="B12270" t="str">
            <v>Idem item 15.020.0150, PAR38, 16W, 120/220V</v>
          </cell>
          <cell r="C12270" t="str">
            <v>un</v>
          </cell>
        </row>
        <row r="12271">
          <cell r="A12271" t="str">
            <v>15.020.0170-0</v>
          </cell>
          <cell r="B12271" t="str">
            <v>Idem item 15.020.0150, tubular, TBDH, 9W</v>
          </cell>
          <cell r="C12271" t="str">
            <v>un</v>
          </cell>
        </row>
        <row r="12272">
          <cell r="A12272" t="str">
            <v>15.020.0173-0</v>
          </cell>
          <cell r="B12272" t="str">
            <v>Idem item 15.020.0150, tubular, TBDH, 18W</v>
          </cell>
          <cell r="C12272" t="str">
            <v>un</v>
          </cell>
        </row>
        <row r="12273">
          <cell r="A12273" t="str">
            <v>15.020.0178-0</v>
          </cell>
          <cell r="B12273" t="str">
            <v>Idem item 15.020.0150, dicróica MR16 DJ, 5W/12V</v>
          </cell>
          <cell r="C12273" t="str">
            <v>un</v>
          </cell>
        </row>
        <row r="12274">
          <cell r="A12274" t="str">
            <v>16.008.0005-0</v>
          </cell>
          <cell r="B12274" t="str">
            <v>Cobertura em telhas onduladas fabricadas com fibras vegetais e minerais impregnada de asfalto, espessura de 3mm, presas por pregos galvanizados, exclusive madeiramento. Medida pela área real. FORNECIMENTO e COLOCAÇÃO</v>
          </cell>
          <cell r="C12274" t="str">
            <v>m²</v>
          </cell>
        </row>
        <row r="12275">
          <cell r="A12275" t="str">
            <v>16.008.0030-0</v>
          </cell>
          <cell r="B12275" t="str">
            <v>Cumeeira normal para telhas onduladas, com fibras vegetais e minerais impregnadas de asfalto, presas por pregos galvanizados. FORNECIMENTO e COLOCAÇÃO</v>
          </cell>
          <cell r="C12275" t="str">
            <v>m</v>
          </cell>
        </row>
        <row r="12276">
          <cell r="A12276" t="str">
            <v>16.010.0005-0</v>
          </cell>
          <cell r="B12276" t="str">
            <v>Telhado verde com pré-vegetação, sistema alveolar (60 à 80 kg/m²), constituído de: membrana de proteção anti-raízes, membrana alveolar de PETG (com reservatórios de formato hexagonal), membrana de retenção de nutrientes composta de não tecido reciclado, placas para drenagem, controlada de módulo de substrato rígido para retenção do substrato nutritivo sem carrear este substrato e proporcionar a oxigenação das raízes evitando o amassamento das raízes por compactação e substrato leve e nutritivo. FORNECIMENTO, COLOCAÇÃO e IRRIGAÇÃO</v>
          </cell>
          <cell r="C12276" t="str">
            <v>m²</v>
          </cell>
        </row>
        <row r="12277">
          <cell r="A12277" t="str">
            <v>16.010.0010-0</v>
          </cell>
          <cell r="B12277" t="str">
            <v>Telhado verde com pré-vegetação, sistema galocha (45 à 75 kg/m²), constituído de: membrana de proteção anti-raízes, placas para drenagem, controlada de módulo de substrato rígido para retenção do substrato nutritivo sem carrear este substrato e proporcionar a oxigenação das raízes evitando o amassamento das raízes por compactação e substrato leve e nutritivo com reservatório para água de placa PEAD embutida no módulo de substrato rígido para reservatório de água FORNECIMENTO, COLOCAÇÃO e IRRIGAÇÃO</v>
          </cell>
          <cell r="C12277" t="str">
            <v>m²</v>
          </cell>
        </row>
        <row r="12278">
          <cell r="A12278" t="str">
            <v>16.010.0015-0</v>
          </cell>
          <cell r="B12278" t="str">
            <v>Telhado verde com pré-vegetação, sistema laminar com grama (80 à 120 kg/m²), constituído de: membrana de proteção anti-raízes, placas para drenagem, controlada de módulo de substrato rígido para retenção do substrato nutritivo sem carrear este substrato e proporcionar a oxigenação das raízes evitando o amassamento das raízes por compactação e substrato leve e nutritivo. FORNECIMENTO, COLOCAÇÃO e IRRIGAÇÃO</v>
          </cell>
          <cell r="C12278" t="str">
            <v>m²</v>
          </cell>
        </row>
        <row r="12279">
          <cell r="A12279" t="str">
            <v>18.017.0025-0</v>
          </cell>
          <cell r="B12279" t="str">
            <v>Conjunto flutuante de sucção/recalque de 1” para AAC, para instalação no interior dos reservatórios de AAC, composto de mangueira plástica flexível não dobrável e ponteira em metal. FORNECIMENTO</v>
          </cell>
          <cell r="C12279" t="str">
            <v>un</v>
          </cell>
        </row>
        <row r="12280">
          <cell r="A12280" t="str">
            <v>18.017.0028-0</v>
          </cell>
          <cell r="B12280" t="str">
            <v>Conjunto flutuante de sucção/recalque de 2” para AAC, para instalação no interior dos reservatórios de AAC, composto de mangueira plástica flexível não dobrável e ponteira em metal. FORNECIMENTO</v>
          </cell>
          <cell r="C12280" t="str">
            <v>un</v>
          </cell>
        </row>
        <row r="12281">
          <cell r="A12281" t="str">
            <v>18.017.0030-0</v>
          </cell>
          <cell r="B12281" t="str">
            <v>Extravasor, sifão/ladrão, de 100mm, para excesso de água, retirada de impurezas da superfície e manutenção do nível máximo determinado para os reservatórios de AAC. Bloqueia cheiros da galeria pluvial e dificulta entrada de pragas. FORNECIMENTO</v>
          </cell>
          <cell r="C12281" t="str">
            <v>un</v>
          </cell>
        </row>
        <row r="12282">
          <cell r="A12282" t="str">
            <v>18.017.0035-0</v>
          </cell>
          <cell r="B12282" t="str">
            <v>Extravasor, sifão/ladrão, de 200mm, para excesso de água, retirada de impurezas da superfície e manutenção do nível máximo determinado para os reservatórios de AAC. Bloqueia cheiros da galeria pluvial e dificulta entrada de pragas. FORNECIMENTO</v>
          </cell>
          <cell r="C12282" t="str">
            <v>un</v>
          </cell>
        </row>
        <row r="12283">
          <cell r="A12283" t="str">
            <v>18.017.0040-0</v>
          </cell>
          <cell r="B12283" t="str">
            <v>Extravasor, sifão/ladrão, de 400mm, para excesso de água, retirada de impurezas da superfície e manutenção do nível máximo determinado para os reservatórios de AAC. Bloqueia cheiros da galeria pluvial e dificulta entrada de pragas. FORNECIMENTO</v>
          </cell>
          <cell r="C12283" t="str">
            <v>un</v>
          </cell>
        </row>
        <row r="12284">
          <cell r="A12284" t="str">
            <v>18.017.0050-0</v>
          </cell>
          <cell r="B12284" t="str">
            <v>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(09l/s). FORNECIMENTO</v>
          </cell>
          <cell r="C12284" t="str">
            <v>un</v>
          </cell>
        </row>
        <row r="12285">
          <cell r="A12285" t="str">
            <v>18.017.0055-0</v>
          </cell>
          <cell r="B12285" t="str">
            <v>Filtro para aproveitamento de água de chuva (AAC) auto-limpante para áreas ate 1500m².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(70l/s). FORNECIMENTO</v>
          </cell>
          <cell r="C12285" t="str">
            <v>un</v>
          </cell>
        </row>
        <row r="12286">
          <cell r="A12286" t="str">
            <v>18.017.0070-0</v>
          </cell>
          <cell r="B12286" t="str">
            <v>Freio hidráulico de 100mm para enchimento dos reservatórios de AAC, através de fluxo ascendente. FORNECIMENTO</v>
          </cell>
          <cell r="C12286" t="str">
            <v>un</v>
          </cell>
        </row>
        <row r="12287">
          <cell r="A12287" t="str">
            <v>18.017.0075-0</v>
          </cell>
          <cell r="B12287" t="str">
            <v>Freio hidráulico de 200mm para enchimento dos reservatórios de AAC, através de fluxo ascendente. FORNECIMENTO</v>
          </cell>
          <cell r="C12287" t="str">
            <v>un</v>
          </cell>
        </row>
        <row r="12288">
          <cell r="A12288" t="str">
            <v>18.017.0080-0</v>
          </cell>
          <cell r="B12288" t="str">
            <v>Freio hidráulico de 400mm para enchimento dos reservatórios de AAC, através de fluxo ascendente. FORNECIMENTO</v>
          </cell>
          <cell r="C12288" t="str">
            <v>un</v>
          </cell>
        </row>
        <row r="12289">
          <cell r="A12289" t="str">
            <v>18.210.0010-0</v>
          </cell>
          <cell r="B12289" t="str">
            <v>Reservatório térmico de baixa pressão, para sistema de aquecimento solar, com 100l, exclusive instalações (ver itens 15.014.0100 a 0145) e placas coletoras. FORNECIMENTO</v>
          </cell>
          <cell r="C12289" t="str">
            <v>un</v>
          </cell>
        </row>
        <row r="12290">
          <cell r="A12290" t="str">
            <v>18.210.0012-0</v>
          </cell>
          <cell r="B12290" t="str">
            <v>Idem item 18.210.0010, 200l</v>
          </cell>
          <cell r="C12290" t="str">
            <v>un</v>
          </cell>
        </row>
        <row r="12291">
          <cell r="A12291" t="str">
            <v>18.210.0014-0</v>
          </cell>
          <cell r="B12291" t="str">
            <v>Idem item 18.210.0010, 300l</v>
          </cell>
          <cell r="C12291" t="str">
            <v>un</v>
          </cell>
        </row>
        <row r="12292">
          <cell r="A12292" t="str">
            <v>18.210.0016-0</v>
          </cell>
          <cell r="B12292" t="str">
            <v>Idem item 18.210.0010, 400l</v>
          </cell>
          <cell r="C12292" t="str">
            <v>un</v>
          </cell>
        </row>
        <row r="12293">
          <cell r="A12293" t="str">
            <v>18.210.0018-0</v>
          </cell>
          <cell r="B12293" t="str">
            <v>Idem item 18.210.0010, 500l</v>
          </cell>
          <cell r="C12293" t="str">
            <v>un</v>
          </cell>
        </row>
        <row r="12294">
          <cell r="A12294" t="str">
            <v>18.210.0020-0</v>
          </cell>
          <cell r="B12294" t="str">
            <v>Idem item 18.210.0010, 600l</v>
          </cell>
          <cell r="C12294" t="str">
            <v>un</v>
          </cell>
        </row>
        <row r="12295">
          <cell r="A12295" t="str">
            <v>18.210.0025-0</v>
          </cell>
          <cell r="B12295" t="str">
            <v>Idem item 18.210.0010, 800l</v>
          </cell>
          <cell r="C12295" t="str">
            <v>un</v>
          </cell>
        </row>
        <row r="12296">
          <cell r="A12296" t="str">
            <v>18.210.0030-0</v>
          </cell>
          <cell r="B12296" t="str">
            <v>Idem item 18.210.0010, 1000l</v>
          </cell>
          <cell r="C12296" t="str">
            <v>un</v>
          </cell>
        </row>
        <row r="12297">
          <cell r="A12297" t="str">
            <v>18.210.0050-0</v>
          </cell>
          <cell r="B12297" t="str">
            <v>Reservatório térmico de alta pressão, para sistema de aquecimento solar, com 100l, exclusive instalações (ver itens 15.014.0100 a 0145) e placas coletoras. FORNECIMENTO</v>
          </cell>
          <cell r="C12297" t="str">
            <v>un</v>
          </cell>
        </row>
        <row r="12298">
          <cell r="A12298" t="str">
            <v>18.210.0052-0</v>
          </cell>
          <cell r="B12298" t="str">
            <v>Idem item 18.210.0050, 200l</v>
          </cell>
          <cell r="C12298" t="str">
            <v>un</v>
          </cell>
        </row>
        <row r="12299">
          <cell r="A12299" t="str">
            <v>18.210.0054-0</v>
          </cell>
          <cell r="B12299" t="str">
            <v>Idem item 18.210.0050, 300l</v>
          </cell>
          <cell r="C12299" t="str">
            <v>un</v>
          </cell>
        </row>
        <row r="12300">
          <cell r="A12300" t="str">
            <v>18.210.0056-0</v>
          </cell>
          <cell r="B12300" t="str">
            <v>Idem item 18.210.0050, 400l</v>
          </cell>
          <cell r="C12300" t="str">
            <v>un</v>
          </cell>
        </row>
        <row r="12301">
          <cell r="A12301" t="str">
            <v>18.210.0058-0</v>
          </cell>
          <cell r="B12301" t="str">
            <v>Idem item 18.210.0050, 500l</v>
          </cell>
          <cell r="C12301" t="str">
            <v>un</v>
          </cell>
        </row>
        <row r="12302">
          <cell r="A12302" t="str">
            <v>18.210.0060-0</v>
          </cell>
          <cell r="B12302" t="str">
            <v>Idem item 18.210.0050, 600l</v>
          </cell>
          <cell r="C12302" t="str">
            <v>un</v>
          </cell>
        </row>
        <row r="12303">
          <cell r="A12303" t="str">
            <v>18.210.0065-0</v>
          </cell>
          <cell r="B12303" t="str">
            <v>Idem item 18.210.0050, 800l</v>
          </cell>
          <cell r="C12303" t="str">
            <v>un</v>
          </cell>
        </row>
        <row r="12304">
          <cell r="A12304" t="str">
            <v>18.210.0070-0</v>
          </cell>
          <cell r="B12304" t="str">
            <v>Idem item 18.210.0050, 1000l</v>
          </cell>
          <cell r="C12304" t="str">
            <v>un</v>
          </cell>
        </row>
        <row r="12305">
          <cell r="A12305" t="str">
            <v>18.210.0100-0</v>
          </cell>
          <cell r="B12305" t="str">
            <v>Placas coletoras de energia solar horizontal, medindo 1 x 2m, exclusive instalações (ver itens 15.014.0100 a 0145) e reservatórios. FORNECIMENTO</v>
          </cell>
          <cell r="C12305" t="str">
            <v>un</v>
          </cell>
        </row>
        <row r="12306">
          <cell r="A12306" t="str">
            <v>18.210.0110-0</v>
          </cell>
          <cell r="B12306" t="str">
            <v>Idem item 18.210.0100, medindo 1 x 1m</v>
          </cell>
          <cell r="C12306" t="str">
            <v>un</v>
          </cell>
        </row>
        <row r="12307">
          <cell r="A12307" t="str">
            <v>18.210.0115-0</v>
          </cell>
          <cell r="B12307" t="str">
            <v>Idem item 18.210.0100, sendo vertical e medindo 1 x 2m</v>
          </cell>
          <cell r="C12307" t="str">
            <v>un</v>
          </cell>
        </row>
        <row r="12310">
          <cell r="A12310">
            <v>1</v>
          </cell>
          <cell r="B12310" t="str">
            <v>SERVIÇOS DE ESCRITÓRIO, LABORATÓRIO E CAMPO</v>
          </cell>
        </row>
        <row r="12311">
          <cell r="A12311">
            <v>2</v>
          </cell>
          <cell r="B12311" t="str">
            <v>CANTEIRO DE OBRA</v>
          </cell>
        </row>
        <row r="12312">
          <cell r="A12312">
            <v>3</v>
          </cell>
          <cell r="B12312" t="str">
            <v>MOVIMENTO DE TERRA</v>
          </cell>
        </row>
        <row r="12313">
          <cell r="A12313">
            <v>4</v>
          </cell>
          <cell r="B12313" t="str">
            <v>TRANSPORTES</v>
          </cell>
        </row>
        <row r="12314">
          <cell r="A12314">
            <v>5</v>
          </cell>
          <cell r="B12314" t="str">
            <v>SERVIÇOS COMPLEMENTARES</v>
          </cell>
        </row>
        <row r="12315">
          <cell r="A12315">
            <v>6</v>
          </cell>
          <cell r="B12315" t="str">
            <v>GALERIAS, DRENOS E CONEXÕES</v>
          </cell>
        </row>
        <row r="12316">
          <cell r="A12316">
            <v>7</v>
          </cell>
          <cell r="B12316" t="str">
            <v>ARGAMASSAS, INJEÇÕES E CONSOLIDAÇÕES</v>
          </cell>
        </row>
        <row r="12317">
          <cell r="A12317">
            <v>8</v>
          </cell>
          <cell r="B12317" t="str">
            <v>BASES E PAVIMENTOS</v>
          </cell>
        </row>
        <row r="12318">
          <cell r="A12318">
            <v>9</v>
          </cell>
          <cell r="B12318" t="str">
            <v>SERVIÇOS DE PARQUES E JARDINS</v>
          </cell>
        </row>
        <row r="12319">
          <cell r="A12319">
            <v>10</v>
          </cell>
          <cell r="B12319" t="str">
            <v>FUNDAÇÕES</v>
          </cell>
        </row>
        <row r="12320">
          <cell r="A12320">
            <v>11</v>
          </cell>
          <cell r="B12320" t="str">
            <v>ESTRUTURAS</v>
          </cell>
        </row>
        <row r="12321">
          <cell r="A12321">
            <v>12</v>
          </cell>
          <cell r="B12321" t="str">
            <v>ALVENARIA E DIVISÓRIAS</v>
          </cell>
        </row>
        <row r="12322">
          <cell r="A12322">
            <v>13</v>
          </cell>
          <cell r="B12322" t="str">
            <v>REVESTIMENTO DE PAREDES, TETOS E PISOS</v>
          </cell>
        </row>
        <row r="12323">
          <cell r="A12323">
            <v>14</v>
          </cell>
          <cell r="B12323" t="str">
            <v>ESQUADRIAS DE PVC, FERRO, ALUMÍNIO OU MADEIRAS, VIDRAÇAS E FERRAGENS</v>
          </cell>
        </row>
        <row r="12324">
          <cell r="A12324">
            <v>15</v>
          </cell>
          <cell r="B12324" t="str">
            <v>INSTALAÇÕES ELÉTRICAS, HIDRÁULICAS, SANITÁRIAS E MECÂNICAS</v>
          </cell>
        </row>
        <row r="12325">
          <cell r="A12325">
            <v>16</v>
          </cell>
          <cell r="B12325" t="str">
            <v>COBERTURAS, ISOLAMENTOS E IMPERMEABILIZAÇÕES</v>
          </cell>
        </row>
        <row r="12326">
          <cell r="A12326">
            <v>17</v>
          </cell>
          <cell r="B12326" t="str">
            <v>PINTURAS</v>
          </cell>
        </row>
        <row r="12327">
          <cell r="A12327">
            <v>18</v>
          </cell>
          <cell r="B12327" t="str">
            <v>APARELHOSHIDRÁULICOS, SANITÁRIOS, ELÉTRICOS, MECÂNICOS E ESPORTIVOS</v>
          </cell>
        </row>
        <row r="12328">
          <cell r="A12328">
            <v>19</v>
          </cell>
          <cell r="B12328" t="str">
            <v>ALUGUEL DE EQUIPAMENTOS</v>
          </cell>
        </row>
        <row r="12329">
          <cell r="A12329">
            <v>20</v>
          </cell>
          <cell r="B12329" t="str">
            <v>CUSTO RODOVIÁRIO</v>
          </cell>
        </row>
        <row r="12330">
          <cell r="A12330">
            <v>21</v>
          </cell>
          <cell r="B12330" t="str">
            <v>ILUMINAÇÃO PÚBLICA</v>
          </cell>
        </row>
        <row r="12331">
          <cell r="A12331">
            <v>22</v>
          </cell>
          <cell r="B12331" t="str">
            <v>REFLORESTAMENTO E EXPLORAÇÃO FLORESTAL</v>
          </cell>
        </row>
      </sheetData>
      <sheetData sheetId="1"/>
      <sheetData sheetId="2">
        <row r="1">
          <cell r="A1" t="str">
            <v>CÓDIGO SERV.</v>
          </cell>
          <cell r="B1" t="str">
            <v>PREÇO 07/2017</v>
          </cell>
        </row>
        <row r="2">
          <cell r="A2" t="str">
            <v>01.001.0001-0</v>
          </cell>
          <cell r="B2">
            <v>132.15</v>
          </cell>
        </row>
        <row r="3">
          <cell r="A3" t="str">
            <v>01.001.0001-A</v>
          </cell>
          <cell r="B3">
            <v>120.21</v>
          </cell>
        </row>
        <row r="4">
          <cell r="A4" t="str">
            <v>01.001.0002-0</v>
          </cell>
          <cell r="B4">
            <v>132.15</v>
          </cell>
        </row>
        <row r="5">
          <cell r="A5" t="str">
            <v>01.001.0002-A</v>
          </cell>
          <cell r="B5">
            <v>120.21</v>
          </cell>
        </row>
        <row r="6">
          <cell r="A6" t="str">
            <v>01.001.0003-0</v>
          </cell>
          <cell r="B6">
            <v>77.14</v>
          </cell>
        </row>
        <row r="7">
          <cell r="A7" t="str">
            <v>01.001.0003-A</v>
          </cell>
          <cell r="B7">
            <v>70.17</v>
          </cell>
        </row>
        <row r="8">
          <cell r="A8" t="str">
            <v>01.001.0004-0</v>
          </cell>
          <cell r="B8">
            <v>149.02000000000001</v>
          </cell>
        </row>
        <row r="9">
          <cell r="A9" t="str">
            <v>01.001.0004-A</v>
          </cell>
          <cell r="B9">
            <v>135.56</v>
          </cell>
        </row>
        <row r="10">
          <cell r="A10" t="str">
            <v>01.001.0005-0</v>
          </cell>
          <cell r="B10">
            <v>345.93</v>
          </cell>
        </row>
        <row r="11">
          <cell r="A11" t="str">
            <v>01.001.0005-A</v>
          </cell>
          <cell r="B11">
            <v>314.68</v>
          </cell>
        </row>
        <row r="12">
          <cell r="A12" t="str">
            <v>01.001.0006-0</v>
          </cell>
          <cell r="B12">
            <v>182.49</v>
          </cell>
        </row>
        <row r="13">
          <cell r="A13" t="str">
            <v>01.001.0006-A</v>
          </cell>
          <cell r="B13">
            <v>166</v>
          </cell>
        </row>
        <row r="14">
          <cell r="A14" t="str">
            <v>01.001.0007-0</v>
          </cell>
          <cell r="B14">
            <v>73.459999999999994</v>
          </cell>
        </row>
        <row r="15">
          <cell r="A15" t="str">
            <v>01.001.0007-A</v>
          </cell>
          <cell r="B15">
            <v>66.83</v>
          </cell>
        </row>
        <row r="16">
          <cell r="A16" t="str">
            <v>01.001.0008-0</v>
          </cell>
          <cell r="B16">
            <v>68.73</v>
          </cell>
        </row>
        <row r="17">
          <cell r="A17" t="str">
            <v>01.001.0008-A</v>
          </cell>
          <cell r="B17">
            <v>62.52</v>
          </cell>
        </row>
        <row r="18">
          <cell r="A18" t="str">
            <v>01.001.0009-0</v>
          </cell>
          <cell r="B18">
            <v>163.52000000000001</v>
          </cell>
        </row>
        <row r="19">
          <cell r="A19" t="str">
            <v>01.001.0009-A</v>
          </cell>
          <cell r="B19">
            <v>148.75</v>
          </cell>
        </row>
        <row r="20">
          <cell r="A20" t="str">
            <v>01.001.0010-0</v>
          </cell>
          <cell r="B20">
            <v>46.21</v>
          </cell>
        </row>
        <row r="21">
          <cell r="A21" t="str">
            <v>01.001.0010-A</v>
          </cell>
          <cell r="B21">
            <v>42.03</v>
          </cell>
        </row>
        <row r="22">
          <cell r="A22" t="str">
            <v>01.001.0011-0</v>
          </cell>
          <cell r="B22">
            <v>288.35000000000002</v>
          </cell>
        </row>
        <row r="23">
          <cell r="A23" t="str">
            <v>01.001.0011-A</v>
          </cell>
          <cell r="B23">
            <v>262.31</v>
          </cell>
        </row>
        <row r="24">
          <cell r="A24" t="str">
            <v>01.001.0012-0</v>
          </cell>
          <cell r="B24">
            <v>345.93</v>
          </cell>
        </row>
        <row r="25">
          <cell r="A25" t="str">
            <v>01.001.0012-A</v>
          </cell>
          <cell r="B25">
            <v>314.68</v>
          </cell>
        </row>
        <row r="26">
          <cell r="A26" t="str">
            <v>01.001.0013-0</v>
          </cell>
          <cell r="B26">
            <v>556.74</v>
          </cell>
        </row>
        <row r="27">
          <cell r="A27" t="str">
            <v>01.001.0013-A</v>
          </cell>
          <cell r="B27">
            <v>506.45</v>
          </cell>
        </row>
        <row r="28">
          <cell r="A28" t="str">
            <v>01.001.0014-0</v>
          </cell>
          <cell r="B28">
            <v>635.52</v>
          </cell>
        </row>
        <row r="29">
          <cell r="A29" t="str">
            <v>01.001.0014-A</v>
          </cell>
          <cell r="B29">
            <v>578.12</v>
          </cell>
        </row>
        <row r="30">
          <cell r="A30" t="str">
            <v>01.001.0015-0</v>
          </cell>
          <cell r="B30">
            <v>832.47</v>
          </cell>
        </row>
        <row r="31">
          <cell r="A31" t="str">
            <v>01.001.0015-A</v>
          </cell>
          <cell r="B31">
            <v>757.28</v>
          </cell>
        </row>
        <row r="32">
          <cell r="A32" t="str">
            <v>01.001.0016-0</v>
          </cell>
          <cell r="B32">
            <v>832.47</v>
          </cell>
        </row>
        <row r="33">
          <cell r="A33" t="str">
            <v>01.001.0016-A</v>
          </cell>
          <cell r="B33">
            <v>757.28</v>
          </cell>
        </row>
        <row r="34">
          <cell r="A34" t="str">
            <v>01.001.0017-0</v>
          </cell>
          <cell r="B34">
            <v>1332.12</v>
          </cell>
        </row>
        <row r="35">
          <cell r="A35" t="str">
            <v>01.001.0017-A</v>
          </cell>
          <cell r="B35">
            <v>1211.8</v>
          </cell>
        </row>
        <row r="36">
          <cell r="A36" t="str">
            <v>01.001.0018-0</v>
          </cell>
          <cell r="B36">
            <v>1443.25</v>
          </cell>
        </row>
        <row r="37">
          <cell r="A37" t="str">
            <v>01.001.0018-A</v>
          </cell>
          <cell r="B37">
            <v>1312.89</v>
          </cell>
        </row>
        <row r="38">
          <cell r="A38" t="str">
            <v>01.001.0019-0</v>
          </cell>
          <cell r="B38">
            <v>1554.38</v>
          </cell>
        </row>
        <row r="39">
          <cell r="A39" t="str">
            <v>01.001.0019-A</v>
          </cell>
          <cell r="B39">
            <v>1413.98</v>
          </cell>
        </row>
        <row r="40">
          <cell r="A40" t="str">
            <v>01.001.0020-0</v>
          </cell>
          <cell r="B40">
            <v>2110.04</v>
          </cell>
        </row>
        <row r="41">
          <cell r="A41" t="str">
            <v>01.001.0020-A</v>
          </cell>
          <cell r="B41">
            <v>1919.45</v>
          </cell>
        </row>
        <row r="42">
          <cell r="A42" t="str">
            <v>01.001.0021-0</v>
          </cell>
          <cell r="B42">
            <v>2330.86</v>
          </cell>
        </row>
        <row r="43">
          <cell r="A43" t="str">
            <v>01.001.0021-A</v>
          </cell>
          <cell r="B43">
            <v>2120.33</v>
          </cell>
        </row>
        <row r="44">
          <cell r="A44" t="str">
            <v>01.001.0022-0</v>
          </cell>
          <cell r="B44">
            <v>2441.9899999999998</v>
          </cell>
        </row>
        <row r="45">
          <cell r="A45" t="str">
            <v>01.001.0022-A</v>
          </cell>
          <cell r="B45">
            <v>2221.42</v>
          </cell>
        </row>
        <row r="46">
          <cell r="A46" t="str">
            <v>01.001.0023-0</v>
          </cell>
          <cell r="B46">
            <v>803.78</v>
          </cell>
        </row>
        <row r="47">
          <cell r="A47" t="str">
            <v>01.001.0023-A</v>
          </cell>
          <cell r="B47">
            <v>731.18</v>
          </cell>
        </row>
        <row r="48">
          <cell r="A48" t="str">
            <v>01.001.0024-0</v>
          </cell>
          <cell r="B48">
            <v>803.78</v>
          </cell>
        </row>
        <row r="49">
          <cell r="A49" t="str">
            <v>01.001.0024-A</v>
          </cell>
          <cell r="B49">
            <v>731.18</v>
          </cell>
        </row>
        <row r="50">
          <cell r="A50" t="str">
            <v>01.001.0025-0</v>
          </cell>
          <cell r="B50">
            <v>777.99</v>
          </cell>
        </row>
        <row r="51">
          <cell r="A51" t="str">
            <v>01.001.0025-A</v>
          </cell>
          <cell r="B51">
            <v>707.72</v>
          </cell>
        </row>
        <row r="52">
          <cell r="A52" t="str">
            <v>01.001.0026-0</v>
          </cell>
          <cell r="B52">
            <v>518.66</v>
          </cell>
        </row>
        <row r="53">
          <cell r="A53" t="str">
            <v>01.001.0026-A</v>
          </cell>
          <cell r="B53">
            <v>471.81</v>
          </cell>
        </row>
        <row r="54">
          <cell r="A54" t="str">
            <v>01.001.0027-0</v>
          </cell>
          <cell r="B54">
            <v>518.66</v>
          </cell>
        </row>
        <row r="55">
          <cell r="A55" t="str">
            <v>01.001.0027-A</v>
          </cell>
          <cell r="B55">
            <v>471.81</v>
          </cell>
        </row>
        <row r="56">
          <cell r="A56" t="str">
            <v>01.001.0028-0</v>
          </cell>
          <cell r="B56">
            <v>1636.37</v>
          </cell>
        </row>
        <row r="57">
          <cell r="A57" t="str">
            <v>01.001.0028-A</v>
          </cell>
          <cell r="B57">
            <v>1488.57</v>
          </cell>
        </row>
        <row r="58">
          <cell r="A58" t="str">
            <v>01.001.0029-0</v>
          </cell>
          <cell r="B58">
            <v>1636.37</v>
          </cell>
        </row>
        <row r="59">
          <cell r="A59" t="str">
            <v>01.001.0029-A</v>
          </cell>
          <cell r="B59">
            <v>1488.57</v>
          </cell>
        </row>
        <row r="60">
          <cell r="A60" t="str">
            <v>01.001.0030-0</v>
          </cell>
          <cell r="B60">
            <v>1895.7</v>
          </cell>
        </row>
        <row r="61">
          <cell r="A61" t="str">
            <v>01.001.0030-A</v>
          </cell>
          <cell r="B61">
            <v>1724.48</v>
          </cell>
        </row>
        <row r="62">
          <cell r="A62" t="str">
            <v>01.001.0031-0</v>
          </cell>
          <cell r="B62">
            <v>1495.83</v>
          </cell>
        </row>
        <row r="63">
          <cell r="A63" t="str">
            <v>01.001.0031-A</v>
          </cell>
          <cell r="B63">
            <v>1360.72</v>
          </cell>
        </row>
        <row r="64">
          <cell r="A64" t="str">
            <v>01.001.0032-0</v>
          </cell>
          <cell r="B64">
            <v>1495.83</v>
          </cell>
        </row>
        <row r="65">
          <cell r="A65" t="str">
            <v>01.001.0032-A</v>
          </cell>
          <cell r="B65">
            <v>1360.72</v>
          </cell>
        </row>
        <row r="66">
          <cell r="A66" t="str">
            <v>01.001.0033-0</v>
          </cell>
          <cell r="B66">
            <v>4824.7</v>
          </cell>
        </row>
        <row r="67">
          <cell r="A67" t="str">
            <v>01.001.0033-A</v>
          </cell>
          <cell r="B67">
            <v>4388.92</v>
          </cell>
        </row>
        <row r="68">
          <cell r="A68" t="str">
            <v>01.001.0034-0</v>
          </cell>
          <cell r="B68">
            <v>5188.59</v>
          </cell>
        </row>
        <row r="69">
          <cell r="A69" t="str">
            <v>01.001.0034-A</v>
          </cell>
          <cell r="B69">
            <v>4719.9399999999996</v>
          </cell>
        </row>
        <row r="70">
          <cell r="A70" t="str">
            <v>01.001.0035-0</v>
          </cell>
          <cell r="B70">
            <v>1810.04</v>
          </cell>
        </row>
        <row r="71">
          <cell r="A71" t="str">
            <v>01.001.0035-A</v>
          </cell>
          <cell r="B71">
            <v>1646.55</v>
          </cell>
        </row>
        <row r="72">
          <cell r="A72" t="str">
            <v>01.001.0036-0</v>
          </cell>
          <cell r="B72">
            <v>2051.59</v>
          </cell>
        </row>
        <row r="73">
          <cell r="A73" t="str">
            <v>01.001.0036-A</v>
          </cell>
          <cell r="B73">
            <v>1866.29</v>
          </cell>
        </row>
        <row r="74">
          <cell r="A74" t="str">
            <v>01.001.0037-0</v>
          </cell>
          <cell r="B74">
            <v>2653.89</v>
          </cell>
        </row>
        <row r="75">
          <cell r="A75" t="str">
            <v>01.001.0037-A</v>
          </cell>
          <cell r="B75">
            <v>2414.19</v>
          </cell>
        </row>
        <row r="76">
          <cell r="A76" t="str">
            <v>01.001.0038-0</v>
          </cell>
          <cell r="B76">
            <v>2823.29</v>
          </cell>
        </row>
        <row r="77">
          <cell r="A77" t="str">
            <v>01.001.0038-A</v>
          </cell>
          <cell r="B77">
            <v>2568.2800000000002</v>
          </cell>
        </row>
        <row r="78">
          <cell r="A78" t="str">
            <v>01.001.0039-0</v>
          </cell>
          <cell r="B78">
            <v>1016.38</v>
          </cell>
        </row>
        <row r="79">
          <cell r="A79" t="str">
            <v>01.001.0039-A</v>
          </cell>
          <cell r="B79">
            <v>924.57</v>
          </cell>
        </row>
        <row r="80">
          <cell r="A80" t="str">
            <v>01.001.0040-0</v>
          </cell>
          <cell r="B80">
            <v>142.06</v>
          </cell>
        </row>
        <row r="81">
          <cell r="A81" t="str">
            <v>01.001.0040-A</v>
          </cell>
          <cell r="B81">
            <v>128.35</v>
          </cell>
        </row>
        <row r="82">
          <cell r="A82" t="str">
            <v>01.001.0042-0</v>
          </cell>
          <cell r="B82">
            <v>147.94</v>
          </cell>
        </row>
        <row r="83">
          <cell r="A83" t="str">
            <v>01.001.0042-A</v>
          </cell>
          <cell r="B83">
            <v>133.44999999999999</v>
          </cell>
        </row>
        <row r="84">
          <cell r="A84" t="str">
            <v>01.001.0043-0</v>
          </cell>
          <cell r="B84">
            <v>74.959999999999994</v>
          </cell>
        </row>
        <row r="85">
          <cell r="A85" t="str">
            <v>01.001.0043-A</v>
          </cell>
          <cell r="B85">
            <v>64.97</v>
          </cell>
        </row>
        <row r="86">
          <cell r="A86" t="str">
            <v>01.001.0044-0</v>
          </cell>
          <cell r="B86">
            <v>59.44</v>
          </cell>
        </row>
        <row r="87">
          <cell r="A87" t="str">
            <v>01.001.0044-A</v>
          </cell>
          <cell r="B87">
            <v>51.52</v>
          </cell>
        </row>
        <row r="88">
          <cell r="A88" t="str">
            <v>01.001.0046-0</v>
          </cell>
          <cell r="B88">
            <v>147.44</v>
          </cell>
        </row>
        <row r="89">
          <cell r="A89" t="str">
            <v>01.001.0046-A</v>
          </cell>
          <cell r="B89">
            <v>134.13</v>
          </cell>
        </row>
        <row r="90">
          <cell r="A90" t="str">
            <v>01.001.0047-0</v>
          </cell>
          <cell r="B90">
            <v>145.08000000000001</v>
          </cell>
        </row>
        <row r="91">
          <cell r="A91" t="str">
            <v>01.001.0047-A</v>
          </cell>
          <cell r="B91">
            <v>125.73</v>
          </cell>
        </row>
        <row r="92">
          <cell r="A92" t="str">
            <v>01.001.0048-0</v>
          </cell>
          <cell r="B92">
            <v>97.68</v>
          </cell>
        </row>
        <row r="93">
          <cell r="A93" t="str">
            <v>01.001.0048-A</v>
          </cell>
          <cell r="B93">
            <v>84.64</v>
          </cell>
        </row>
        <row r="94">
          <cell r="A94" t="str">
            <v>01.001.0049-0</v>
          </cell>
          <cell r="B94">
            <v>258.75</v>
          </cell>
        </row>
        <row r="95">
          <cell r="A95" t="str">
            <v>01.001.0049-A</v>
          </cell>
          <cell r="B95">
            <v>235.38</v>
          </cell>
        </row>
        <row r="96">
          <cell r="A96" t="str">
            <v>01.001.0050-0</v>
          </cell>
          <cell r="B96">
            <v>2412.35</v>
          </cell>
        </row>
        <row r="97">
          <cell r="A97" t="str">
            <v>01.001.0050-A</v>
          </cell>
          <cell r="B97">
            <v>2194.46</v>
          </cell>
        </row>
        <row r="98">
          <cell r="A98" t="str">
            <v>01.001.0051-0</v>
          </cell>
          <cell r="B98">
            <v>241.53</v>
          </cell>
        </row>
        <row r="99">
          <cell r="A99" t="str">
            <v>01.001.0051-A</v>
          </cell>
          <cell r="B99">
            <v>219.72</v>
          </cell>
        </row>
        <row r="100">
          <cell r="A100" t="str">
            <v>01.001.0052-0</v>
          </cell>
          <cell r="B100">
            <v>79.78</v>
          </cell>
        </row>
        <row r="101">
          <cell r="A101" t="str">
            <v>01.001.0052-A</v>
          </cell>
          <cell r="B101">
            <v>72.569999999999993</v>
          </cell>
        </row>
        <row r="102">
          <cell r="A102" t="str">
            <v>01.001.0053-0</v>
          </cell>
          <cell r="B102">
            <v>79.78</v>
          </cell>
        </row>
        <row r="103">
          <cell r="A103" t="str">
            <v>01.001.0053-A</v>
          </cell>
          <cell r="B103">
            <v>72.569999999999993</v>
          </cell>
        </row>
        <row r="104">
          <cell r="A104" t="str">
            <v>01.001.0054-0</v>
          </cell>
          <cell r="B104">
            <v>79.78</v>
          </cell>
        </row>
        <row r="105">
          <cell r="A105" t="str">
            <v>01.001.0054-A</v>
          </cell>
          <cell r="B105">
            <v>72.569999999999993</v>
          </cell>
        </row>
        <row r="106">
          <cell r="A106" t="str">
            <v>01.001.0055-0</v>
          </cell>
          <cell r="B106">
            <v>625.09</v>
          </cell>
        </row>
        <row r="107">
          <cell r="A107" t="str">
            <v>01.001.0055-A</v>
          </cell>
          <cell r="B107">
            <v>568.63</v>
          </cell>
        </row>
        <row r="108">
          <cell r="A108" t="str">
            <v>01.001.0056-0</v>
          </cell>
          <cell r="B108">
            <v>80.33</v>
          </cell>
        </row>
        <row r="109">
          <cell r="A109" t="str">
            <v>01.001.0056-A</v>
          </cell>
          <cell r="B109">
            <v>73.08</v>
          </cell>
        </row>
        <row r="110">
          <cell r="A110" t="str">
            <v>01.001.0057-0</v>
          </cell>
          <cell r="B110">
            <v>345.06</v>
          </cell>
        </row>
        <row r="111">
          <cell r="A111" t="str">
            <v>01.001.0057-A</v>
          </cell>
          <cell r="B111">
            <v>313.89</v>
          </cell>
        </row>
        <row r="112">
          <cell r="A112" t="str">
            <v>01.001.0059-0</v>
          </cell>
          <cell r="B112">
            <v>136.38999999999999</v>
          </cell>
        </row>
        <row r="113">
          <cell r="A113" t="str">
            <v>01.001.0059-A</v>
          </cell>
          <cell r="B113">
            <v>123.05</v>
          </cell>
        </row>
        <row r="114">
          <cell r="A114" t="str">
            <v>01.001.0060-0</v>
          </cell>
          <cell r="B114">
            <v>398.92</v>
          </cell>
        </row>
        <row r="115">
          <cell r="A115" t="str">
            <v>01.001.0060-A</v>
          </cell>
          <cell r="B115">
            <v>362.89</v>
          </cell>
        </row>
        <row r="116">
          <cell r="A116" t="str">
            <v>01.001.0061-0</v>
          </cell>
          <cell r="B116">
            <v>80.33</v>
          </cell>
        </row>
        <row r="117">
          <cell r="A117" t="str">
            <v>01.001.0061-A</v>
          </cell>
          <cell r="B117">
            <v>73.08</v>
          </cell>
        </row>
        <row r="118">
          <cell r="A118" t="str">
            <v>01.001.0062-0</v>
          </cell>
          <cell r="B118">
            <v>80.33</v>
          </cell>
        </row>
        <row r="119">
          <cell r="A119" t="str">
            <v>01.001.0062-A</v>
          </cell>
          <cell r="B119">
            <v>73.08</v>
          </cell>
        </row>
        <row r="120">
          <cell r="A120" t="str">
            <v>01.001.0063-0</v>
          </cell>
          <cell r="B120">
            <v>80.33</v>
          </cell>
        </row>
        <row r="121">
          <cell r="A121" t="str">
            <v>01.001.0063-A</v>
          </cell>
          <cell r="B121">
            <v>73.08</v>
          </cell>
        </row>
        <row r="122">
          <cell r="A122" t="str">
            <v>01.001.0064-0</v>
          </cell>
          <cell r="B122">
            <v>80.33</v>
          </cell>
        </row>
        <row r="123">
          <cell r="A123" t="str">
            <v>01.001.0064-A</v>
          </cell>
          <cell r="B123">
            <v>73.08</v>
          </cell>
        </row>
        <row r="124">
          <cell r="A124" t="str">
            <v>01.001.0065-0</v>
          </cell>
          <cell r="B124">
            <v>153.01</v>
          </cell>
        </row>
        <row r="125">
          <cell r="A125" t="str">
            <v>01.001.0065-A</v>
          </cell>
          <cell r="B125">
            <v>132.61000000000001</v>
          </cell>
        </row>
        <row r="126">
          <cell r="A126" t="str">
            <v>01.001.0066-0</v>
          </cell>
          <cell r="B126">
            <v>212.44</v>
          </cell>
        </row>
        <row r="127">
          <cell r="A127" t="str">
            <v>01.001.0066-A</v>
          </cell>
          <cell r="B127">
            <v>184.12</v>
          </cell>
        </row>
        <row r="128">
          <cell r="A128" t="str">
            <v>01.001.0068-0</v>
          </cell>
          <cell r="B128">
            <v>403.33</v>
          </cell>
        </row>
        <row r="129">
          <cell r="A129" t="str">
            <v>01.001.0068-A</v>
          </cell>
          <cell r="B129">
            <v>363.89</v>
          </cell>
        </row>
        <row r="130">
          <cell r="A130" t="str">
            <v>01.001.0069-0</v>
          </cell>
          <cell r="B130">
            <v>325.41000000000003</v>
          </cell>
        </row>
        <row r="131">
          <cell r="A131" t="str">
            <v>01.001.0069-A</v>
          </cell>
          <cell r="B131">
            <v>294.92</v>
          </cell>
        </row>
        <row r="132">
          <cell r="A132" t="str">
            <v>01.001.0071-0</v>
          </cell>
          <cell r="B132">
            <v>425.66</v>
          </cell>
        </row>
        <row r="133">
          <cell r="A133" t="str">
            <v>01.001.0071-A</v>
          </cell>
          <cell r="B133">
            <v>387.21</v>
          </cell>
        </row>
        <row r="134">
          <cell r="A134" t="str">
            <v>01.001.0073-0</v>
          </cell>
          <cell r="B134">
            <v>96.44</v>
          </cell>
        </row>
        <row r="135">
          <cell r="A135" t="str">
            <v>01.001.0073-A</v>
          </cell>
          <cell r="B135">
            <v>87.01</v>
          </cell>
        </row>
        <row r="136">
          <cell r="A136" t="str">
            <v>01.001.0075-1</v>
          </cell>
          <cell r="B136">
            <v>11.02</v>
          </cell>
        </row>
        <row r="137">
          <cell r="A137" t="str">
            <v>01.001.0075-B</v>
          </cell>
          <cell r="B137">
            <v>9.5500000000000007</v>
          </cell>
        </row>
        <row r="138">
          <cell r="A138" t="str">
            <v>01.001.0076-0</v>
          </cell>
          <cell r="B138">
            <v>13.96</v>
          </cell>
        </row>
        <row r="139">
          <cell r="A139" t="str">
            <v>01.001.0076-A</v>
          </cell>
          <cell r="B139">
            <v>12.1</v>
          </cell>
        </row>
        <row r="140">
          <cell r="A140" t="str">
            <v>01.001.0077-0</v>
          </cell>
          <cell r="B140">
            <v>16.899999999999999</v>
          </cell>
        </row>
        <row r="141">
          <cell r="A141" t="str">
            <v>01.001.0077-A</v>
          </cell>
          <cell r="B141">
            <v>14.65</v>
          </cell>
        </row>
        <row r="142">
          <cell r="A142" t="str">
            <v>01.001.0078-0</v>
          </cell>
          <cell r="B142">
            <v>20.57</v>
          </cell>
        </row>
        <row r="143">
          <cell r="A143" t="str">
            <v>01.001.0078-A</v>
          </cell>
          <cell r="B143">
            <v>17.829999999999998</v>
          </cell>
        </row>
        <row r="144">
          <cell r="A144" t="str">
            <v>01.001.0081-0</v>
          </cell>
          <cell r="B144">
            <v>132.11000000000001</v>
          </cell>
        </row>
        <row r="145">
          <cell r="A145" t="str">
            <v>01.001.0081-A</v>
          </cell>
          <cell r="B145">
            <v>120.18</v>
          </cell>
        </row>
        <row r="146">
          <cell r="A146" t="str">
            <v>01.001.0082-0</v>
          </cell>
          <cell r="B146">
            <v>104.51</v>
          </cell>
        </row>
        <row r="147">
          <cell r="A147" t="str">
            <v>01.001.0082-A</v>
          </cell>
          <cell r="B147">
            <v>95.07</v>
          </cell>
        </row>
        <row r="148">
          <cell r="A148" t="str">
            <v>01.001.0083-0</v>
          </cell>
          <cell r="B148">
            <v>132.11000000000001</v>
          </cell>
        </row>
        <row r="149">
          <cell r="A149" t="str">
            <v>01.001.0083-A</v>
          </cell>
          <cell r="B149">
            <v>120.18</v>
          </cell>
        </row>
        <row r="150">
          <cell r="A150" t="str">
            <v>01.001.0084-0</v>
          </cell>
          <cell r="B150">
            <v>2900.31</v>
          </cell>
        </row>
        <row r="151">
          <cell r="A151" t="str">
            <v>01.001.0084-A</v>
          </cell>
          <cell r="B151">
            <v>2638.35</v>
          </cell>
        </row>
        <row r="152">
          <cell r="A152" t="str">
            <v>01.001.0085-0</v>
          </cell>
          <cell r="B152">
            <v>132.11000000000001</v>
          </cell>
        </row>
        <row r="153">
          <cell r="A153" t="str">
            <v>01.001.0085-A</v>
          </cell>
          <cell r="B153">
            <v>120.18</v>
          </cell>
        </row>
        <row r="154">
          <cell r="A154" t="str">
            <v>01.001.0086-0</v>
          </cell>
          <cell r="B154">
            <v>132.11000000000001</v>
          </cell>
        </row>
        <row r="155">
          <cell r="A155" t="str">
            <v>01.001.0086-A</v>
          </cell>
          <cell r="B155">
            <v>120.18</v>
          </cell>
        </row>
        <row r="156">
          <cell r="A156" t="str">
            <v>01.001.0087-0</v>
          </cell>
          <cell r="B156">
            <v>104.62</v>
          </cell>
        </row>
        <row r="157">
          <cell r="A157" t="str">
            <v>01.001.0087-A</v>
          </cell>
          <cell r="B157">
            <v>95.17</v>
          </cell>
        </row>
        <row r="158">
          <cell r="A158" t="str">
            <v>01.001.0088-0</v>
          </cell>
          <cell r="B158">
            <v>143.16</v>
          </cell>
        </row>
        <row r="159">
          <cell r="A159" t="str">
            <v>01.001.0088-A</v>
          </cell>
          <cell r="B159">
            <v>130.22999999999999</v>
          </cell>
        </row>
        <row r="160">
          <cell r="A160" t="str">
            <v>01.001.0089-0</v>
          </cell>
          <cell r="B160">
            <v>38.53</v>
          </cell>
        </row>
        <row r="161">
          <cell r="A161" t="str">
            <v>01.001.0089-A</v>
          </cell>
          <cell r="B161">
            <v>35.049999999999997</v>
          </cell>
        </row>
        <row r="162">
          <cell r="A162" t="str">
            <v>01.001.0090-0</v>
          </cell>
          <cell r="B162">
            <v>77.09</v>
          </cell>
        </row>
        <row r="163">
          <cell r="A163" t="str">
            <v>01.001.0090-A</v>
          </cell>
          <cell r="B163">
            <v>70.12</v>
          </cell>
        </row>
        <row r="164">
          <cell r="A164" t="str">
            <v>01.001.0091-0</v>
          </cell>
          <cell r="B164">
            <v>38.53</v>
          </cell>
        </row>
        <row r="165">
          <cell r="A165" t="str">
            <v>01.001.0091-A</v>
          </cell>
          <cell r="B165">
            <v>35.049999999999997</v>
          </cell>
        </row>
        <row r="166">
          <cell r="A166" t="str">
            <v>01.001.0092-0</v>
          </cell>
          <cell r="B166">
            <v>77.09</v>
          </cell>
        </row>
        <row r="167">
          <cell r="A167" t="str">
            <v>01.001.0092-A</v>
          </cell>
          <cell r="B167">
            <v>70.12</v>
          </cell>
        </row>
        <row r="168">
          <cell r="A168" t="str">
            <v>01.001.0093-0</v>
          </cell>
          <cell r="B168">
            <v>556.74</v>
          </cell>
        </row>
        <row r="169">
          <cell r="A169" t="str">
            <v>01.001.0093-A</v>
          </cell>
          <cell r="B169">
            <v>506.45</v>
          </cell>
        </row>
        <row r="170">
          <cell r="A170" t="str">
            <v>01.001.0094-0</v>
          </cell>
          <cell r="B170">
            <v>507.8</v>
          </cell>
        </row>
        <row r="171">
          <cell r="A171" t="str">
            <v>01.001.0094-A</v>
          </cell>
          <cell r="B171">
            <v>461.93</v>
          </cell>
        </row>
        <row r="172">
          <cell r="A172" t="str">
            <v>01.001.0095-0</v>
          </cell>
          <cell r="B172">
            <v>507.8</v>
          </cell>
        </row>
        <row r="173">
          <cell r="A173" t="str">
            <v>01.001.0095-A</v>
          </cell>
          <cell r="B173">
            <v>461.93</v>
          </cell>
        </row>
        <row r="174">
          <cell r="A174" t="str">
            <v>01.001.0096-0</v>
          </cell>
          <cell r="B174">
            <v>360.37</v>
          </cell>
        </row>
        <row r="175">
          <cell r="A175" t="str">
            <v>01.001.0096-A</v>
          </cell>
          <cell r="B175">
            <v>327.82</v>
          </cell>
        </row>
        <row r="176">
          <cell r="A176" t="str">
            <v>01.001.0097-0</v>
          </cell>
          <cell r="B176">
            <v>832.47</v>
          </cell>
        </row>
        <row r="177">
          <cell r="A177" t="str">
            <v>01.001.0097-A</v>
          </cell>
          <cell r="B177">
            <v>757.28</v>
          </cell>
        </row>
        <row r="178">
          <cell r="A178" t="str">
            <v>01.001.0098-0</v>
          </cell>
          <cell r="B178">
            <v>1153.03</v>
          </cell>
        </row>
        <row r="179">
          <cell r="A179" t="str">
            <v>01.001.0098-A</v>
          </cell>
          <cell r="B179">
            <v>1048.8900000000001</v>
          </cell>
        </row>
        <row r="180">
          <cell r="A180" t="str">
            <v>01.001.0121-0</v>
          </cell>
          <cell r="B180">
            <v>10.95</v>
          </cell>
        </row>
        <row r="181">
          <cell r="A181" t="str">
            <v>01.001.0121-A</v>
          </cell>
          <cell r="B181">
            <v>9.9600000000000009</v>
          </cell>
        </row>
        <row r="182">
          <cell r="A182" t="str">
            <v>01.001.0123-0</v>
          </cell>
          <cell r="B182">
            <v>33.130000000000003</v>
          </cell>
        </row>
        <row r="183">
          <cell r="A183" t="str">
            <v>01.001.0123-A</v>
          </cell>
          <cell r="B183">
            <v>30.14</v>
          </cell>
        </row>
        <row r="184">
          <cell r="A184" t="str">
            <v>01.001.0124-0</v>
          </cell>
          <cell r="B184">
            <v>85.47</v>
          </cell>
        </row>
        <row r="185">
          <cell r="A185" t="str">
            <v>01.001.0124-A</v>
          </cell>
          <cell r="B185">
            <v>77.75</v>
          </cell>
        </row>
        <row r="186">
          <cell r="A186" t="str">
            <v>01.001.0125-0</v>
          </cell>
          <cell r="B186">
            <v>151.22999999999999</v>
          </cell>
        </row>
        <row r="187">
          <cell r="A187" t="str">
            <v>01.001.0125-A</v>
          </cell>
          <cell r="B187">
            <v>137.57</v>
          </cell>
        </row>
        <row r="188">
          <cell r="A188" t="str">
            <v>01.001.0126-0</v>
          </cell>
          <cell r="B188">
            <v>151.22999999999999</v>
          </cell>
        </row>
        <row r="189">
          <cell r="A189" t="str">
            <v>01.001.0126-A</v>
          </cell>
          <cell r="B189">
            <v>137.57</v>
          </cell>
        </row>
        <row r="190">
          <cell r="A190" t="str">
            <v>01.001.0127-0</v>
          </cell>
          <cell r="B190">
            <v>151.22999999999999</v>
          </cell>
        </row>
        <row r="191">
          <cell r="A191" t="str">
            <v>01.001.0127-A</v>
          </cell>
          <cell r="B191">
            <v>137.57</v>
          </cell>
        </row>
        <row r="192">
          <cell r="A192" t="str">
            <v>01.001.0128-0</v>
          </cell>
          <cell r="B192">
            <v>46.02</v>
          </cell>
        </row>
        <row r="193">
          <cell r="A193" t="str">
            <v>01.001.0128-A</v>
          </cell>
          <cell r="B193">
            <v>41.86</v>
          </cell>
        </row>
        <row r="194">
          <cell r="A194" t="str">
            <v>01.001.0129-0</v>
          </cell>
          <cell r="B194">
            <v>22.08</v>
          </cell>
        </row>
        <row r="195">
          <cell r="A195" t="str">
            <v>01.001.0129-A</v>
          </cell>
          <cell r="B195">
            <v>20.09</v>
          </cell>
        </row>
        <row r="196">
          <cell r="A196" t="str">
            <v>01.001.0130-0</v>
          </cell>
          <cell r="B196">
            <v>12028.6</v>
          </cell>
        </row>
        <row r="197">
          <cell r="A197" t="str">
            <v>01.001.0130-A</v>
          </cell>
          <cell r="B197">
            <v>10942.15</v>
          </cell>
        </row>
        <row r="198">
          <cell r="A198" t="str">
            <v>01.001.0131-0</v>
          </cell>
          <cell r="B198">
            <v>4009.53</v>
          </cell>
        </row>
        <row r="199">
          <cell r="A199" t="str">
            <v>01.001.0131-A</v>
          </cell>
          <cell r="B199">
            <v>3647.38</v>
          </cell>
        </row>
        <row r="200">
          <cell r="A200" t="str">
            <v>01.001.0132-0</v>
          </cell>
          <cell r="B200">
            <v>4009.53</v>
          </cell>
        </row>
        <row r="201">
          <cell r="A201" t="str">
            <v>01.001.0132-A</v>
          </cell>
          <cell r="B201">
            <v>3647.38</v>
          </cell>
        </row>
        <row r="202">
          <cell r="A202" t="str">
            <v>01.001.0133-0</v>
          </cell>
          <cell r="B202">
            <v>12028.6</v>
          </cell>
        </row>
        <row r="203">
          <cell r="A203" t="str">
            <v>01.001.0133-A</v>
          </cell>
          <cell r="B203">
            <v>10942.15</v>
          </cell>
        </row>
        <row r="204">
          <cell r="A204" t="str">
            <v>01.001.0134-0</v>
          </cell>
          <cell r="B204">
            <v>12028.6</v>
          </cell>
        </row>
        <row r="205">
          <cell r="A205" t="str">
            <v>01.001.0134-A</v>
          </cell>
          <cell r="B205">
            <v>10942.15</v>
          </cell>
        </row>
        <row r="206">
          <cell r="A206" t="str">
            <v>01.001.0135-0</v>
          </cell>
          <cell r="B206">
            <v>12028.6</v>
          </cell>
        </row>
        <row r="207">
          <cell r="A207" t="str">
            <v>01.001.0135-A</v>
          </cell>
          <cell r="B207">
            <v>10942.15</v>
          </cell>
        </row>
        <row r="208">
          <cell r="A208" t="str">
            <v>01.001.0136-0</v>
          </cell>
          <cell r="B208">
            <v>12028.6</v>
          </cell>
        </row>
        <row r="209">
          <cell r="A209" t="str">
            <v>01.001.0136-A</v>
          </cell>
          <cell r="B209">
            <v>10942.15</v>
          </cell>
        </row>
        <row r="210">
          <cell r="A210" t="str">
            <v>01.001.0137-0</v>
          </cell>
          <cell r="B210">
            <v>78732.710000000006</v>
          </cell>
        </row>
        <row r="211">
          <cell r="A211" t="str">
            <v>01.001.0137-A</v>
          </cell>
          <cell r="B211">
            <v>71621.37</v>
          </cell>
        </row>
        <row r="212">
          <cell r="A212" t="str">
            <v>01.001.0138-0</v>
          </cell>
          <cell r="B212">
            <v>28837.41</v>
          </cell>
        </row>
        <row r="213">
          <cell r="A213" t="str">
            <v>01.001.0138-A</v>
          </cell>
          <cell r="B213">
            <v>26232.74</v>
          </cell>
        </row>
        <row r="214">
          <cell r="A214" t="str">
            <v>01.001.0139-0</v>
          </cell>
          <cell r="B214">
            <v>256.72000000000003</v>
          </cell>
        </row>
        <row r="215">
          <cell r="A215" t="str">
            <v>01.001.0139-A</v>
          </cell>
          <cell r="B215">
            <v>256.72000000000003</v>
          </cell>
        </row>
        <row r="216">
          <cell r="A216" t="str">
            <v>01.001.0140-0</v>
          </cell>
          <cell r="B216">
            <v>277.43</v>
          </cell>
        </row>
        <row r="217">
          <cell r="A217" t="str">
            <v>01.001.0140-A</v>
          </cell>
          <cell r="B217">
            <v>277.43</v>
          </cell>
        </row>
        <row r="218">
          <cell r="A218" t="str">
            <v>01.001.0141-0</v>
          </cell>
          <cell r="B218">
            <v>277.43</v>
          </cell>
        </row>
        <row r="219">
          <cell r="A219" t="str">
            <v>01.001.0141-A</v>
          </cell>
          <cell r="B219">
            <v>277.43</v>
          </cell>
        </row>
        <row r="220">
          <cell r="A220" t="str">
            <v>01.001.0143-0</v>
          </cell>
          <cell r="B220">
            <v>1343.42</v>
          </cell>
        </row>
        <row r="221">
          <cell r="A221" t="str">
            <v>01.001.0143-A</v>
          </cell>
          <cell r="B221">
            <v>1222.08</v>
          </cell>
        </row>
        <row r="222">
          <cell r="A222" t="str">
            <v>01.001.0144-0</v>
          </cell>
          <cell r="B222">
            <v>2252.12</v>
          </cell>
        </row>
        <row r="223">
          <cell r="A223" t="str">
            <v>01.001.0144-A</v>
          </cell>
          <cell r="B223">
            <v>2048.6999999999998</v>
          </cell>
        </row>
        <row r="224">
          <cell r="A224" t="str">
            <v>01.001.0145-0</v>
          </cell>
          <cell r="B224">
            <v>2252.12</v>
          </cell>
        </row>
        <row r="225">
          <cell r="A225" t="str">
            <v>01.001.0145-A</v>
          </cell>
          <cell r="B225">
            <v>2048.6999999999998</v>
          </cell>
        </row>
        <row r="226">
          <cell r="A226" t="str">
            <v>01.001.0147-0</v>
          </cell>
          <cell r="B226">
            <v>42.35</v>
          </cell>
        </row>
        <row r="227">
          <cell r="A227" t="str">
            <v>01.001.0147-A</v>
          </cell>
          <cell r="B227">
            <v>39.25</v>
          </cell>
        </row>
        <row r="228">
          <cell r="A228" t="str">
            <v>01.001.0148-0</v>
          </cell>
          <cell r="B228">
            <v>66.209999999999994</v>
          </cell>
        </row>
        <row r="229">
          <cell r="A229" t="str">
            <v>01.001.0148-A</v>
          </cell>
          <cell r="B229">
            <v>62.18</v>
          </cell>
        </row>
        <row r="230">
          <cell r="A230" t="str">
            <v>01.001.0149-0</v>
          </cell>
          <cell r="B230">
            <v>138.63</v>
          </cell>
        </row>
        <row r="231">
          <cell r="A231" t="str">
            <v>01.001.0149-A</v>
          </cell>
          <cell r="B231">
            <v>131.80000000000001</v>
          </cell>
        </row>
        <row r="232">
          <cell r="A232" t="str">
            <v>01.001.0150-0</v>
          </cell>
          <cell r="B232">
            <v>16.12</v>
          </cell>
        </row>
        <row r="233">
          <cell r="A233" t="str">
            <v>01.001.0150-A</v>
          </cell>
          <cell r="B233">
            <v>14.75</v>
          </cell>
        </row>
        <row r="234">
          <cell r="A234" t="str">
            <v>01.001.0151-0</v>
          </cell>
          <cell r="B234">
            <v>20.09</v>
          </cell>
        </row>
        <row r="235">
          <cell r="A235" t="str">
            <v>01.001.0151-A</v>
          </cell>
          <cell r="B235">
            <v>18.510000000000002</v>
          </cell>
        </row>
        <row r="236">
          <cell r="A236" t="str">
            <v>01.001.0152-0</v>
          </cell>
          <cell r="B236">
            <v>28.78</v>
          </cell>
        </row>
        <row r="237">
          <cell r="A237" t="str">
            <v>01.001.0152-A</v>
          </cell>
          <cell r="B237">
            <v>26.86</v>
          </cell>
        </row>
        <row r="238">
          <cell r="A238" t="str">
            <v>01.001.0160-0</v>
          </cell>
          <cell r="B238">
            <v>149.02000000000001</v>
          </cell>
        </row>
        <row r="239">
          <cell r="A239" t="str">
            <v>01.001.0160-A</v>
          </cell>
          <cell r="B239">
            <v>135.56</v>
          </cell>
        </row>
        <row r="240">
          <cell r="A240" t="str">
            <v>01.001.0161-0</v>
          </cell>
          <cell r="B240">
            <v>110.12</v>
          </cell>
        </row>
        <row r="241">
          <cell r="A241" t="str">
            <v>01.001.0161-A</v>
          </cell>
          <cell r="B241">
            <v>100.18</v>
          </cell>
        </row>
        <row r="242">
          <cell r="A242" t="str">
            <v>01.001.0162-0</v>
          </cell>
          <cell r="B242">
            <v>149.02000000000001</v>
          </cell>
        </row>
        <row r="243">
          <cell r="A243" t="str">
            <v>01.001.0162-A</v>
          </cell>
          <cell r="B243">
            <v>135.56</v>
          </cell>
        </row>
        <row r="244">
          <cell r="A244" t="str">
            <v>01.001.0163-0</v>
          </cell>
          <cell r="B244">
            <v>161.49</v>
          </cell>
        </row>
        <row r="245">
          <cell r="A245" t="str">
            <v>01.001.0163-A</v>
          </cell>
          <cell r="B245">
            <v>146.9</v>
          </cell>
        </row>
        <row r="246">
          <cell r="A246" t="str">
            <v>01.001.0164-0</v>
          </cell>
          <cell r="B246">
            <v>161.49</v>
          </cell>
        </row>
        <row r="247">
          <cell r="A247" t="str">
            <v>01.001.0164-A</v>
          </cell>
          <cell r="B247">
            <v>146.9</v>
          </cell>
        </row>
        <row r="248">
          <cell r="A248" t="str">
            <v>01.001.0165-0</v>
          </cell>
          <cell r="B248">
            <v>317.48</v>
          </cell>
        </row>
        <row r="249">
          <cell r="A249" t="str">
            <v>01.001.0165-A</v>
          </cell>
          <cell r="B249">
            <v>288.8</v>
          </cell>
        </row>
        <row r="250">
          <cell r="A250" t="str">
            <v>01.001.0166-0</v>
          </cell>
          <cell r="B250">
            <v>265.01</v>
          </cell>
        </row>
        <row r="251">
          <cell r="A251" t="str">
            <v>01.001.0166-A</v>
          </cell>
          <cell r="B251">
            <v>241.08</v>
          </cell>
        </row>
        <row r="252">
          <cell r="A252" t="str">
            <v>01.001.0167-0</v>
          </cell>
          <cell r="B252">
            <v>223.61</v>
          </cell>
        </row>
        <row r="253">
          <cell r="A253" t="str">
            <v>01.001.0167-A</v>
          </cell>
          <cell r="B253">
            <v>203.41</v>
          </cell>
        </row>
        <row r="254">
          <cell r="A254" t="str">
            <v>01.001.0168-0</v>
          </cell>
          <cell r="B254">
            <v>242.94</v>
          </cell>
        </row>
        <row r="255">
          <cell r="A255" t="str">
            <v>01.001.0168-A</v>
          </cell>
          <cell r="B255">
            <v>220.99</v>
          </cell>
        </row>
        <row r="256">
          <cell r="A256" t="str">
            <v>01.001.0169-0</v>
          </cell>
          <cell r="B256">
            <v>423.76</v>
          </cell>
        </row>
        <row r="257">
          <cell r="A257" t="str">
            <v>01.001.0169-A</v>
          </cell>
          <cell r="B257">
            <v>385.48</v>
          </cell>
        </row>
        <row r="258">
          <cell r="A258" t="str">
            <v>01.001.0170-0</v>
          </cell>
          <cell r="B258">
            <v>211.18</v>
          </cell>
        </row>
        <row r="259">
          <cell r="A259" t="str">
            <v>01.001.0170-A</v>
          </cell>
          <cell r="B259">
            <v>192.11</v>
          </cell>
        </row>
        <row r="260">
          <cell r="A260" t="str">
            <v>01.001.0171-0</v>
          </cell>
          <cell r="B260">
            <v>149.07</v>
          </cell>
        </row>
        <row r="261">
          <cell r="A261" t="str">
            <v>01.001.0171-A</v>
          </cell>
          <cell r="B261">
            <v>135.6</v>
          </cell>
        </row>
        <row r="262">
          <cell r="A262" t="str">
            <v>01.001.0172-0</v>
          </cell>
          <cell r="B262">
            <v>138.02000000000001</v>
          </cell>
        </row>
        <row r="263">
          <cell r="A263" t="str">
            <v>01.001.0172-A</v>
          </cell>
          <cell r="B263">
            <v>125.55</v>
          </cell>
        </row>
        <row r="264">
          <cell r="A264" t="str">
            <v>01.001.0173-0</v>
          </cell>
          <cell r="B264">
            <v>541.09</v>
          </cell>
        </row>
        <row r="265">
          <cell r="A265" t="str">
            <v>01.001.0173-A</v>
          </cell>
          <cell r="B265">
            <v>492.22</v>
          </cell>
        </row>
        <row r="266">
          <cell r="A266" t="str">
            <v>01.001.0174-0</v>
          </cell>
          <cell r="B266">
            <v>132.11000000000001</v>
          </cell>
        </row>
        <row r="267">
          <cell r="A267" t="str">
            <v>01.001.0174-A</v>
          </cell>
          <cell r="B267">
            <v>120.18</v>
          </cell>
        </row>
        <row r="268">
          <cell r="A268" t="str">
            <v>01.001.0175-0</v>
          </cell>
          <cell r="B268">
            <v>198.23</v>
          </cell>
        </row>
        <row r="269">
          <cell r="A269" t="str">
            <v>01.001.0175-A</v>
          </cell>
          <cell r="B269">
            <v>180.32</v>
          </cell>
        </row>
        <row r="270">
          <cell r="A270" t="str">
            <v>01.001.0176-0</v>
          </cell>
          <cell r="B270">
            <v>198.23</v>
          </cell>
        </row>
        <row r="271">
          <cell r="A271" t="str">
            <v>01.001.0176-A</v>
          </cell>
          <cell r="B271">
            <v>180.32</v>
          </cell>
        </row>
        <row r="272">
          <cell r="A272" t="str">
            <v>01.001.0177-0</v>
          </cell>
          <cell r="B272">
            <v>157.84</v>
          </cell>
        </row>
        <row r="273">
          <cell r="A273" t="str">
            <v>01.001.0177-A</v>
          </cell>
          <cell r="B273">
            <v>143.58000000000001</v>
          </cell>
        </row>
        <row r="274">
          <cell r="A274" t="str">
            <v>01.001.0178-0</v>
          </cell>
          <cell r="B274">
            <v>171.8</v>
          </cell>
        </row>
        <row r="275">
          <cell r="A275" t="str">
            <v>01.001.0178-A</v>
          </cell>
          <cell r="B275">
            <v>156.28</v>
          </cell>
        </row>
        <row r="276">
          <cell r="A276" t="str">
            <v>01.001.0179-0</v>
          </cell>
          <cell r="B276">
            <v>192.35</v>
          </cell>
        </row>
        <row r="277">
          <cell r="A277" t="str">
            <v>01.001.0179-A</v>
          </cell>
          <cell r="B277">
            <v>174.98</v>
          </cell>
        </row>
        <row r="278">
          <cell r="A278" t="str">
            <v>01.001.0180-0</v>
          </cell>
          <cell r="B278">
            <v>198.23</v>
          </cell>
        </row>
        <row r="279">
          <cell r="A279" t="str">
            <v>01.001.0180-A</v>
          </cell>
          <cell r="B279">
            <v>180.32</v>
          </cell>
        </row>
        <row r="280">
          <cell r="A280" t="str">
            <v>01.001.0181-0</v>
          </cell>
          <cell r="B280">
            <v>198.23</v>
          </cell>
        </row>
        <row r="281">
          <cell r="A281" t="str">
            <v>01.001.0181-A</v>
          </cell>
          <cell r="B281">
            <v>180.32</v>
          </cell>
        </row>
        <row r="282">
          <cell r="A282" t="str">
            <v>01.001.0182-0</v>
          </cell>
          <cell r="B282">
            <v>223.61</v>
          </cell>
        </row>
        <row r="283">
          <cell r="A283" t="str">
            <v>01.001.0182-A</v>
          </cell>
          <cell r="B283">
            <v>203.41</v>
          </cell>
        </row>
        <row r="284">
          <cell r="A284" t="str">
            <v>01.001.0183-0</v>
          </cell>
          <cell r="B284">
            <v>360.26</v>
          </cell>
        </row>
        <row r="285">
          <cell r="A285" t="str">
            <v>01.001.0183-A</v>
          </cell>
          <cell r="B285">
            <v>327.72</v>
          </cell>
        </row>
        <row r="286">
          <cell r="A286" t="str">
            <v>01.001.0184-0</v>
          </cell>
          <cell r="B286">
            <v>158.59</v>
          </cell>
        </row>
        <row r="287">
          <cell r="A287" t="str">
            <v>01.001.0184-A</v>
          </cell>
          <cell r="B287">
            <v>144.26</v>
          </cell>
        </row>
        <row r="288">
          <cell r="A288" t="str">
            <v>01.001.0185-0</v>
          </cell>
          <cell r="B288">
            <v>1495.83</v>
          </cell>
        </row>
        <row r="289">
          <cell r="A289" t="str">
            <v>01.001.0185-A</v>
          </cell>
          <cell r="B289">
            <v>1360.72</v>
          </cell>
        </row>
        <row r="290">
          <cell r="A290" t="str">
            <v>01.001.0186-0</v>
          </cell>
          <cell r="B290">
            <v>330.39</v>
          </cell>
        </row>
        <row r="291">
          <cell r="A291" t="str">
            <v>01.001.0186-A</v>
          </cell>
          <cell r="B291">
            <v>300.55</v>
          </cell>
        </row>
        <row r="292">
          <cell r="A292" t="str">
            <v>01.001.0187-0</v>
          </cell>
          <cell r="B292">
            <v>192.35</v>
          </cell>
        </row>
        <row r="293">
          <cell r="A293" t="str">
            <v>01.001.0187-A</v>
          </cell>
          <cell r="B293">
            <v>174.98</v>
          </cell>
        </row>
        <row r="294">
          <cell r="A294" t="str">
            <v>01.001.0188-0</v>
          </cell>
          <cell r="B294">
            <v>132.11000000000001</v>
          </cell>
        </row>
        <row r="295">
          <cell r="A295" t="str">
            <v>01.001.0188-A</v>
          </cell>
          <cell r="B295">
            <v>120.18</v>
          </cell>
        </row>
        <row r="296">
          <cell r="A296" t="str">
            <v>01.001.0189-0</v>
          </cell>
          <cell r="B296">
            <v>188.79</v>
          </cell>
        </row>
        <row r="297">
          <cell r="A297" t="str">
            <v>01.001.0189-A</v>
          </cell>
          <cell r="B297">
            <v>171.74</v>
          </cell>
        </row>
        <row r="298">
          <cell r="A298" t="str">
            <v>01.001.0190-0</v>
          </cell>
          <cell r="B298">
            <v>293.69</v>
          </cell>
        </row>
        <row r="299">
          <cell r="A299" t="str">
            <v>01.001.0190-A</v>
          </cell>
          <cell r="B299">
            <v>267.16000000000003</v>
          </cell>
        </row>
        <row r="300">
          <cell r="A300" t="str">
            <v>01.001.0191-0</v>
          </cell>
          <cell r="B300">
            <v>293.69</v>
          </cell>
        </row>
        <row r="301">
          <cell r="A301" t="str">
            <v>01.001.0191-A</v>
          </cell>
          <cell r="B301">
            <v>267.16000000000003</v>
          </cell>
        </row>
        <row r="302">
          <cell r="A302" t="str">
            <v>01.001.0192-0</v>
          </cell>
          <cell r="B302">
            <v>293.69</v>
          </cell>
        </row>
        <row r="303">
          <cell r="A303" t="str">
            <v>01.001.0192-A</v>
          </cell>
          <cell r="B303">
            <v>267.16000000000003</v>
          </cell>
        </row>
        <row r="304">
          <cell r="A304" t="str">
            <v>01.001.0193-0</v>
          </cell>
          <cell r="B304">
            <v>220.26</v>
          </cell>
        </row>
        <row r="305">
          <cell r="A305" t="str">
            <v>01.001.0193-A</v>
          </cell>
          <cell r="B305">
            <v>200.37</v>
          </cell>
        </row>
        <row r="306">
          <cell r="A306" t="str">
            <v>01.001.0194-0</v>
          </cell>
          <cell r="B306">
            <v>197.18</v>
          </cell>
        </row>
        <row r="307">
          <cell r="A307" t="str">
            <v>01.001.0194-A</v>
          </cell>
          <cell r="B307">
            <v>179.37</v>
          </cell>
        </row>
        <row r="308">
          <cell r="A308" t="str">
            <v>01.001.0195-0</v>
          </cell>
          <cell r="B308">
            <v>367.1</v>
          </cell>
        </row>
        <row r="309">
          <cell r="A309" t="str">
            <v>01.001.0195-A</v>
          </cell>
          <cell r="B309">
            <v>333.94</v>
          </cell>
        </row>
        <row r="310">
          <cell r="A310" t="str">
            <v>01.001.0196-0</v>
          </cell>
          <cell r="B310">
            <v>146.83000000000001</v>
          </cell>
        </row>
        <row r="311">
          <cell r="A311" t="str">
            <v>01.001.0196-A</v>
          </cell>
          <cell r="B311">
            <v>133.57</v>
          </cell>
        </row>
        <row r="312">
          <cell r="A312" t="str">
            <v>01.001.0197-0</v>
          </cell>
          <cell r="B312">
            <v>88.1</v>
          </cell>
        </row>
        <row r="313">
          <cell r="A313" t="str">
            <v>01.001.0197-A</v>
          </cell>
          <cell r="B313">
            <v>80.14</v>
          </cell>
        </row>
        <row r="314">
          <cell r="A314" t="str">
            <v>01.001.0198-0</v>
          </cell>
          <cell r="B314">
            <v>345.93</v>
          </cell>
        </row>
        <row r="315">
          <cell r="A315" t="str">
            <v>01.001.0198-A</v>
          </cell>
          <cell r="B315">
            <v>314.68</v>
          </cell>
        </row>
        <row r="316">
          <cell r="A316" t="str">
            <v>01.001.0199-0</v>
          </cell>
          <cell r="B316">
            <v>832.47</v>
          </cell>
        </row>
        <row r="317">
          <cell r="A317" t="str">
            <v>01.001.0199-A</v>
          </cell>
          <cell r="B317">
            <v>757.28</v>
          </cell>
        </row>
        <row r="318">
          <cell r="A318" t="str">
            <v>01.001.0200-0</v>
          </cell>
          <cell r="B318">
            <v>123.76</v>
          </cell>
        </row>
        <row r="319">
          <cell r="A319" t="str">
            <v>01.001.0200-A</v>
          </cell>
          <cell r="B319">
            <v>112.58</v>
          </cell>
        </row>
        <row r="320">
          <cell r="A320" t="str">
            <v>01.001.0201-0</v>
          </cell>
          <cell r="B320">
            <v>208.96</v>
          </cell>
        </row>
        <row r="321">
          <cell r="A321" t="str">
            <v>01.001.0201-A</v>
          </cell>
          <cell r="B321">
            <v>190.09</v>
          </cell>
        </row>
        <row r="322">
          <cell r="A322" t="str">
            <v>01.001.0202-0</v>
          </cell>
          <cell r="B322">
            <v>1495.83</v>
          </cell>
        </row>
        <row r="323">
          <cell r="A323" t="str">
            <v>01.001.0202-A</v>
          </cell>
          <cell r="B323">
            <v>1360.72</v>
          </cell>
        </row>
        <row r="324">
          <cell r="A324" t="str">
            <v>01.001.0203-0</v>
          </cell>
          <cell r="B324">
            <v>262.26</v>
          </cell>
        </row>
        <row r="325">
          <cell r="A325" t="str">
            <v>01.001.0203-A</v>
          </cell>
          <cell r="B325">
            <v>238.57</v>
          </cell>
        </row>
        <row r="326">
          <cell r="A326" t="str">
            <v>01.001.0204-0</v>
          </cell>
          <cell r="B326">
            <v>130.91999999999999</v>
          </cell>
        </row>
        <row r="327">
          <cell r="A327" t="str">
            <v>01.001.0204-A</v>
          </cell>
          <cell r="B327">
            <v>119.09</v>
          </cell>
        </row>
        <row r="328">
          <cell r="A328" t="str">
            <v>01.001.0205-0</v>
          </cell>
          <cell r="B328">
            <v>37.39</v>
          </cell>
        </row>
        <row r="329">
          <cell r="A329" t="str">
            <v>01.001.0205-A</v>
          </cell>
          <cell r="B329">
            <v>34.01</v>
          </cell>
        </row>
        <row r="330">
          <cell r="A330" t="str">
            <v>01.001.0206-0</v>
          </cell>
          <cell r="B330">
            <v>44.88</v>
          </cell>
        </row>
        <row r="331">
          <cell r="A331" t="str">
            <v>01.001.0206-A</v>
          </cell>
          <cell r="B331">
            <v>40.83</v>
          </cell>
        </row>
        <row r="332">
          <cell r="A332" t="str">
            <v>01.001.0208-0</v>
          </cell>
          <cell r="B332">
            <v>130.65</v>
          </cell>
        </row>
        <row r="333">
          <cell r="A333" t="str">
            <v>01.001.0208-A</v>
          </cell>
          <cell r="B333">
            <v>118.85</v>
          </cell>
        </row>
        <row r="334">
          <cell r="A334" t="str">
            <v>01.001.0209-0</v>
          </cell>
          <cell r="B334">
            <v>130.65</v>
          </cell>
        </row>
        <row r="335">
          <cell r="A335" t="str">
            <v>01.001.0209-A</v>
          </cell>
          <cell r="B335">
            <v>118.85</v>
          </cell>
        </row>
        <row r="336">
          <cell r="A336" t="str">
            <v>01.001.0210-0</v>
          </cell>
          <cell r="B336">
            <v>79.78</v>
          </cell>
        </row>
        <row r="337">
          <cell r="A337" t="str">
            <v>01.001.0210-A</v>
          </cell>
          <cell r="B337">
            <v>72.569999999999993</v>
          </cell>
        </row>
        <row r="338">
          <cell r="A338" t="str">
            <v>01.001.0220-0</v>
          </cell>
          <cell r="B338">
            <v>2878.05</v>
          </cell>
        </row>
        <row r="339">
          <cell r="A339" t="str">
            <v>01.001.0220-A</v>
          </cell>
          <cell r="B339">
            <v>2618.09</v>
          </cell>
        </row>
        <row r="340">
          <cell r="A340" t="str">
            <v>01.001.0221-0</v>
          </cell>
          <cell r="B340">
            <v>149.02000000000001</v>
          </cell>
        </row>
        <row r="341">
          <cell r="A341" t="str">
            <v>01.001.0221-A</v>
          </cell>
          <cell r="B341">
            <v>135.56</v>
          </cell>
        </row>
        <row r="342">
          <cell r="A342" t="str">
            <v>01.001.0222-0</v>
          </cell>
          <cell r="B342">
            <v>149.02000000000001</v>
          </cell>
        </row>
        <row r="343">
          <cell r="A343" t="str">
            <v>01.001.0222-A</v>
          </cell>
          <cell r="B343">
            <v>135.56</v>
          </cell>
        </row>
        <row r="344">
          <cell r="A344" t="str">
            <v>01.001.0223-0</v>
          </cell>
          <cell r="B344">
            <v>345.93</v>
          </cell>
        </row>
        <row r="345">
          <cell r="A345" t="str">
            <v>01.001.0223-A</v>
          </cell>
          <cell r="B345">
            <v>314.68</v>
          </cell>
        </row>
        <row r="346">
          <cell r="A346" t="str">
            <v>01.001.0224-0</v>
          </cell>
          <cell r="B346">
            <v>132.11000000000001</v>
          </cell>
        </row>
        <row r="347">
          <cell r="A347" t="str">
            <v>01.001.0224-A</v>
          </cell>
          <cell r="B347">
            <v>120.18</v>
          </cell>
        </row>
        <row r="348">
          <cell r="A348" t="str">
            <v>01.001.0225-0</v>
          </cell>
          <cell r="B348">
            <v>345.93</v>
          </cell>
        </row>
        <row r="349">
          <cell r="A349" t="str">
            <v>01.001.0225-A</v>
          </cell>
          <cell r="B349">
            <v>314.68</v>
          </cell>
        </row>
        <row r="350">
          <cell r="A350" t="str">
            <v>01.001.0226-0</v>
          </cell>
          <cell r="B350">
            <v>832.47</v>
          </cell>
        </row>
        <row r="351">
          <cell r="A351" t="str">
            <v>01.001.0226-A</v>
          </cell>
          <cell r="B351">
            <v>757.28</v>
          </cell>
        </row>
        <row r="352">
          <cell r="A352" t="str">
            <v>01.001.0227-0</v>
          </cell>
          <cell r="B352">
            <v>556.74</v>
          </cell>
        </row>
        <row r="353">
          <cell r="A353" t="str">
            <v>01.001.0227-A</v>
          </cell>
          <cell r="B353">
            <v>506.45</v>
          </cell>
        </row>
        <row r="354">
          <cell r="A354" t="str">
            <v>01.001.0228-0</v>
          </cell>
          <cell r="B354">
            <v>149.02000000000001</v>
          </cell>
        </row>
        <row r="355">
          <cell r="A355" t="str">
            <v>01.001.0228-A</v>
          </cell>
          <cell r="B355">
            <v>135.56</v>
          </cell>
        </row>
        <row r="356">
          <cell r="A356" t="str">
            <v>01.001.0229-0</v>
          </cell>
          <cell r="B356">
            <v>810.2</v>
          </cell>
        </row>
        <row r="357">
          <cell r="A357" t="str">
            <v>01.001.0229-A</v>
          </cell>
          <cell r="B357">
            <v>737.02</v>
          </cell>
        </row>
        <row r="358">
          <cell r="A358" t="str">
            <v>01.001.0230-0</v>
          </cell>
          <cell r="B358">
            <v>124.77</v>
          </cell>
        </row>
        <row r="359">
          <cell r="A359" t="str">
            <v>01.001.0230-A</v>
          </cell>
          <cell r="B359">
            <v>113.5</v>
          </cell>
        </row>
        <row r="360">
          <cell r="A360" t="str">
            <v>01.001.0231-0</v>
          </cell>
          <cell r="B360">
            <v>124.77</v>
          </cell>
        </row>
        <row r="361">
          <cell r="A361" t="str">
            <v>01.001.0231-A</v>
          </cell>
          <cell r="B361">
            <v>113.5</v>
          </cell>
        </row>
        <row r="362">
          <cell r="A362" t="str">
            <v>01.001.0232-0</v>
          </cell>
          <cell r="B362">
            <v>124.77</v>
          </cell>
        </row>
        <row r="363">
          <cell r="A363" t="str">
            <v>01.001.0232-A</v>
          </cell>
          <cell r="B363">
            <v>113.5</v>
          </cell>
        </row>
        <row r="364">
          <cell r="A364" t="str">
            <v>01.001.0233-0</v>
          </cell>
          <cell r="B364">
            <v>124.77</v>
          </cell>
        </row>
        <row r="365">
          <cell r="A365" t="str">
            <v>01.001.0233-A</v>
          </cell>
          <cell r="B365">
            <v>113.5</v>
          </cell>
        </row>
        <row r="366">
          <cell r="A366" t="str">
            <v>01.001.0234-0</v>
          </cell>
          <cell r="B366">
            <v>124.77</v>
          </cell>
        </row>
        <row r="367">
          <cell r="A367" t="str">
            <v>01.001.0234-A</v>
          </cell>
          <cell r="B367">
            <v>113.5</v>
          </cell>
        </row>
        <row r="368">
          <cell r="A368" t="str">
            <v>01.001.0235-0</v>
          </cell>
          <cell r="B368">
            <v>124.77</v>
          </cell>
        </row>
        <row r="369">
          <cell r="A369" t="str">
            <v>01.001.0235-A</v>
          </cell>
          <cell r="B369">
            <v>113.5</v>
          </cell>
        </row>
        <row r="370">
          <cell r="A370" t="str">
            <v>01.001.0236-0</v>
          </cell>
          <cell r="B370">
            <v>124.77</v>
          </cell>
        </row>
        <row r="371">
          <cell r="A371" t="str">
            <v>01.001.0236-A</v>
          </cell>
          <cell r="B371">
            <v>113.5</v>
          </cell>
        </row>
        <row r="372">
          <cell r="A372" t="str">
            <v>01.001.0237-0</v>
          </cell>
          <cell r="B372">
            <v>124.77</v>
          </cell>
        </row>
        <row r="373">
          <cell r="A373" t="str">
            <v>01.001.0237-A</v>
          </cell>
          <cell r="B373">
            <v>113.5</v>
          </cell>
        </row>
        <row r="374">
          <cell r="A374" t="str">
            <v>01.001.0238-0</v>
          </cell>
          <cell r="B374">
            <v>124.77</v>
          </cell>
        </row>
        <row r="375">
          <cell r="A375" t="str">
            <v>01.001.0238-A</v>
          </cell>
          <cell r="B375">
            <v>113.5</v>
          </cell>
        </row>
        <row r="376">
          <cell r="A376" t="str">
            <v>01.001.0239-0</v>
          </cell>
          <cell r="B376">
            <v>124.77</v>
          </cell>
        </row>
        <row r="377">
          <cell r="A377" t="str">
            <v>01.001.0239-A</v>
          </cell>
          <cell r="B377">
            <v>113.5</v>
          </cell>
        </row>
        <row r="378">
          <cell r="A378" t="str">
            <v>01.001.0240-0</v>
          </cell>
          <cell r="B378">
            <v>124.77</v>
          </cell>
        </row>
        <row r="379">
          <cell r="A379" t="str">
            <v>01.001.0240-A</v>
          </cell>
          <cell r="B379">
            <v>113.5</v>
          </cell>
        </row>
        <row r="380">
          <cell r="A380" t="str">
            <v>01.001.0241-0</v>
          </cell>
          <cell r="B380">
            <v>124.77</v>
          </cell>
        </row>
        <row r="381">
          <cell r="A381" t="str">
            <v>01.001.0241-A</v>
          </cell>
          <cell r="B381">
            <v>113.5</v>
          </cell>
        </row>
        <row r="382">
          <cell r="A382" t="str">
            <v>01.001.0242-0</v>
          </cell>
          <cell r="B382">
            <v>124.77</v>
          </cell>
        </row>
        <row r="383">
          <cell r="A383" t="str">
            <v>01.001.0242-A</v>
          </cell>
          <cell r="B383">
            <v>113.5</v>
          </cell>
        </row>
        <row r="384">
          <cell r="A384" t="str">
            <v>01.001.0243-0</v>
          </cell>
          <cell r="B384">
            <v>124.77</v>
          </cell>
        </row>
        <row r="385">
          <cell r="A385" t="str">
            <v>01.001.0243-A</v>
          </cell>
          <cell r="B385">
            <v>113.5</v>
          </cell>
        </row>
        <row r="386">
          <cell r="A386" t="str">
            <v>01.001.0244-0</v>
          </cell>
          <cell r="B386">
            <v>124.77</v>
          </cell>
        </row>
        <row r="387">
          <cell r="A387" t="str">
            <v>01.001.0244-A</v>
          </cell>
          <cell r="B387">
            <v>113.5</v>
          </cell>
        </row>
        <row r="388">
          <cell r="A388" t="str">
            <v>01.001.0245-0</v>
          </cell>
          <cell r="B388">
            <v>124.77</v>
          </cell>
        </row>
        <row r="389">
          <cell r="A389" t="str">
            <v>01.001.0245-A</v>
          </cell>
          <cell r="B389">
            <v>113.5</v>
          </cell>
        </row>
        <row r="390">
          <cell r="A390" t="str">
            <v>01.001.0246-0</v>
          </cell>
          <cell r="B390">
            <v>2608.89</v>
          </cell>
        </row>
        <row r="391">
          <cell r="A391" t="str">
            <v>01.001.0246-A</v>
          </cell>
          <cell r="B391">
            <v>2373.2399999999998</v>
          </cell>
        </row>
        <row r="392">
          <cell r="A392" t="str">
            <v>01.001.0247-0</v>
          </cell>
          <cell r="B392">
            <v>122.11</v>
          </cell>
        </row>
        <row r="393">
          <cell r="A393" t="str">
            <v>01.001.0247-A</v>
          </cell>
          <cell r="B393">
            <v>111.08</v>
          </cell>
        </row>
        <row r="394">
          <cell r="A394" t="str">
            <v>01.001.0248-0</v>
          </cell>
          <cell r="B394">
            <v>126.81</v>
          </cell>
        </row>
        <row r="395">
          <cell r="A395" t="str">
            <v>01.001.0248-A</v>
          </cell>
          <cell r="B395">
            <v>115.35</v>
          </cell>
        </row>
        <row r="396">
          <cell r="A396" t="str">
            <v>01.001.0249-0</v>
          </cell>
          <cell r="B396">
            <v>140.9</v>
          </cell>
        </row>
        <row r="397">
          <cell r="A397" t="str">
            <v>01.001.0249-A</v>
          </cell>
          <cell r="B397">
            <v>128.16999999999999</v>
          </cell>
        </row>
        <row r="398">
          <cell r="A398" t="str">
            <v>01.001.0250-0</v>
          </cell>
          <cell r="B398">
            <v>74.52</v>
          </cell>
        </row>
        <row r="399">
          <cell r="A399" t="str">
            <v>01.001.0250-A</v>
          </cell>
          <cell r="B399">
            <v>67.790000000000006</v>
          </cell>
        </row>
        <row r="400">
          <cell r="A400" t="str">
            <v>01.001.0251-0</v>
          </cell>
          <cell r="B400">
            <v>85.57</v>
          </cell>
        </row>
        <row r="401">
          <cell r="A401" t="str">
            <v>01.001.0251-A</v>
          </cell>
          <cell r="B401">
            <v>77.84</v>
          </cell>
        </row>
        <row r="402">
          <cell r="A402" t="str">
            <v>01.001.0252-0</v>
          </cell>
          <cell r="B402">
            <v>124.23</v>
          </cell>
        </row>
        <row r="403">
          <cell r="A403" t="str">
            <v>01.001.0252-A</v>
          </cell>
          <cell r="B403">
            <v>113.01</v>
          </cell>
        </row>
        <row r="404">
          <cell r="A404" t="str">
            <v>01.001.0253-0</v>
          </cell>
          <cell r="B404">
            <v>149.07</v>
          </cell>
        </row>
        <row r="405">
          <cell r="A405" t="str">
            <v>01.001.0253-A</v>
          </cell>
          <cell r="B405">
            <v>135.6</v>
          </cell>
        </row>
        <row r="406">
          <cell r="A406" t="str">
            <v>01.001.0254-0</v>
          </cell>
          <cell r="B406">
            <v>178.89</v>
          </cell>
        </row>
        <row r="407">
          <cell r="A407" t="str">
            <v>01.001.0254-A</v>
          </cell>
          <cell r="B407">
            <v>162.72999999999999</v>
          </cell>
        </row>
        <row r="408">
          <cell r="A408" t="str">
            <v>01.001.0255-0</v>
          </cell>
          <cell r="B408">
            <v>214.66</v>
          </cell>
        </row>
        <row r="409">
          <cell r="A409" t="str">
            <v>01.001.0255-A</v>
          </cell>
          <cell r="B409">
            <v>195.27</v>
          </cell>
        </row>
        <row r="410">
          <cell r="A410" t="str">
            <v>01.001.0256-0</v>
          </cell>
          <cell r="B410">
            <v>371.32</v>
          </cell>
        </row>
        <row r="411">
          <cell r="A411" t="str">
            <v>01.001.0256-A</v>
          </cell>
          <cell r="B411">
            <v>337.78</v>
          </cell>
        </row>
        <row r="412">
          <cell r="A412" t="str">
            <v>01.001.0257-0</v>
          </cell>
          <cell r="B412">
            <v>81.22</v>
          </cell>
        </row>
        <row r="413">
          <cell r="A413" t="str">
            <v>01.001.0257-A</v>
          </cell>
          <cell r="B413">
            <v>73.88</v>
          </cell>
        </row>
        <row r="414">
          <cell r="A414" t="str">
            <v>01.001.0258-0</v>
          </cell>
          <cell r="B414">
            <v>243.68</v>
          </cell>
        </row>
        <row r="415">
          <cell r="A415" t="str">
            <v>01.001.0258-A</v>
          </cell>
          <cell r="B415">
            <v>221.67</v>
          </cell>
        </row>
        <row r="416">
          <cell r="A416" t="str">
            <v>01.001.0259-0</v>
          </cell>
          <cell r="B416">
            <v>292.39999999999998</v>
          </cell>
        </row>
        <row r="417">
          <cell r="A417" t="str">
            <v>01.001.0259-A</v>
          </cell>
          <cell r="B417">
            <v>265.99</v>
          </cell>
        </row>
        <row r="418">
          <cell r="A418" t="str">
            <v>01.001.0260-0</v>
          </cell>
          <cell r="B418">
            <v>350.89</v>
          </cell>
        </row>
        <row r="419">
          <cell r="A419" t="str">
            <v>01.001.0260-A</v>
          </cell>
          <cell r="B419">
            <v>319.19</v>
          </cell>
        </row>
        <row r="420">
          <cell r="A420" t="str">
            <v>01.001.0261-0</v>
          </cell>
          <cell r="B420">
            <v>148.9</v>
          </cell>
        </row>
        <row r="421">
          <cell r="A421" t="str">
            <v>01.001.0261-A</v>
          </cell>
          <cell r="B421">
            <v>135.44999999999999</v>
          </cell>
        </row>
        <row r="422">
          <cell r="A422" t="str">
            <v>01.001.0262-0</v>
          </cell>
          <cell r="B422">
            <v>112.17</v>
          </cell>
        </row>
        <row r="423">
          <cell r="A423" t="str">
            <v>01.001.0262-A</v>
          </cell>
          <cell r="B423">
            <v>102.03</v>
          </cell>
        </row>
        <row r="424">
          <cell r="A424" t="str">
            <v>01.001.0263-0</v>
          </cell>
          <cell r="B424">
            <v>112.17</v>
          </cell>
        </row>
        <row r="425">
          <cell r="A425" t="str">
            <v>01.001.0263-A</v>
          </cell>
          <cell r="B425">
            <v>102.03</v>
          </cell>
        </row>
        <row r="426">
          <cell r="A426" t="str">
            <v>01.001.0264-0</v>
          </cell>
          <cell r="B426">
            <v>44.47</v>
          </cell>
        </row>
        <row r="427">
          <cell r="A427" t="str">
            <v>01.001.0264-A</v>
          </cell>
          <cell r="B427">
            <v>40.450000000000003</v>
          </cell>
        </row>
        <row r="428">
          <cell r="A428" t="str">
            <v>01.001.0265-0</v>
          </cell>
          <cell r="B428">
            <v>3122.81</v>
          </cell>
        </row>
        <row r="429">
          <cell r="A429" t="str">
            <v>01.001.0265-A</v>
          </cell>
          <cell r="B429">
            <v>2840.75</v>
          </cell>
        </row>
        <row r="430">
          <cell r="A430" t="str">
            <v>01.001.0266-0</v>
          </cell>
          <cell r="B430">
            <v>3903.51</v>
          </cell>
        </row>
        <row r="431">
          <cell r="A431" t="str">
            <v>01.001.0266-A</v>
          </cell>
          <cell r="B431">
            <v>3550.93</v>
          </cell>
        </row>
        <row r="432">
          <cell r="A432" t="str">
            <v>01.001.0267-0</v>
          </cell>
          <cell r="B432">
            <v>3903.51</v>
          </cell>
        </row>
        <row r="433">
          <cell r="A433" t="str">
            <v>01.001.0267-A</v>
          </cell>
          <cell r="B433">
            <v>3550.93</v>
          </cell>
        </row>
        <row r="434">
          <cell r="A434" t="str">
            <v>01.001.0268-0</v>
          </cell>
          <cell r="B434">
            <v>5855.27</v>
          </cell>
        </row>
        <row r="435">
          <cell r="A435" t="str">
            <v>01.001.0268-A</v>
          </cell>
          <cell r="B435">
            <v>5326.41</v>
          </cell>
        </row>
        <row r="436">
          <cell r="A436" t="str">
            <v>01.001.0269-0</v>
          </cell>
          <cell r="B436">
            <v>4836.03</v>
          </cell>
        </row>
        <row r="437">
          <cell r="A437" t="str">
            <v>01.001.0269-A</v>
          </cell>
          <cell r="B437">
            <v>4399.22</v>
          </cell>
        </row>
        <row r="438">
          <cell r="A438" t="str">
            <v>01.001.0270-0</v>
          </cell>
          <cell r="B438">
            <v>1495.83</v>
          </cell>
        </row>
        <row r="439">
          <cell r="A439" t="str">
            <v>01.001.0270-A</v>
          </cell>
          <cell r="B439">
            <v>1360.72</v>
          </cell>
        </row>
        <row r="440">
          <cell r="A440" t="str">
            <v>01.001.0271-0</v>
          </cell>
          <cell r="B440">
            <v>1495.83</v>
          </cell>
        </row>
        <row r="441">
          <cell r="A441" t="str">
            <v>01.001.0271-A</v>
          </cell>
          <cell r="B441">
            <v>1360.72</v>
          </cell>
        </row>
        <row r="442">
          <cell r="A442" t="str">
            <v>01.001.0272-0</v>
          </cell>
          <cell r="B442">
            <v>132.1</v>
          </cell>
        </row>
        <row r="443">
          <cell r="A443" t="str">
            <v>01.001.0272-A</v>
          </cell>
          <cell r="B443">
            <v>120.17</v>
          </cell>
        </row>
        <row r="444">
          <cell r="A444" t="str">
            <v>01.001.0273-0</v>
          </cell>
          <cell r="B444">
            <v>132.1</v>
          </cell>
        </row>
        <row r="445">
          <cell r="A445" t="str">
            <v>01.001.0273-A</v>
          </cell>
          <cell r="B445">
            <v>120.17</v>
          </cell>
        </row>
        <row r="446">
          <cell r="A446" t="str">
            <v>01.001.0274-0</v>
          </cell>
          <cell r="B446">
            <v>223.25</v>
          </cell>
        </row>
        <row r="447">
          <cell r="A447" t="str">
            <v>01.001.0274-A</v>
          </cell>
          <cell r="B447">
            <v>203.09</v>
          </cell>
        </row>
        <row r="448">
          <cell r="A448" t="str">
            <v>01.001.0275-0</v>
          </cell>
          <cell r="B448">
            <v>1495.83</v>
          </cell>
        </row>
        <row r="449">
          <cell r="A449" t="str">
            <v>01.001.0275-A</v>
          </cell>
          <cell r="B449">
            <v>1360.72</v>
          </cell>
        </row>
        <row r="450">
          <cell r="A450" t="str">
            <v>01.001.0278-0</v>
          </cell>
          <cell r="B450">
            <v>149.02000000000001</v>
          </cell>
        </row>
        <row r="451">
          <cell r="A451" t="str">
            <v>01.001.0278-A</v>
          </cell>
          <cell r="B451">
            <v>135.56</v>
          </cell>
        </row>
        <row r="452">
          <cell r="A452" t="str">
            <v>01.001.0279-0</v>
          </cell>
          <cell r="B452">
            <v>1495.83</v>
          </cell>
        </row>
        <row r="453">
          <cell r="A453" t="str">
            <v>01.001.0279-A</v>
          </cell>
          <cell r="B453">
            <v>1360.72</v>
          </cell>
        </row>
        <row r="454">
          <cell r="A454" t="str">
            <v>01.001.0280-0</v>
          </cell>
          <cell r="B454">
            <v>1495.83</v>
          </cell>
        </row>
        <row r="455">
          <cell r="A455" t="str">
            <v>01.001.0280-A</v>
          </cell>
          <cell r="B455">
            <v>1360.72</v>
          </cell>
        </row>
        <row r="456">
          <cell r="A456" t="str">
            <v>01.001.0281-0</v>
          </cell>
          <cell r="B456">
            <v>1495.83</v>
          </cell>
        </row>
        <row r="457">
          <cell r="A457" t="str">
            <v>01.001.0281-A</v>
          </cell>
          <cell r="B457">
            <v>1360.72</v>
          </cell>
        </row>
        <row r="458">
          <cell r="A458" t="str">
            <v>01.001.0290-0</v>
          </cell>
          <cell r="B458">
            <v>218.17</v>
          </cell>
        </row>
        <row r="459">
          <cell r="A459" t="str">
            <v>01.001.0290-A</v>
          </cell>
          <cell r="B459">
            <v>198.47</v>
          </cell>
        </row>
        <row r="460">
          <cell r="A460" t="str">
            <v>01.001.0298-0</v>
          </cell>
          <cell r="B460">
            <v>1495.83</v>
          </cell>
        </row>
        <row r="461">
          <cell r="A461" t="str">
            <v>01.001.0298-A</v>
          </cell>
          <cell r="B461">
            <v>1360.72</v>
          </cell>
        </row>
        <row r="462">
          <cell r="A462" t="str">
            <v>01.001.0300-0</v>
          </cell>
          <cell r="B462">
            <v>263.31</v>
          </cell>
        </row>
        <row r="463">
          <cell r="A463" t="str">
            <v>01.001.0300-A</v>
          </cell>
          <cell r="B463">
            <v>239.53</v>
          </cell>
        </row>
        <row r="464">
          <cell r="A464" t="str">
            <v>01.001.0301-0</v>
          </cell>
          <cell r="B464">
            <v>263.31</v>
          </cell>
        </row>
        <row r="465">
          <cell r="A465" t="str">
            <v>01.001.0301-A</v>
          </cell>
          <cell r="B465">
            <v>239.53</v>
          </cell>
        </row>
        <row r="466">
          <cell r="A466" t="str">
            <v>01.001.0302-0</v>
          </cell>
          <cell r="B466">
            <v>91.94</v>
          </cell>
        </row>
        <row r="467">
          <cell r="A467" t="str">
            <v>01.001.0302-A</v>
          </cell>
          <cell r="B467">
            <v>83.64</v>
          </cell>
        </row>
        <row r="468">
          <cell r="A468" t="str">
            <v>01.001.0303-0</v>
          </cell>
          <cell r="B468">
            <v>91.94</v>
          </cell>
        </row>
        <row r="469">
          <cell r="A469" t="str">
            <v>01.001.0303-A</v>
          </cell>
          <cell r="B469">
            <v>83.64</v>
          </cell>
        </row>
        <row r="470">
          <cell r="A470" t="str">
            <v>01.001.0304-0</v>
          </cell>
          <cell r="B470">
            <v>137.24</v>
          </cell>
        </row>
        <row r="471">
          <cell r="A471" t="str">
            <v>01.001.0304-A</v>
          </cell>
          <cell r="B471">
            <v>124.84</v>
          </cell>
        </row>
        <row r="472">
          <cell r="A472" t="str">
            <v>01.001.0305-0</v>
          </cell>
          <cell r="B472">
            <v>601.87</v>
          </cell>
        </row>
        <row r="473">
          <cell r="A473" t="str">
            <v>01.001.0305-A</v>
          </cell>
          <cell r="B473">
            <v>547.5</v>
          </cell>
        </row>
        <row r="474">
          <cell r="A474" t="str">
            <v>01.001.0306-0</v>
          </cell>
          <cell r="B474">
            <v>631.96</v>
          </cell>
        </row>
        <row r="475">
          <cell r="A475" t="str">
            <v>01.001.0306-A</v>
          </cell>
          <cell r="B475">
            <v>574.88</v>
          </cell>
        </row>
        <row r="476">
          <cell r="A476" t="str">
            <v>01.001.0307-0</v>
          </cell>
          <cell r="B476">
            <v>752.34</v>
          </cell>
        </row>
        <row r="477">
          <cell r="A477" t="str">
            <v>01.001.0307-A</v>
          </cell>
          <cell r="B477">
            <v>684.39</v>
          </cell>
        </row>
        <row r="478">
          <cell r="A478" t="str">
            <v>01.001.0400-0</v>
          </cell>
          <cell r="B478">
            <v>72.650000000000006</v>
          </cell>
        </row>
        <row r="479">
          <cell r="A479" t="str">
            <v>01.001.0400-A</v>
          </cell>
          <cell r="B479">
            <v>69.62</v>
          </cell>
        </row>
        <row r="480">
          <cell r="A480" t="str">
            <v>01.001.0405-0</v>
          </cell>
          <cell r="B480">
            <v>9.89</v>
          </cell>
        </row>
        <row r="481">
          <cell r="A481" t="str">
            <v>01.001.0405-A</v>
          </cell>
          <cell r="B481">
            <v>8.7200000000000006</v>
          </cell>
        </row>
        <row r="482">
          <cell r="A482" t="str">
            <v>01.001.0410-0</v>
          </cell>
          <cell r="B482">
            <v>22.73</v>
          </cell>
        </row>
        <row r="483">
          <cell r="A483" t="str">
            <v>01.001.0410-A</v>
          </cell>
          <cell r="B483">
            <v>19.7</v>
          </cell>
        </row>
        <row r="484">
          <cell r="A484" t="str">
            <v>01.001.9999-0</v>
          </cell>
          <cell r="B484">
            <v>6923</v>
          </cell>
        </row>
        <row r="485">
          <cell r="A485" t="str">
            <v>01.001.9999-A</v>
          </cell>
          <cell r="B485">
            <v>6285</v>
          </cell>
        </row>
        <row r="486">
          <cell r="A486" t="str">
            <v>01.002.0001-0</v>
          </cell>
          <cell r="B486">
            <v>92.84</v>
          </cell>
        </row>
        <row r="487">
          <cell r="A487" t="str">
            <v>01.002.0001-A</v>
          </cell>
          <cell r="B487">
            <v>83.23</v>
          </cell>
        </row>
        <row r="488">
          <cell r="A488" t="str">
            <v>01.002.0002-0</v>
          </cell>
          <cell r="B488">
            <v>122.12</v>
          </cell>
        </row>
        <row r="489">
          <cell r="A489" t="str">
            <v>01.002.0002-A</v>
          </cell>
          <cell r="B489">
            <v>109.49</v>
          </cell>
        </row>
        <row r="490">
          <cell r="A490" t="str">
            <v>01.002.0003-0</v>
          </cell>
          <cell r="B490">
            <v>100.41</v>
          </cell>
        </row>
        <row r="491">
          <cell r="A491" t="str">
            <v>01.002.0003-A</v>
          </cell>
          <cell r="B491">
            <v>90.02</v>
          </cell>
        </row>
        <row r="492">
          <cell r="A492" t="str">
            <v>01.002.0004-0</v>
          </cell>
          <cell r="B492">
            <v>135.56</v>
          </cell>
        </row>
        <row r="493">
          <cell r="A493" t="str">
            <v>01.002.0004-A</v>
          </cell>
          <cell r="B493">
            <v>121.53</v>
          </cell>
        </row>
        <row r="494">
          <cell r="A494" t="str">
            <v>01.002.0005-0</v>
          </cell>
          <cell r="B494">
            <v>108.43</v>
          </cell>
        </row>
        <row r="495">
          <cell r="A495" t="str">
            <v>01.002.0005-A</v>
          </cell>
          <cell r="B495">
            <v>97.21</v>
          </cell>
        </row>
        <row r="496">
          <cell r="A496" t="str">
            <v>01.002.0006-0</v>
          </cell>
          <cell r="B496">
            <v>150.62</v>
          </cell>
        </row>
        <row r="497">
          <cell r="A497" t="str">
            <v>01.002.0006-A</v>
          </cell>
          <cell r="B497">
            <v>135.03</v>
          </cell>
        </row>
        <row r="498">
          <cell r="A498" t="str">
            <v>01.002.0007-0</v>
          </cell>
          <cell r="B498">
            <v>125.5</v>
          </cell>
        </row>
        <row r="499">
          <cell r="A499" t="str">
            <v>01.002.0007-A</v>
          </cell>
          <cell r="B499">
            <v>112.51</v>
          </cell>
        </row>
        <row r="500">
          <cell r="A500" t="str">
            <v>01.002.0008-0</v>
          </cell>
          <cell r="B500">
            <v>175.71</v>
          </cell>
        </row>
        <row r="501">
          <cell r="A501" t="str">
            <v>01.002.0008-A</v>
          </cell>
          <cell r="B501">
            <v>157.53</v>
          </cell>
        </row>
        <row r="502">
          <cell r="A502" t="str">
            <v>01.002.0009-0</v>
          </cell>
          <cell r="B502">
            <v>125.2</v>
          </cell>
        </row>
        <row r="503">
          <cell r="A503" t="str">
            <v>01.002.0009-A</v>
          </cell>
          <cell r="B503">
            <v>112.24</v>
          </cell>
        </row>
        <row r="504">
          <cell r="A504" t="str">
            <v>01.002.0010-0</v>
          </cell>
          <cell r="B504">
            <v>136.08000000000001</v>
          </cell>
        </row>
        <row r="505">
          <cell r="A505" t="str">
            <v>01.002.0010-A</v>
          </cell>
          <cell r="B505">
            <v>122</v>
          </cell>
        </row>
        <row r="506">
          <cell r="A506" t="str">
            <v>01.002.0011-0</v>
          </cell>
          <cell r="B506">
            <v>146.97</v>
          </cell>
        </row>
        <row r="507">
          <cell r="A507" t="str">
            <v>01.002.0011-A</v>
          </cell>
          <cell r="B507">
            <v>131.75</v>
          </cell>
        </row>
        <row r="508">
          <cell r="A508" t="str">
            <v>01.002.0012-0</v>
          </cell>
          <cell r="B508">
            <v>177.38</v>
          </cell>
        </row>
        <row r="509">
          <cell r="A509" t="str">
            <v>01.002.0012-A</v>
          </cell>
          <cell r="B509">
            <v>159.02000000000001</v>
          </cell>
        </row>
        <row r="510">
          <cell r="A510" t="str">
            <v>01.002.0013-0</v>
          </cell>
          <cell r="B510">
            <v>193.19</v>
          </cell>
        </row>
        <row r="511">
          <cell r="A511" t="str">
            <v>01.002.0013-A</v>
          </cell>
          <cell r="B511">
            <v>174.46</v>
          </cell>
        </row>
        <row r="512">
          <cell r="A512" t="str">
            <v>01.002.0014-0</v>
          </cell>
          <cell r="B512">
            <v>214.65</v>
          </cell>
        </row>
        <row r="513">
          <cell r="A513" t="str">
            <v>01.002.0014-A</v>
          </cell>
          <cell r="B513">
            <v>193.84</v>
          </cell>
        </row>
        <row r="514">
          <cell r="A514" t="str">
            <v>01.002.0015-0</v>
          </cell>
          <cell r="B514">
            <v>230.75</v>
          </cell>
        </row>
        <row r="515">
          <cell r="A515" t="str">
            <v>01.002.0015-A</v>
          </cell>
          <cell r="B515">
            <v>208.38</v>
          </cell>
        </row>
        <row r="516">
          <cell r="A516" t="str">
            <v>01.002.0016-0</v>
          </cell>
          <cell r="B516">
            <v>322.01</v>
          </cell>
        </row>
        <row r="517">
          <cell r="A517" t="str">
            <v>01.002.0016-A</v>
          </cell>
          <cell r="B517">
            <v>290.77999999999997</v>
          </cell>
        </row>
        <row r="518">
          <cell r="A518" t="str">
            <v>01.002.0021-0</v>
          </cell>
          <cell r="B518">
            <v>71.400000000000006</v>
          </cell>
        </row>
        <row r="519">
          <cell r="A519" t="str">
            <v>01.002.0021-A</v>
          </cell>
          <cell r="B519">
            <v>64.010000000000005</v>
          </cell>
        </row>
        <row r="520">
          <cell r="A520" t="str">
            <v>01.002.0022-0</v>
          </cell>
          <cell r="B520">
            <v>100.42</v>
          </cell>
        </row>
        <row r="521">
          <cell r="A521" t="str">
            <v>01.002.0022-A</v>
          </cell>
          <cell r="B521">
            <v>90.03</v>
          </cell>
        </row>
        <row r="522">
          <cell r="A522" t="str">
            <v>01.002.0023-0</v>
          </cell>
          <cell r="B522">
            <v>77.23</v>
          </cell>
        </row>
        <row r="523">
          <cell r="A523" t="str">
            <v>01.002.0023-A</v>
          </cell>
          <cell r="B523">
            <v>69.239999999999995</v>
          </cell>
        </row>
        <row r="524">
          <cell r="A524" t="str">
            <v>01.002.0024-0</v>
          </cell>
          <cell r="B524">
            <v>111.47</v>
          </cell>
        </row>
        <row r="525">
          <cell r="A525" t="str">
            <v>01.002.0024-A</v>
          </cell>
          <cell r="B525">
            <v>99.94</v>
          </cell>
        </row>
        <row r="526">
          <cell r="A526" t="str">
            <v>01.002.0025-0</v>
          </cell>
          <cell r="B526">
            <v>83.41</v>
          </cell>
        </row>
        <row r="527">
          <cell r="A527" t="str">
            <v>01.002.0025-A</v>
          </cell>
          <cell r="B527">
            <v>74.78</v>
          </cell>
        </row>
        <row r="528">
          <cell r="A528" t="str">
            <v>01.002.0026-0</v>
          </cell>
          <cell r="B528">
            <v>114.77</v>
          </cell>
        </row>
        <row r="529">
          <cell r="A529" t="str">
            <v>01.002.0026-A</v>
          </cell>
          <cell r="B529">
            <v>102.89</v>
          </cell>
        </row>
        <row r="530">
          <cell r="A530" t="str">
            <v>01.002.0027-0</v>
          </cell>
          <cell r="B530">
            <v>96.54</v>
          </cell>
        </row>
        <row r="531">
          <cell r="A531" t="str">
            <v>01.002.0027-A</v>
          </cell>
          <cell r="B531">
            <v>86.55</v>
          </cell>
        </row>
        <row r="532">
          <cell r="A532" t="str">
            <v>01.002.0028-0</v>
          </cell>
          <cell r="B532">
            <v>135.16999999999999</v>
          </cell>
        </row>
        <row r="533">
          <cell r="A533" t="str">
            <v>01.002.0028-A</v>
          </cell>
          <cell r="B533">
            <v>121.18</v>
          </cell>
        </row>
        <row r="534">
          <cell r="A534" t="str">
            <v>01.002.0039-0</v>
          </cell>
          <cell r="B534">
            <v>115.86</v>
          </cell>
        </row>
        <row r="535">
          <cell r="A535" t="str">
            <v>01.002.0039-A</v>
          </cell>
          <cell r="B535">
            <v>103.87</v>
          </cell>
        </row>
        <row r="536">
          <cell r="A536" t="str">
            <v>01.002.0041-0</v>
          </cell>
          <cell r="B536">
            <v>131.29</v>
          </cell>
        </row>
        <row r="537">
          <cell r="A537" t="str">
            <v>01.002.0041-A</v>
          </cell>
          <cell r="B537">
            <v>117.71</v>
          </cell>
        </row>
        <row r="538">
          <cell r="A538" t="str">
            <v>01.002.0042-0</v>
          </cell>
          <cell r="B538">
            <v>154.46</v>
          </cell>
        </row>
        <row r="539">
          <cell r="A539" t="str">
            <v>01.002.0042-A</v>
          </cell>
          <cell r="B539">
            <v>138.47999999999999</v>
          </cell>
        </row>
        <row r="540">
          <cell r="A540" t="str">
            <v>01.002.0043-0</v>
          </cell>
          <cell r="B540">
            <v>193.09</v>
          </cell>
        </row>
        <row r="541">
          <cell r="A541" t="str">
            <v>01.002.0043-A</v>
          </cell>
          <cell r="B541">
            <v>173.11</v>
          </cell>
        </row>
        <row r="542">
          <cell r="A542" t="str">
            <v>01.002.0044-0</v>
          </cell>
          <cell r="B542">
            <v>231.71</v>
          </cell>
        </row>
        <row r="543">
          <cell r="A543" t="str">
            <v>01.002.0044-A</v>
          </cell>
          <cell r="B543">
            <v>207.74</v>
          </cell>
        </row>
        <row r="544">
          <cell r="A544" t="str">
            <v>01.002.0045-0</v>
          </cell>
          <cell r="B544">
            <v>270.33</v>
          </cell>
        </row>
        <row r="545">
          <cell r="A545" t="str">
            <v>01.002.0045-A</v>
          </cell>
          <cell r="B545">
            <v>242.36</v>
          </cell>
        </row>
        <row r="546">
          <cell r="A546" t="str">
            <v>01.002.0046-0</v>
          </cell>
          <cell r="B546">
            <v>308.95999999999998</v>
          </cell>
        </row>
        <row r="547">
          <cell r="A547" t="str">
            <v>01.002.0046-A</v>
          </cell>
          <cell r="B547">
            <v>276.99</v>
          </cell>
        </row>
        <row r="548">
          <cell r="A548" t="str">
            <v>01.002.0060-0</v>
          </cell>
          <cell r="B548">
            <v>96.3</v>
          </cell>
        </row>
        <row r="549">
          <cell r="A549" t="str">
            <v>01.002.0060-A</v>
          </cell>
          <cell r="B549">
            <v>86.33</v>
          </cell>
        </row>
        <row r="550">
          <cell r="A550" t="str">
            <v>01.002.0061-0</v>
          </cell>
          <cell r="B550">
            <v>104.69</v>
          </cell>
        </row>
        <row r="551">
          <cell r="A551" t="str">
            <v>01.002.0061-A</v>
          </cell>
          <cell r="B551">
            <v>93.85</v>
          </cell>
        </row>
        <row r="552">
          <cell r="A552" t="str">
            <v>01.002.0062-0</v>
          </cell>
          <cell r="B552">
            <v>113.06</v>
          </cell>
        </row>
        <row r="553">
          <cell r="A553" t="str">
            <v>01.002.0062-A</v>
          </cell>
          <cell r="B553">
            <v>101.36</v>
          </cell>
        </row>
        <row r="554">
          <cell r="A554" t="str">
            <v>01.002.0063-0</v>
          </cell>
          <cell r="B554">
            <v>136.46</v>
          </cell>
        </row>
        <row r="555">
          <cell r="A555" t="str">
            <v>01.002.0063-A</v>
          </cell>
          <cell r="B555">
            <v>122.34</v>
          </cell>
        </row>
        <row r="556">
          <cell r="A556" t="str">
            <v>01.002.0064-0</v>
          </cell>
          <cell r="B556">
            <v>166.46</v>
          </cell>
        </row>
        <row r="557">
          <cell r="A557" t="str">
            <v>01.002.0064-A</v>
          </cell>
          <cell r="B557">
            <v>149.22999999999999</v>
          </cell>
        </row>
        <row r="558">
          <cell r="A558" t="str">
            <v>01.002.0065-0</v>
          </cell>
          <cell r="B558">
            <v>184.21</v>
          </cell>
        </row>
        <row r="559">
          <cell r="A559" t="str">
            <v>01.002.0065-A</v>
          </cell>
          <cell r="B559">
            <v>165.14</v>
          </cell>
        </row>
        <row r="560">
          <cell r="A560" t="str">
            <v>01.002.0066-0</v>
          </cell>
          <cell r="B560">
            <v>225.16</v>
          </cell>
        </row>
        <row r="561">
          <cell r="A561" t="str">
            <v>01.002.0066-A</v>
          </cell>
          <cell r="B561">
            <v>201.85</v>
          </cell>
        </row>
        <row r="562">
          <cell r="A562" t="str">
            <v>01.002.0067-0</v>
          </cell>
          <cell r="B562">
            <v>259.26</v>
          </cell>
        </row>
        <row r="563">
          <cell r="A563" t="str">
            <v>01.002.0067-A</v>
          </cell>
          <cell r="B563">
            <v>232.43</v>
          </cell>
        </row>
        <row r="564">
          <cell r="A564" t="str">
            <v>01.002.0068-0</v>
          </cell>
          <cell r="B564">
            <v>311.13</v>
          </cell>
        </row>
        <row r="565">
          <cell r="A565" t="str">
            <v>01.002.0068-A</v>
          </cell>
          <cell r="B565">
            <v>278.92</v>
          </cell>
        </row>
        <row r="566">
          <cell r="A566" t="str">
            <v>01.002.0069-0</v>
          </cell>
          <cell r="B566">
            <v>362.96</v>
          </cell>
        </row>
        <row r="567">
          <cell r="A567" t="str">
            <v>01.002.0069-A</v>
          </cell>
          <cell r="B567">
            <v>325.39</v>
          </cell>
        </row>
        <row r="568">
          <cell r="A568" t="str">
            <v>01.002.0070-0</v>
          </cell>
          <cell r="B568">
            <v>414.83</v>
          </cell>
        </row>
        <row r="569">
          <cell r="A569" t="str">
            <v>01.002.0070-A</v>
          </cell>
          <cell r="B569">
            <v>371.89</v>
          </cell>
        </row>
        <row r="570">
          <cell r="A570" t="str">
            <v>01.002.0075-0</v>
          </cell>
          <cell r="B570">
            <v>148.16999999999999</v>
          </cell>
        </row>
        <row r="571">
          <cell r="A571" t="str">
            <v>01.002.0075-A</v>
          </cell>
          <cell r="B571">
            <v>133.88</v>
          </cell>
        </row>
        <row r="572">
          <cell r="A572" t="str">
            <v>01.002.0076-0</v>
          </cell>
          <cell r="B572">
            <v>165.1</v>
          </cell>
        </row>
        <row r="573">
          <cell r="A573" t="str">
            <v>01.002.0076-A</v>
          </cell>
          <cell r="B573">
            <v>149.1</v>
          </cell>
        </row>
        <row r="574">
          <cell r="A574" t="str">
            <v>01.002.0077-0</v>
          </cell>
          <cell r="B574">
            <v>177.5</v>
          </cell>
        </row>
        <row r="575">
          <cell r="A575" t="str">
            <v>01.002.0077-A</v>
          </cell>
          <cell r="B575">
            <v>160.29</v>
          </cell>
        </row>
        <row r="576">
          <cell r="A576" t="str">
            <v>01.002.0078-0</v>
          </cell>
          <cell r="B576">
            <v>247.68</v>
          </cell>
        </row>
        <row r="577">
          <cell r="A577" t="str">
            <v>01.002.0078-A</v>
          </cell>
          <cell r="B577">
            <v>223.66</v>
          </cell>
        </row>
        <row r="578">
          <cell r="A578" t="str">
            <v>01.002.0079-0</v>
          </cell>
          <cell r="B578">
            <v>299.85000000000002</v>
          </cell>
        </row>
        <row r="579">
          <cell r="A579" t="str">
            <v>01.002.0079-A</v>
          </cell>
          <cell r="B579">
            <v>270.77</v>
          </cell>
        </row>
        <row r="580">
          <cell r="A580" t="str">
            <v>01.002.0080-0</v>
          </cell>
          <cell r="B580">
            <v>359.82</v>
          </cell>
        </row>
        <row r="581">
          <cell r="A581" t="str">
            <v>01.002.0080-A</v>
          </cell>
          <cell r="B581">
            <v>324.93</v>
          </cell>
        </row>
        <row r="582">
          <cell r="A582" t="str">
            <v>01.002.0081-0</v>
          </cell>
          <cell r="B582">
            <v>479.77</v>
          </cell>
        </row>
        <row r="583">
          <cell r="A583" t="str">
            <v>01.002.0081-A</v>
          </cell>
          <cell r="B583">
            <v>433.25</v>
          </cell>
        </row>
        <row r="584">
          <cell r="A584" t="str">
            <v>01.002.0082-0</v>
          </cell>
          <cell r="B584">
            <v>599.72</v>
          </cell>
        </row>
        <row r="585">
          <cell r="A585" t="str">
            <v>01.002.0082-A</v>
          </cell>
          <cell r="B585">
            <v>541.57000000000005</v>
          </cell>
        </row>
        <row r="586">
          <cell r="A586" t="str">
            <v>01.002.0083-0</v>
          </cell>
          <cell r="B586">
            <v>719.67</v>
          </cell>
        </row>
        <row r="587">
          <cell r="A587" t="str">
            <v>01.002.0083-A</v>
          </cell>
          <cell r="B587">
            <v>649.89</v>
          </cell>
        </row>
        <row r="588">
          <cell r="A588" t="str">
            <v>01.002.0084-0</v>
          </cell>
          <cell r="B588">
            <v>839.62</v>
          </cell>
        </row>
        <row r="589">
          <cell r="A589" t="str">
            <v>01.002.0084-A</v>
          </cell>
          <cell r="B589">
            <v>758.21</v>
          </cell>
        </row>
        <row r="590">
          <cell r="A590" t="str">
            <v>01.002.0085-0</v>
          </cell>
          <cell r="B590">
            <v>959.57</v>
          </cell>
        </row>
        <row r="591">
          <cell r="A591" t="str">
            <v>01.002.0085-A</v>
          </cell>
          <cell r="B591">
            <v>866.53</v>
          </cell>
        </row>
        <row r="592">
          <cell r="A592" t="str">
            <v>01.002.9999-0</v>
          </cell>
          <cell r="B592">
            <v>4942</v>
          </cell>
        </row>
        <row r="593">
          <cell r="A593" t="str">
            <v>01.002.9999-A</v>
          </cell>
          <cell r="B593">
            <v>4432</v>
          </cell>
        </row>
        <row r="594">
          <cell r="A594" t="str">
            <v>01.003.0001-0</v>
          </cell>
          <cell r="B594">
            <v>100.94</v>
          </cell>
        </row>
        <row r="595">
          <cell r="A595" t="str">
            <v>01.003.0001-A</v>
          </cell>
          <cell r="B595">
            <v>87.82</v>
          </cell>
        </row>
        <row r="596">
          <cell r="A596" t="str">
            <v>01.003.0002-0</v>
          </cell>
          <cell r="B596">
            <v>116.84</v>
          </cell>
        </row>
        <row r="597">
          <cell r="A597" t="str">
            <v>01.003.0002-A</v>
          </cell>
          <cell r="B597">
            <v>101.65</v>
          </cell>
        </row>
        <row r="598">
          <cell r="A598" t="str">
            <v>01.003.0003-0</v>
          </cell>
          <cell r="B598">
            <v>158.71</v>
          </cell>
        </row>
        <row r="599">
          <cell r="A599" t="str">
            <v>01.003.0003-A</v>
          </cell>
          <cell r="B599">
            <v>138.08000000000001</v>
          </cell>
        </row>
        <row r="600">
          <cell r="A600" t="str">
            <v>01.003.0005-0</v>
          </cell>
          <cell r="B600">
            <v>211.57</v>
          </cell>
        </row>
        <row r="601">
          <cell r="A601" t="str">
            <v>01.003.0005-A</v>
          </cell>
          <cell r="B601">
            <v>184.07</v>
          </cell>
        </row>
        <row r="602">
          <cell r="A602" t="str">
            <v>01.003.0006-0</v>
          </cell>
          <cell r="B602">
            <v>255.6</v>
          </cell>
        </row>
        <row r="603">
          <cell r="A603" t="str">
            <v>01.003.0006-A</v>
          </cell>
          <cell r="B603">
            <v>222.38</v>
          </cell>
        </row>
        <row r="604">
          <cell r="A604" t="str">
            <v>01.003.0011-0</v>
          </cell>
          <cell r="B604">
            <v>1517.25</v>
          </cell>
        </row>
        <row r="605">
          <cell r="A605" t="str">
            <v>01.003.0011-A</v>
          </cell>
          <cell r="B605">
            <v>1517.25</v>
          </cell>
        </row>
        <row r="606">
          <cell r="A606" t="str">
            <v>01.003.0012-0</v>
          </cell>
          <cell r="B606">
            <v>1821.75</v>
          </cell>
        </row>
        <row r="607">
          <cell r="A607" t="str">
            <v>01.003.0012-A</v>
          </cell>
          <cell r="B607">
            <v>1821.75</v>
          </cell>
        </row>
        <row r="608">
          <cell r="A608" t="str">
            <v>01.003.0013-0</v>
          </cell>
          <cell r="B608">
            <v>2184</v>
          </cell>
        </row>
        <row r="609">
          <cell r="A609" t="str">
            <v>01.003.0013-A</v>
          </cell>
          <cell r="B609">
            <v>2184</v>
          </cell>
        </row>
        <row r="610">
          <cell r="A610" t="str">
            <v>01.003.0021-0</v>
          </cell>
          <cell r="B610">
            <v>77.64</v>
          </cell>
        </row>
        <row r="611">
          <cell r="A611" t="str">
            <v>01.003.0021-A</v>
          </cell>
          <cell r="B611">
            <v>67.540000000000006</v>
          </cell>
        </row>
        <row r="612">
          <cell r="A612" t="str">
            <v>01.003.0022-0</v>
          </cell>
          <cell r="B612">
            <v>89.9</v>
          </cell>
        </row>
        <row r="613">
          <cell r="A613" t="str">
            <v>01.003.0022-A</v>
          </cell>
          <cell r="B613">
            <v>78.22</v>
          </cell>
        </row>
        <row r="614">
          <cell r="A614" t="str">
            <v>01.003.0023-0</v>
          </cell>
          <cell r="B614">
            <v>122.09</v>
          </cell>
        </row>
        <row r="615">
          <cell r="A615" t="str">
            <v>01.003.0023-A</v>
          </cell>
          <cell r="B615">
            <v>106.22</v>
          </cell>
        </row>
        <row r="616">
          <cell r="A616" t="str">
            <v>01.003.0029-0</v>
          </cell>
          <cell r="B616">
            <v>162.79</v>
          </cell>
        </row>
        <row r="617">
          <cell r="A617" t="str">
            <v>01.003.0029-A</v>
          </cell>
          <cell r="B617">
            <v>141.63</v>
          </cell>
        </row>
        <row r="618">
          <cell r="A618" t="str">
            <v>01.003.0030-0</v>
          </cell>
          <cell r="B618">
            <v>196.63</v>
          </cell>
        </row>
        <row r="619">
          <cell r="A619" t="str">
            <v>01.003.0030-A</v>
          </cell>
          <cell r="B619">
            <v>171.07</v>
          </cell>
        </row>
        <row r="620">
          <cell r="A620" t="str">
            <v>01.003.0032-0</v>
          </cell>
          <cell r="B620">
            <v>104.81</v>
          </cell>
        </row>
        <row r="621">
          <cell r="A621" t="str">
            <v>01.003.0032-A</v>
          </cell>
          <cell r="B621">
            <v>91.19</v>
          </cell>
        </row>
        <row r="622">
          <cell r="A622" t="str">
            <v>01.003.0034-0</v>
          </cell>
          <cell r="B622">
            <v>121.36</v>
          </cell>
        </row>
        <row r="623">
          <cell r="A623" t="str">
            <v>01.003.0034-A</v>
          </cell>
          <cell r="B623">
            <v>105.58</v>
          </cell>
        </row>
        <row r="624">
          <cell r="A624" t="str">
            <v>01.003.0036-0</v>
          </cell>
          <cell r="B624">
            <v>164.82</v>
          </cell>
        </row>
        <row r="625">
          <cell r="A625" t="str">
            <v>01.003.0036-A</v>
          </cell>
          <cell r="B625">
            <v>143.38999999999999</v>
          </cell>
        </row>
        <row r="626">
          <cell r="A626" t="str">
            <v>01.003.0038-0</v>
          </cell>
          <cell r="B626">
            <v>219.76</v>
          </cell>
        </row>
        <row r="627">
          <cell r="A627" t="str">
            <v>01.003.0038-A</v>
          </cell>
          <cell r="B627">
            <v>191.2</v>
          </cell>
        </row>
        <row r="628">
          <cell r="A628" t="str">
            <v>01.003.0040-0</v>
          </cell>
          <cell r="B628">
            <v>265.45</v>
          </cell>
        </row>
        <row r="629">
          <cell r="A629" t="str">
            <v>01.003.0040-A</v>
          </cell>
          <cell r="B629">
            <v>230.94</v>
          </cell>
        </row>
        <row r="630">
          <cell r="A630" t="str">
            <v>01.003.0050-0</v>
          </cell>
          <cell r="B630">
            <v>119.45</v>
          </cell>
        </row>
        <row r="631">
          <cell r="A631" t="str">
            <v>01.003.0050-A</v>
          </cell>
          <cell r="B631">
            <v>110.04</v>
          </cell>
        </row>
        <row r="632">
          <cell r="A632" t="str">
            <v>01.003.0052-0</v>
          </cell>
          <cell r="B632">
            <v>109.76</v>
          </cell>
        </row>
        <row r="633">
          <cell r="A633" t="str">
            <v>01.003.0052-A</v>
          </cell>
          <cell r="B633">
            <v>103.9</v>
          </cell>
        </row>
        <row r="634">
          <cell r="A634" t="str">
            <v>01.003.0054-0</v>
          </cell>
          <cell r="B634">
            <v>30.23</v>
          </cell>
        </row>
        <row r="635">
          <cell r="A635" t="str">
            <v>01.003.0054-A</v>
          </cell>
          <cell r="B635">
            <v>28.87</v>
          </cell>
        </row>
        <row r="636">
          <cell r="A636" t="str">
            <v>01.003.0056-0</v>
          </cell>
          <cell r="B636">
            <v>123.72</v>
          </cell>
        </row>
        <row r="637">
          <cell r="A637" t="str">
            <v>01.003.0056-A</v>
          </cell>
          <cell r="B637">
            <v>118.28</v>
          </cell>
        </row>
        <row r="638">
          <cell r="A638" t="str">
            <v>01.003.9999-0</v>
          </cell>
          <cell r="B638">
            <v>5459</v>
          </cell>
        </row>
        <row r="639">
          <cell r="A639" t="str">
            <v>01.003.9999-A</v>
          </cell>
          <cell r="B639">
            <v>4887</v>
          </cell>
        </row>
        <row r="640">
          <cell r="A640" t="str">
            <v>01.004.0001-0</v>
          </cell>
          <cell r="B640">
            <v>296.02999999999997</v>
          </cell>
        </row>
        <row r="641">
          <cell r="A641" t="str">
            <v>01.004.0001-A</v>
          </cell>
          <cell r="B641">
            <v>265.79000000000002</v>
          </cell>
        </row>
        <row r="642">
          <cell r="A642" t="str">
            <v>01.004.0002-0</v>
          </cell>
          <cell r="B642">
            <v>327.97</v>
          </cell>
        </row>
        <row r="643">
          <cell r="A643" t="str">
            <v>01.004.0002-A</v>
          </cell>
          <cell r="B643">
            <v>294.95999999999998</v>
          </cell>
        </row>
        <row r="644">
          <cell r="A644" t="str">
            <v>01.004.0003-0</v>
          </cell>
          <cell r="B644">
            <v>355.36</v>
          </cell>
        </row>
        <row r="645">
          <cell r="A645" t="str">
            <v>01.004.0003-A</v>
          </cell>
          <cell r="B645">
            <v>318.83999999999997</v>
          </cell>
        </row>
        <row r="646">
          <cell r="A646" t="str">
            <v>01.004.0004-0</v>
          </cell>
          <cell r="B646">
            <v>389.03</v>
          </cell>
        </row>
        <row r="647">
          <cell r="A647" t="str">
            <v>01.004.0004-A</v>
          </cell>
          <cell r="B647">
            <v>349.24</v>
          </cell>
        </row>
        <row r="648">
          <cell r="A648" t="str">
            <v>01.004.0005-0</v>
          </cell>
          <cell r="B648">
            <v>457.55</v>
          </cell>
        </row>
        <row r="649">
          <cell r="A649" t="str">
            <v>01.004.0005-A</v>
          </cell>
          <cell r="B649">
            <v>410.3</v>
          </cell>
        </row>
        <row r="650">
          <cell r="A650" t="str">
            <v>01.004.0011-0</v>
          </cell>
          <cell r="B650">
            <v>535.72</v>
          </cell>
        </row>
        <row r="651">
          <cell r="A651" t="str">
            <v>01.004.0011-A</v>
          </cell>
          <cell r="B651">
            <v>480.07</v>
          </cell>
        </row>
        <row r="652">
          <cell r="A652" t="str">
            <v>01.004.0012-0</v>
          </cell>
          <cell r="B652">
            <v>472.24</v>
          </cell>
        </row>
        <row r="653">
          <cell r="A653" t="str">
            <v>01.004.0012-A</v>
          </cell>
          <cell r="B653">
            <v>423.33</v>
          </cell>
        </row>
        <row r="654">
          <cell r="A654" t="str">
            <v>01.004.0013-0</v>
          </cell>
          <cell r="B654">
            <v>522.91</v>
          </cell>
        </row>
        <row r="655">
          <cell r="A655" t="str">
            <v>01.004.0013-A</v>
          </cell>
          <cell r="B655">
            <v>469.4</v>
          </cell>
        </row>
        <row r="656">
          <cell r="A656" t="str">
            <v>01.004.0014-0</v>
          </cell>
          <cell r="B656">
            <v>595.78</v>
          </cell>
        </row>
        <row r="657">
          <cell r="A657" t="str">
            <v>01.004.0014-A</v>
          </cell>
          <cell r="B657">
            <v>533.51</v>
          </cell>
        </row>
        <row r="658">
          <cell r="A658" t="str">
            <v>01.004.0015-0</v>
          </cell>
          <cell r="B658">
            <v>654.79</v>
          </cell>
        </row>
        <row r="659">
          <cell r="A659" t="str">
            <v>01.004.0015-A</v>
          </cell>
          <cell r="B659">
            <v>586.4</v>
          </cell>
        </row>
        <row r="660">
          <cell r="A660" t="str">
            <v>01.004.0016-0</v>
          </cell>
          <cell r="B660">
            <v>864.65</v>
          </cell>
        </row>
        <row r="661">
          <cell r="A661" t="str">
            <v>01.004.0016-A</v>
          </cell>
          <cell r="B661">
            <v>772.68</v>
          </cell>
        </row>
        <row r="662">
          <cell r="A662" t="str">
            <v>01.004.0017-0</v>
          </cell>
          <cell r="B662">
            <v>1114.3</v>
          </cell>
        </row>
        <row r="663">
          <cell r="A663" t="str">
            <v>01.004.0017-A</v>
          </cell>
          <cell r="B663">
            <v>993.85</v>
          </cell>
        </row>
        <row r="664">
          <cell r="A664" t="str">
            <v>01.004.0021-0</v>
          </cell>
          <cell r="B664">
            <v>222.84</v>
          </cell>
        </row>
        <row r="665">
          <cell r="A665" t="str">
            <v>01.004.0021-A</v>
          </cell>
          <cell r="B665">
            <v>200.68</v>
          </cell>
        </row>
        <row r="666">
          <cell r="A666" t="str">
            <v>01.004.0022-0</v>
          </cell>
          <cell r="B666">
            <v>245.97</v>
          </cell>
        </row>
        <row r="667">
          <cell r="A667" t="str">
            <v>01.004.0022-A</v>
          </cell>
          <cell r="B667">
            <v>221.93</v>
          </cell>
        </row>
        <row r="668">
          <cell r="A668" t="str">
            <v>01.004.0023-0</v>
          </cell>
          <cell r="B668">
            <v>264.11</v>
          </cell>
        </row>
        <row r="669">
          <cell r="A669" t="str">
            <v>01.004.0023-A</v>
          </cell>
          <cell r="B669">
            <v>237.66</v>
          </cell>
        </row>
        <row r="670">
          <cell r="A670" t="str">
            <v>01.004.0024-0</v>
          </cell>
          <cell r="B670">
            <v>287.23</v>
          </cell>
        </row>
        <row r="671">
          <cell r="A671" t="str">
            <v>01.004.0024-A</v>
          </cell>
          <cell r="B671">
            <v>258.62</v>
          </cell>
        </row>
        <row r="672">
          <cell r="A672" t="str">
            <v>01.004.0025-0</v>
          </cell>
          <cell r="B672">
            <v>338.04</v>
          </cell>
        </row>
        <row r="673">
          <cell r="A673" t="str">
            <v>01.004.0025-A</v>
          </cell>
          <cell r="B673">
            <v>303.98</v>
          </cell>
        </row>
        <row r="674">
          <cell r="A674" t="str">
            <v>01.004.0031-0</v>
          </cell>
          <cell r="B674">
            <v>399.63</v>
          </cell>
        </row>
        <row r="675">
          <cell r="A675" t="str">
            <v>01.004.0031-A</v>
          </cell>
          <cell r="B675">
            <v>359.09</v>
          </cell>
        </row>
        <row r="676">
          <cell r="A676" t="str">
            <v>01.004.0035-0</v>
          </cell>
          <cell r="B676">
            <v>366.75</v>
          </cell>
        </row>
        <row r="677">
          <cell r="A677" t="str">
            <v>01.004.0035-A</v>
          </cell>
          <cell r="B677">
            <v>329.45</v>
          </cell>
        </row>
        <row r="678">
          <cell r="A678" t="str">
            <v>01.004.0037-0</v>
          </cell>
          <cell r="B678">
            <v>407.22</v>
          </cell>
        </row>
        <row r="679">
          <cell r="A679" t="str">
            <v>01.004.0037-A</v>
          </cell>
          <cell r="B679">
            <v>366.37</v>
          </cell>
        </row>
        <row r="680">
          <cell r="A680" t="str">
            <v>01.004.0039-0</v>
          </cell>
          <cell r="B680">
            <v>438.37</v>
          </cell>
        </row>
        <row r="681">
          <cell r="A681" t="str">
            <v>01.004.0039-A</v>
          </cell>
          <cell r="B681">
            <v>393.33</v>
          </cell>
        </row>
        <row r="682">
          <cell r="A682" t="str">
            <v>01.004.0041-0</v>
          </cell>
          <cell r="B682">
            <v>486.5</v>
          </cell>
        </row>
        <row r="683">
          <cell r="A683" t="str">
            <v>01.004.0041-A</v>
          </cell>
          <cell r="B683">
            <v>436.6</v>
          </cell>
        </row>
        <row r="684">
          <cell r="A684" t="str">
            <v>01.004.0043-0</v>
          </cell>
          <cell r="B684">
            <v>646.4</v>
          </cell>
        </row>
        <row r="685">
          <cell r="A685" t="str">
            <v>01.004.0043-A</v>
          </cell>
          <cell r="B685">
            <v>578.66</v>
          </cell>
        </row>
        <row r="686">
          <cell r="A686" t="str">
            <v>01.004.0045-0</v>
          </cell>
          <cell r="B686">
            <v>861.53</v>
          </cell>
        </row>
        <row r="687">
          <cell r="A687" t="str">
            <v>01.004.0045-A</v>
          </cell>
          <cell r="B687">
            <v>769.57</v>
          </cell>
        </row>
        <row r="688">
          <cell r="A688" t="str">
            <v>01.004.0070-0</v>
          </cell>
          <cell r="B688">
            <v>337.36</v>
          </cell>
        </row>
        <row r="689">
          <cell r="A689" t="str">
            <v>01.004.0070-A</v>
          </cell>
          <cell r="B689">
            <v>303.58</v>
          </cell>
        </row>
        <row r="690">
          <cell r="A690" t="str">
            <v>01.004.0073-0</v>
          </cell>
          <cell r="B690">
            <v>379.06</v>
          </cell>
        </row>
        <row r="691">
          <cell r="A691" t="str">
            <v>01.004.0073-A</v>
          </cell>
          <cell r="B691">
            <v>341.64</v>
          </cell>
        </row>
        <row r="692">
          <cell r="A692" t="str">
            <v>01.004.0075-0</v>
          </cell>
          <cell r="B692">
            <v>553.04999999999995</v>
          </cell>
        </row>
        <row r="693">
          <cell r="A693" t="str">
            <v>01.004.0075-A</v>
          </cell>
          <cell r="B693">
            <v>495.47</v>
          </cell>
        </row>
        <row r="694">
          <cell r="A694" t="str">
            <v>01.004.0079-0</v>
          </cell>
          <cell r="B694">
            <v>811.33</v>
          </cell>
        </row>
        <row r="695">
          <cell r="A695" t="str">
            <v>01.004.0079-A</v>
          </cell>
          <cell r="B695">
            <v>723.24</v>
          </cell>
        </row>
        <row r="696">
          <cell r="A696" t="str">
            <v>01.004.0100-0</v>
          </cell>
          <cell r="B696">
            <v>1040.92</v>
          </cell>
        </row>
        <row r="697">
          <cell r="A697" t="str">
            <v>01.004.0100-A</v>
          </cell>
          <cell r="B697">
            <v>916.73</v>
          </cell>
        </row>
        <row r="698">
          <cell r="A698" t="str">
            <v>01.004.0105-0</v>
          </cell>
          <cell r="B698">
            <v>6.74</v>
          </cell>
        </row>
        <row r="699">
          <cell r="A699" t="str">
            <v>01.004.0105-A</v>
          </cell>
          <cell r="B699">
            <v>5.96</v>
          </cell>
        </row>
        <row r="700">
          <cell r="A700" t="str">
            <v>01.004.0110-0</v>
          </cell>
          <cell r="B700">
            <v>5.67</v>
          </cell>
        </row>
        <row r="701">
          <cell r="A701" t="str">
            <v>01.004.0110-A</v>
          </cell>
          <cell r="B701">
            <v>5.18</v>
          </cell>
        </row>
        <row r="702">
          <cell r="A702" t="str">
            <v>01.004.0115-0</v>
          </cell>
          <cell r="B702">
            <v>5.0599999999999996</v>
          </cell>
        </row>
        <row r="703">
          <cell r="A703" t="str">
            <v>01.004.0115-A</v>
          </cell>
          <cell r="B703">
            <v>4.6500000000000004</v>
          </cell>
        </row>
        <row r="704">
          <cell r="A704" t="str">
            <v>01.004.0120-0</v>
          </cell>
          <cell r="B704">
            <v>1.68</v>
          </cell>
        </row>
        <row r="705">
          <cell r="A705" t="str">
            <v>01.004.0120-A</v>
          </cell>
          <cell r="B705">
            <v>1.56</v>
          </cell>
        </row>
        <row r="706">
          <cell r="A706" t="str">
            <v>01.004.0125-0</v>
          </cell>
          <cell r="B706">
            <v>8.0299999999999994</v>
          </cell>
        </row>
        <row r="707">
          <cell r="A707" t="str">
            <v>01.004.0125-A</v>
          </cell>
          <cell r="B707">
            <v>6.96</v>
          </cell>
        </row>
        <row r="708">
          <cell r="A708" t="str">
            <v>01.004.0130-0</v>
          </cell>
          <cell r="B708">
            <v>5.92</v>
          </cell>
        </row>
        <row r="709">
          <cell r="A709" t="str">
            <v>01.004.0130-A</v>
          </cell>
          <cell r="B709">
            <v>5.13</v>
          </cell>
        </row>
        <row r="710">
          <cell r="A710" t="str">
            <v>01.004.0135-0</v>
          </cell>
          <cell r="B710">
            <v>7.24</v>
          </cell>
        </row>
        <row r="711">
          <cell r="A711" t="str">
            <v>01.004.0135-A</v>
          </cell>
          <cell r="B711">
            <v>6.27</v>
          </cell>
        </row>
        <row r="712">
          <cell r="A712" t="str">
            <v>01.004.0140-0</v>
          </cell>
          <cell r="B712">
            <v>5.79</v>
          </cell>
        </row>
        <row r="713">
          <cell r="A713" t="str">
            <v>01.004.0140-A</v>
          </cell>
          <cell r="B713">
            <v>5.0199999999999996</v>
          </cell>
        </row>
        <row r="714">
          <cell r="A714" t="str">
            <v>01.004.0145-0</v>
          </cell>
          <cell r="B714">
            <v>8.56</v>
          </cell>
        </row>
        <row r="715">
          <cell r="A715" t="str">
            <v>01.004.0145-A</v>
          </cell>
          <cell r="B715">
            <v>7.41</v>
          </cell>
        </row>
        <row r="716">
          <cell r="A716" t="str">
            <v>01.004.9999-0</v>
          </cell>
          <cell r="B716">
            <v>5602</v>
          </cell>
        </row>
        <row r="717">
          <cell r="A717" t="str">
            <v>01.004.9999-A</v>
          </cell>
          <cell r="B717">
            <v>5007</v>
          </cell>
        </row>
        <row r="718">
          <cell r="A718" t="str">
            <v>01.005.0001-0</v>
          </cell>
          <cell r="B718">
            <v>7.34</v>
          </cell>
        </row>
        <row r="719">
          <cell r="A719" t="str">
            <v>01.005.0001-A</v>
          </cell>
          <cell r="B719">
            <v>6.37</v>
          </cell>
        </row>
        <row r="720">
          <cell r="A720" t="str">
            <v>01.005.0003-0</v>
          </cell>
          <cell r="B720">
            <v>8.5500000000000007</v>
          </cell>
        </row>
        <row r="721">
          <cell r="A721" t="str">
            <v>01.005.0003-A</v>
          </cell>
          <cell r="B721">
            <v>7.52</v>
          </cell>
        </row>
        <row r="722">
          <cell r="A722" t="str">
            <v>01.005.0004-0</v>
          </cell>
          <cell r="B722">
            <v>14.69</v>
          </cell>
        </row>
        <row r="723">
          <cell r="A723" t="str">
            <v>01.005.0004-A</v>
          </cell>
          <cell r="B723">
            <v>12.74</v>
          </cell>
        </row>
        <row r="724">
          <cell r="A724" t="str">
            <v>01.005.0005-0</v>
          </cell>
          <cell r="B724">
            <v>0.88</v>
          </cell>
        </row>
        <row r="725">
          <cell r="A725" t="str">
            <v>01.005.0005-A</v>
          </cell>
          <cell r="B725">
            <v>0.76</v>
          </cell>
        </row>
        <row r="726">
          <cell r="A726" t="str">
            <v>01.005.0006-0</v>
          </cell>
          <cell r="B726">
            <v>0.24</v>
          </cell>
        </row>
        <row r="727">
          <cell r="A727" t="str">
            <v>01.005.0006-A</v>
          </cell>
          <cell r="B727">
            <v>0.21</v>
          </cell>
        </row>
        <row r="728">
          <cell r="A728" t="str">
            <v>01.005.0007-0</v>
          </cell>
          <cell r="B728">
            <v>1.76</v>
          </cell>
        </row>
        <row r="729">
          <cell r="A729" t="str">
            <v>01.005.0007-A</v>
          </cell>
          <cell r="B729">
            <v>1.52</v>
          </cell>
        </row>
        <row r="730">
          <cell r="A730" t="str">
            <v>01.005.0008-0</v>
          </cell>
          <cell r="B730">
            <v>182.25</v>
          </cell>
        </row>
        <row r="731">
          <cell r="A731" t="str">
            <v>01.005.0008-A</v>
          </cell>
          <cell r="B731">
            <v>157.97999999999999</v>
          </cell>
        </row>
        <row r="732">
          <cell r="A732" t="str">
            <v>01.005.0009-0</v>
          </cell>
          <cell r="B732">
            <v>2.11</v>
          </cell>
        </row>
        <row r="733">
          <cell r="A733" t="str">
            <v>01.005.0009-A</v>
          </cell>
          <cell r="B733">
            <v>1.83</v>
          </cell>
        </row>
        <row r="734">
          <cell r="A734" t="str">
            <v>01.005.0013-0</v>
          </cell>
          <cell r="B734">
            <v>1910.75</v>
          </cell>
        </row>
        <row r="735">
          <cell r="A735" t="str">
            <v>01.005.0013-A</v>
          </cell>
          <cell r="B735">
            <v>1656.34</v>
          </cell>
        </row>
        <row r="736">
          <cell r="A736" t="str">
            <v>01.005.0014-0</v>
          </cell>
          <cell r="B736">
            <v>1837.26</v>
          </cell>
        </row>
        <row r="737">
          <cell r="A737" t="str">
            <v>01.005.0014-A</v>
          </cell>
          <cell r="B737">
            <v>1592.63</v>
          </cell>
        </row>
        <row r="738">
          <cell r="A738" t="str">
            <v>01.005.0020-0</v>
          </cell>
          <cell r="B738">
            <v>37.479999999999997</v>
          </cell>
        </row>
        <row r="739">
          <cell r="A739" t="str">
            <v>01.005.0020-A</v>
          </cell>
          <cell r="B739">
            <v>32.479999999999997</v>
          </cell>
        </row>
        <row r="740">
          <cell r="A740" t="str">
            <v>01.005.0021-0</v>
          </cell>
          <cell r="B740">
            <v>54.38</v>
          </cell>
        </row>
        <row r="741">
          <cell r="A741" t="str">
            <v>01.005.0021-A</v>
          </cell>
          <cell r="B741">
            <v>47.14</v>
          </cell>
        </row>
        <row r="742">
          <cell r="A742" t="str">
            <v>01.005.0022-0</v>
          </cell>
          <cell r="B742">
            <v>73.489999999999995</v>
          </cell>
        </row>
        <row r="743">
          <cell r="A743" t="str">
            <v>01.005.0022-A</v>
          </cell>
          <cell r="B743">
            <v>63.7</v>
          </cell>
        </row>
        <row r="744">
          <cell r="A744" t="str">
            <v>01.005.9999-0</v>
          </cell>
          <cell r="B744">
            <v>7990</v>
          </cell>
        </row>
        <row r="745">
          <cell r="A745" t="str">
            <v>01.005.9999-A</v>
          </cell>
          <cell r="B745">
            <v>6933</v>
          </cell>
        </row>
        <row r="746">
          <cell r="A746" t="str">
            <v>01.006.0001-0</v>
          </cell>
          <cell r="B746">
            <v>30.9</v>
          </cell>
        </row>
        <row r="747">
          <cell r="A747" t="str">
            <v>01.006.0001-A</v>
          </cell>
          <cell r="B747">
            <v>30.51</v>
          </cell>
        </row>
        <row r="748">
          <cell r="A748" t="str">
            <v>01.006.0002-0</v>
          </cell>
          <cell r="B748">
            <v>55.28</v>
          </cell>
        </row>
        <row r="749">
          <cell r="A749" t="str">
            <v>01.006.0002-A</v>
          </cell>
          <cell r="B749">
            <v>54.59</v>
          </cell>
        </row>
        <row r="750">
          <cell r="A750" t="str">
            <v>01.006.0003-0</v>
          </cell>
          <cell r="B750">
            <v>92.54</v>
          </cell>
        </row>
        <row r="751">
          <cell r="A751" t="str">
            <v>01.006.0003-A</v>
          </cell>
          <cell r="B751">
            <v>91.4</v>
          </cell>
        </row>
        <row r="752">
          <cell r="A752" t="str">
            <v>01.006.0004-0</v>
          </cell>
          <cell r="B752">
            <v>0.28000000000000003</v>
          </cell>
        </row>
        <row r="753">
          <cell r="A753" t="str">
            <v>01.006.0004-A</v>
          </cell>
          <cell r="B753">
            <v>0.27</v>
          </cell>
        </row>
        <row r="754">
          <cell r="A754" t="str">
            <v>01.006.0010-0</v>
          </cell>
          <cell r="B754">
            <v>0.66</v>
          </cell>
        </row>
        <row r="755">
          <cell r="A755" t="str">
            <v>01.006.0010-A</v>
          </cell>
          <cell r="B755">
            <v>0.63</v>
          </cell>
        </row>
        <row r="756">
          <cell r="A756" t="str">
            <v>01.006.9999-0</v>
          </cell>
          <cell r="B756">
            <v>4062</v>
          </cell>
        </row>
        <row r="757">
          <cell r="A757" t="str">
            <v>01.006.9999-A</v>
          </cell>
          <cell r="B757">
            <v>3972</v>
          </cell>
        </row>
        <row r="758">
          <cell r="A758" t="str">
            <v>01.007.0010-0</v>
          </cell>
          <cell r="B758">
            <v>3356.01</v>
          </cell>
        </row>
        <row r="759">
          <cell r="A759" t="str">
            <v>01.007.0010-A</v>
          </cell>
          <cell r="B759">
            <v>3130.62</v>
          </cell>
        </row>
        <row r="760">
          <cell r="A760" t="str">
            <v>01.007.0020-0</v>
          </cell>
          <cell r="B760">
            <v>135.5</v>
          </cell>
        </row>
        <row r="761">
          <cell r="A761" t="str">
            <v>01.007.0020-A</v>
          </cell>
          <cell r="B761">
            <v>135.5</v>
          </cell>
        </row>
        <row r="762">
          <cell r="A762" t="str">
            <v>01.007.0025-0</v>
          </cell>
          <cell r="B762">
            <v>341.77</v>
          </cell>
        </row>
        <row r="763">
          <cell r="A763" t="str">
            <v>01.007.0025-A</v>
          </cell>
          <cell r="B763">
            <v>296.14999999999998</v>
          </cell>
        </row>
        <row r="764">
          <cell r="A764" t="str">
            <v>01.007.0030-0</v>
          </cell>
          <cell r="B764">
            <v>0.06</v>
          </cell>
        </row>
        <row r="765">
          <cell r="A765" t="str">
            <v>01.007.0030-A</v>
          </cell>
          <cell r="B765">
            <v>0.06</v>
          </cell>
        </row>
        <row r="766">
          <cell r="A766" t="str">
            <v>01.007.0080-0</v>
          </cell>
          <cell r="B766">
            <v>245.01</v>
          </cell>
        </row>
        <row r="767">
          <cell r="A767" t="str">
            <v>01.007.0080-A</v>
          </cell>
          <cell r="B767">
            <v>245.01</v>
          </cell>
        </row>
        <row r="768">
          <cell r="A768" t="str">
            <v>01.007.0081-0</v>
          </cell>
          <cell r="B768">
            <v>203.89</v>
          </cell>
        </row>
        <row r="769">
          <cell r="A769" t="str">
            <v>01.007.0081-A</v>
          </cell>
          <cell r="B769">
            <v>203.89</v>
          </cell>
        </row>
        <row r="770">
          <cell r="A770" t="str">
            <v>01.007.0085-0</v>
          </cell>
          <cell r="B770">
            <v>179.3</v>
          </cell>
        </row>
        <row r="771">
          <cell r="A771" t="str">
            <v>01.007.0085-A</v>
          </cell>
          <cell r="B771">
            <v>179.3</v>
          </cell>
        </row>
        <row r="772">
          <cell r="A772" t="str">
            <v>01.007.9999-0</v>
          </cell>
          <cell r="B772">
            <v>3191</v>
          </cell>
        </row>
        <row r="773">
          <cell r="A773" t="str">
            <v>01.007.9999-A</v>
          </cell>
          <cell r="B773">
            <v>3091</v>
          </cell>
        </row>
        <row r="774">
          <cell r="A774" t="str">
            <v>01.008.0050-0</v>
          </cell>
          <cell r="B774">
            <v>5336.42</v>
          </cell>
        </row>
        <row r="775">
          <cell r="A775" t="str">
            <v>01.008.0050-A</v>
          </cell>
          <cell r="B775">
            <v>4703.4799999999996</v>
          </cell>
        </row>
        <row r="776">
          <cell r="A776" t="str">
            <v>01.008.0100-0</v>
          </cell>
          <cell r="B776">
            <v>5457.04</v>
          </cell>
        </row>
        <row r="777">
          <cell r="A777" t="str">
            <v>01.008.0100-A</v>
          </cell>
          <cell r="B777">
            <v>4820.8</v>
          </cell>
        </row>
        <row r="778">
          <cell r="A778" t="str">
            <v>01.008.0200-0</v>
          </cell>
          <cell r="B778">
            <v>5698.28</v>
          </cell>
        </row>
        <row r="779">
          <cell r="A779" t="str">
            <v>01.008.0200-A</v>
          </cell>
          <cell r="B779">
            <v>5055.4399999999996</v>
          </cell>
        </row>
        <row r="780">
          <cell r="A780" t="str">
            <v>01.008.9999-0</v>
          </cell>
          <cell r="B780">
            <v>5119</v>
          </cell>
        </row>
        <row r="781">
          <cell r="A781" t="str">
            <v>01.008.9999-A</v>
          </cell>
          <cell r="B781">
            <v>4537</v>
          </cell>
        </row>
        <row r="782">
          <cell r="A782" t="str">
            <v>01.009.0050-0</v>
          </cell>
          <cell r="B782">
            <v>8783.7999999999993</v>
          </cell>
        </row>
        <row r="783">
          <cell r="A783" t="str">
            <v>01.009.0050-A</v>
          </cell>
          <cell r="B783">
            <v>7715.73</v>
          </cell>
        </row>
        <row r="784">
          <cell r="A784" t="str">
            <v>01.009.0100-0</v>
          </cell>
          <cell r="B784">
            <v>8904.42</v>
          </cell>
        </row>
        <row r="785">
          <cell r="A785" t="str">
            <v>01.009.0100-A</v>
          </cell>
          <cell r="B785">
            <v>7833.04</v>
          </cell>
        </row>
        <row r="786">
          <cell r="A786" t="str">
            <v>01.009.0200-0</v>
          </cell>
          <cell r="B786">
            <v>9145.65</v>
          </cell>
        </row>
        <row r="787">
          <cell r="A787" t="str">
            <v>01.009.0200-A</v>
          </cell>
          <cell r="B787">
            <v>8067.68</v>
          </cell>
        </row>
        <row r="788">
          <cell r="A788" t="str">
            <v>01.009.9999-0</v>
          </cell>
          <cell r="B788">
            <v>5585</v>
          </cell>
        </row>
        <row r="789">
          <cell r="A789" t="str">
            <v>01.009.9999-A</v>
          </cell>
          <cell r="B789">
            <v>4923</v>
          </cell>
        </row>
        <row r="790">
          <cell r="A790" t="str">
            <v>01.016.0001-0</v>
          </cell>
          <cell r="B790">
            <v>14121.82</v>
          </cell>
        </row>
        <row r="791">
          <cell r="A791" t="str">
            <v>01.016.0001-A</v>
          </cell>
          <cell r="B791">
            <v>12535.04</v>
          </cell>
        </row>
        <row r="792">
          <cell r="A792" t="str">
            <v>01.016.0002-0</v>
          </cell>
          <cell r="B792">
            <v>10803.58</v>
          </cell>
        </row>
        <row r="793">
          <cell r="A793" t="str">
            <v>01.016.0002-A</v>
          </cell>
          <cell r="B793">
            <v>9589.65</v>
          </cell>
        </row>
        <row r="794">
          <cell r="A794" t="str">
            <v>01.016.0003-0</v>
          </cell>
          <cell r="B794">
            <v>9183.0400000000009</v>
          </cell>
        </row>
        <row r="795">
          <cell r="A795" t="str">
            <v>01.016.0003-A</v>
          </cell>
          <cell r="B795">
            <v>8151.2</v>
          </cell>
        </row>
        <row r="796">
          <cell r="A796" t="str">
            <v>01.016.0004-0</v>
          </cell>
          <cell r="B796">
            <v>8488.5300000000007</v>
          </cell>
        </row>
        <row r="797">
          <cell r="A797" t="str">
            <v>01.016.0004-A</v>
          </cell>
          <cell r="B797">
            <v>7534.72</v>
          </cell>
        </row>
        <row r="798">
          <cell r="A798" t="str">
            <v>01.016.0005-0</v>
          </cell>
          <cell r="B798">
            <v>6482.14</v>
          </cell>
        </row>
        <row r="799">
          <cell r="A799" t="str">
            <v>01.016.0005-A</v>
          </cell>
          <cell r="B799">
            <v>5753.78</v>
          </cell>
        </row>
        <row r="800">
          <cell r="A800" t="str">
            <v>01.016.0006-0</v>
          </cell>
          <cell r="B800">
            <v>5517.55</v>
          </cell>
        </row>
        <row r="801">
          <cell r="A801" t="str">
            <v>01.016.0006-A</v>
          </cell>
          <cell r="B801">
            <v>4897.57</v>
          </cell>
        </row>
        <row r="802">
          <cell r="A802" t="str">
            <v>01.016.0007-0</v>
          </cell>
          <cell r="B802">
            <v>9877.56</v>
          </cell>
        </row>
        <row r="803">
          <cell r="A803" t="str">
            <v>01.016.0007-A</v>
          </cell>
          <cell r="B803">
            <v>8767.68</v>
          </cell>
        </row>
        <row r="804">
          <cell r="A804" t="str">
            <v>01.016.0008-0</v>
          </cell>
          <cell r="B804">
            <v>7562.51</v>
          </cell>
        </row>
        <row r="805">
          <cell r="A805" t="str">
            <v>01.016.0008-A</v>
          </cell>
          <cell r="B805">
            <v>6712.75</v>
          </cell>
        </row>
        <row r="806">
          <cell r="A806" t="str">
            <v>01.016.0009-0</v>
          </cell>
          <cell r="B806">
            <v>6443.57</v>
          </cell>
        </row>
        <row r="807">
          <cell r="A807" t="str">
            <v>01.016.0009-A</v>
          </cell>
          <cell r="B807">
            <v>5719.54</v>
          </cell>
        </row>
        <row r="808">
          <cell r="A808" t="str">
            <v>01.016.0010-0</v>
          </cell>
          <cell r="B808">
            <v>5941.97</v>
          </cell>
        </row>
        <row r="809">
          <cell r="A809" t="str">
            <v>01.016.0010-A</v>
          </cell>
          <cell r="B809">
            <v>5274.31</v>
          </cell>
        </row>
        <row r="810">
          <cell r="A810" t="str">
            <v>01.016.0011-0</v>
          </cell>
          <cell r="B810">
            <v>4552.93</v>
          </cell>
        </row>
        <row r="811">
          <cell r="A811" t="str">
            <v>01.016.0011-A</v>
          </cell>
          <cell r="B811">
            <v>4041.35</v>
          </cell>
        </row>
        <row r="812">
          <cell r="A812" t="str">
            <v>01.016.0012-0</v>
          </cell>
          <cell r="B812">
            <v>3858.42</v>
          </cell>
        </row>
        <row r="813">
          <cell r="A813" t="str">
            <v>01.016.0012-A</v>
          </cell>
          <cell r="B813">
            <v>3424.87</v>
          </cell>
        </row>
        <row r="814">
          <cell r="A814" t="str">
            <v>01.016.0020-0</v>
          </cell>
          <cell r="B814">
            <v>346.19</v>
          </cell>
        </row>
        <row r="815">
          <cell r="A815" t="str">
            <v>01.016.0020-A</v>
          </cell>
          <cell r="B815">
            <v>300.66000000000003</v>
          </cell>
        </row>
        <row r="816">
          <cell r="A816" t="str">
            <v>01.016.0021-0</v>
          </cell>
          <cell r="B816">
            <v>187</v>
          </cell>
        </row>
        <row r="817">
          <cell r="A817" t="str">
            <v>01.016.0021-A</v>
          </cell>
          <cell r="B817">
            <v>163.33000000000001</v>
          </cell>
        </row>
        <row r="818">
          <cell r="A818" t="str">
            <v>01.016.0030-0</v>
          </cell>
          <cell r="B818">
            <v>1957.65</v>
          </cell>
        </row>
        <row r="819">
          <cell r="A819" t="str">
            <v>01.016.0030-A</v>
          </cell>
          <cell r="B819">
            <v>1706.62</v>
          </cell>
        </row>
        <row r="820">
          <cell r="A820" t="str">
            <v>01.016.0031-0</v>
          </cell>
          <cell r="B820">
            <v>1176.23</v>
          </cell>
        </row>
        <row r="821">
          <cell r="A821" t="str">
            <v>01.016.0031-A</v>
          </cell>
          <cell r="B821">
            <v>1025.4000000000001</v>
          </cell>
        </row>
        <row r="822">
          <cell r="A822" t="str">
            <v>01.016.0032-0</v>
          </cell>
          <cell r="B822">
            <v>1373.64</v>
          </cell>
        </row>
        <row r="823">
          <cell r="A823" t="str">
            <v>01.016.0032-A</v>
          </cell>
          <cell r="B823">
            <v>1197.5</v>
          </cell>
        </row>
        <row r="824">
          <cell r="A824" t="str">
            <v>01.016.0033-0</v>
          </cell>
          <cell r="B824">
            <v>822.54</v>
          </cell>
        </row>
        <row r="825">
          <cell r="A825" t="str">
            <v>01.016.0033-A</v>
          </cell>
          <cell r="B825">
            <v>717.06</v>
          </cell>
        </row>
        <row r="826">
          <cell r="A826" t="str">
            <v>01.016.0034-0</v>
          </cell>
          <cell r="B826">
            <v>1566.12</v>
          </cell>
        </row>
        <row r="827">
          <cell r="A827" t="str">
            <v>01.016.0034-A</v>
          </cell>
          <cell r="B827">
            <v>1365.3</v>
          </cell>
        </row>
        <row r="828">
          <cell r="A828" t="str">
            <v>01.016.0035-0</v>
          </cell>
          <cell r="B828">
            <v>940.99</v>
          </cell>
        </row>
        <row r="829">
          <cell r="A829" t="str">
            <v>01.016.0035-A</v>
          </cell>
          <cell r="B829">
            <v>820.32</v>
          </cell>
        </row>
        <row r="830">
          <cell r="A830" t="str">
            <v>01.016.0036-0</v>
          </cell>
          <cell r="B830">
            <v>1098.9100000000001</v>
          </cell>
        </row>
        <row r="831">
          <cell r="A831" t="str">
            <v>01.016.0036-A</v>
          </cell>
          <cell r="B831">
            <v>958</v>
          </cell>
        </row>
        <row r="832">
          <cell r="A832" t="str">
            <v>01.016.0037-0</v>
          </cell>
          <cell r="B832">
            <v>658.03</v>
          </cell>
        </row>
        <row r="833">
          <cell r="A833" t="str">
            <v>01.016.0037-A</v>
          </cell>
          <cell r="B833">
            <v>573.65</v>
          </cell>
        </row>
        <row r="834">
          <cell r="A834" t="str">
            <v>01.016.0050-0</v>
          </cell>
          <cell r="B834">
            <v>1382.65</v>
          </cell>
        </row>
        <row r="835">
          <cell r="A835" t="str">
            <v>01.016.0050-A</v>
          </cell>
          <cell r="B835">
            <v>1198.6199999999999</v>
          </cell>
        </row>
        <row r="836">
          <cell r="A836" t="str">
            <v>01.016.0051-0</v>
          </cell>
          <cell r="B836">
            <v>967.86</v>
          </cell>
        </row>
        <row r="837">
          <cell r="A837" t="str">
            <v>01.016.0051-A</v>
          </cell>
          <cell r="B837">
            <v>839.03</v>
          </cell>
        </row>
        <row r="838">
          <cell r="A838" t="str">
            <v>01.016.0052-0</v>
          </cell>
          <cell r="B838">
            <v>691.32</v>
          </cell>
        </row>
        <row r="839">
          <cell r="A839" t="str">
            <v>01.016.0052-A</v>
          </cell>
          <cell r="B839">
            <v>599.30999999999995</v>
          </cell>
        </row>
        <row r="840">
          <cell r="A840" t="str">
            <v>01.016.0060-0</v>
          </cell>
          <cell r="B840">
            <v>2.4900000000000002</v>
          </cell>
        </row>
        <row r="841">
          <cell r="A841" t="str">
            <v>01.016.0060-A</v>
          </cell>
          <cell r="B841">
            <v>2.16</v>
          </cell>
        </row>
        <row r="842">
          <cell r="A842" t="str">
            <v>01.016.0061-0</v>
          </cell>
          <cell r="B842">
            <v>1.74</v>
          </cell>
        </row>
        <row r="843">
          <cell r="A843" t="str">
            <v>01.016.0061-A</v>
          </cell>
          <cell r="B843">
            <v>1.51</v>
          </cell>
        </row>
        <row r="844">
          <cell r="A844" t="str">
            <v>01.016.0062-0</v>
          </cell>
          <cell r="B844">
            <v>2.2200000000000002</v>
          </cell>
        </row>
        <row r="845">
          <cell r="A845" t="str">
            <v>01.016.0062-A</v>
          </cell>
          <cell r="B845">
            <v>1.93</v>
          </cell>
        </row>
        <row r="846">
          <cell r="A846" t="str">
            <v>01.016.0063-0</v>
          </cell>
          <cell r="B846">
            <v>1.33</v>
          </cell>
        </row>
        <row r="847">
          <cell r="A847" t="str">
            <v>01.016.0063-A</v>
          </cell>
          <cell r="B847">
            <v>1.1599999999999999</v>
          </cell>
        </row>
        <row r="848">
          <cell r="A848" t="str">
            <v>01.016.0064-0</v>
          </cell>
          <cell r="B848">
            <v>2.62</v>
          </cell>
        </row>
        <row r="849">
          <cell r="A849" t="str">
            <v>01.016.0064-A</v>
          </cell>
          <cell r="B849">
            <v>2.3199999999999998</v>
          </cell>
        </row>
        <row r="850">
          <cell r="A850" t="str">
            <v>01.016.0067-0</v>
          </cell>
          <cell r="B850">
            <v>4.17</v>
          </cell>
        </row>
        <row r="851">
          <cell r="A851" t="str">
            <v>01.016.0067-A</v>
          </cell>
          <cell r="B851">
            <v>3.69</v>
          </cell>
        </row>
        <row r="852">
          <cell r="A852" t="str">
            <v>01.016.0070-0</v>
          </cell>
          <cell r="B852">
            <v>5.29</v>
          </cell>
        </row>
        <row r="853">
          <cell r="A853" t="str">
            <v>01.016.0070-A</v>
          </cell>
          <cell r="B853">
            <v>4.72</v>
          </cell>
        </row>
        <row r="854">
          <cell r="A854" t="str">
            <v>01.016.0080-0</v>
          </cell>
          <cell r="B854">
            <v>5606.05</v>
          </cell>
        </row>
        <row r="855">
          <cell r="A855" t="str">
            <v>01.016.0080-A</v>
          </cell>
          <cell r="B855">
            <v>4960.96</v>
          </cell>
        </row>
        <row r="856">
          <cell r="A856" t="str">
            <v>01.016.0081-0</v>
          </cell>
          <cell r="B856">
            <v>1.81</v>
          </cell>
        </row>
        <row r="857">
          <cell r="A857" t="str">
            <v>01.016.0081-A</v>
          </cell>
          <cell r="B857">
            <v>1.6</v>
          </cell>
        </row>
        <row r="858">
          <cell r="A858" t="str">
            <v>01.016.0082-0</v>
          </cell>
          <cell r="B858">
            <v>1.25</v>
          </cell>
        </row>
        <row r="859">
          <cell r="A859" t="str">
            <v>01.016.0082-A</v>
          </cell>
          <cell r="B859">
            <v>1.1000000000000001</v>
          </cell>
        </row>
        <row r="860">
          <cell r="A860" t="str">
            <v>01.016.0083-0</v>
          </cell>
          <cell r="B860">
            <v>5040.2299999999996</v>
          </cell>
        </row>
        <row r="861">
          <cell r="A861" t="str">
            <v>01.016.0083-A</v>
          </cell>
          <cell r="B861">
            <v>4460.79</v>
          </cell>
        </row>
        <row r="862">
          <cell r="A862" t="str">
            <v>01.016.0084-0</v>
          </cell>
          <cell r="B862">
            <v>2.46</v>
          </cell>
        </row>
        <row r="863">
          <cell r="A863" t="str">
            <v>01.016.0084-A</v>
          </cell>
          <cell r="B863">
            <v>2.1800000000000002</v>
          </cell>
        </row>
        <row r="864">
          <cell r="A864" t="str">
            <v>01.016.0085-0</v>
          </cell>
          <cell r="B864">
            <v>2.0099999999999998</v>
          </cell>
        </row>
        <row r="865">
          <cell r="A865" t="str">
            <v>01.016.0085-A</v>
          </cell>
          <cell r="B865">
            <v>1.78</v>
          </cell>
        </row>
        <row r="866">
          <cell r="A866" t="str">
            <v>01.016.0086-0</v>
          </cell>
          <cell r="B866">
            <v>5606.05</v>
          </cell>
        </row>
        <row r="867">
          <cell r="A867" t="str">
            <v>01.016.0086-A</v>
          </cell>
          <cell r="B867">
            <v>4960.96</v>
          </cell>
        </row>
        <row r="868">
          <cell r="A868" t="str">
            <v>01.016.0087-0</v>
          </cell>
          <cell r="B868">
            <v>4669.28</v>
          </cell>
        </row>
        <row r="869">
          <cell r="A869" t="str">
            <v>01.016.0087-A</v>
          </cell>
          <cell r="B869">
            <v>4131.97</v>
          </cell>
        </row>
        <row r="870">
          <cell r="A870" t="str">
            <v>01.016.0090-0</v>
          </cell>
          <cell r="B870">
            <v>3409.68</v>
          </cell>
        </row>
        <row r="871">
          <cell r="A871" t="str">
            <v>01.016.0090-A</v>
          </cell>
          <cell r="B871">
            <v>3071.58</v>
          </cell>
        </row>
        <row r="872">
          <cell r="A872" t="str">
            <v>01.016.0092-0</v>
          </cell>
          <cell r="B872">
            <v>1.54</v>
          </cell>
        </row>
        <row r="873">
          <cell r="A873" t="str">
            <v>01.016.0092-A</v>
          </cell>
          <cell r="B873">
            <v>1.33</v>
          </cell>
        </row>
        <row r="874">
          <cell r="A874" t="str">
            <v>01.016.0100-0</v>
          </cell>
          <cell r="B874">
            <v>1.26</v>
          </cell>
        </row>
        <row r="875">
          <cell r="A875" t="str">
            <v>01.016.0100-A</v>
          </cell>
          <cell r="B875">
            <v>1.1299999999999999</v>
          </cell>
        </row>
        <row r="876">
          <cell r="A876" t="str">
            <v>01.016.0150-0</v>
          </cell>
          <cell r="B876">
            <v>8.15</v>
          </cell>
        </row>
        <row r="877">
          <cell r="A877" t="str">
            <v>01.016.0150-A</v>
          </cell>
          <cell r="B877">
            <v>7.19</v>
          </cell>
        </row>
        <row r="878">
          <cell r="A878" t="str">
            <v>01.016.0152-0</v>
          </cell>
          <cell r="B878">
            <v>11.05</v>
          </cell>
        </row>
        <row r="879">
          <cell r="A879" t="str">
            <v>01.016.0152-A</v>
          </cell>
          <cell r="B879">
            <v>9.76</v>
          </cell>
        </row>
        <row r="880">
          <cell r="A880" t="str">
            <v>01.016.0155-0</v>
          </cell>
          <cell r="B880">
            <v>60.08</v>
          </cell>
        </row>
        <row r="881">
          <cell r="A881" t="str">
            <v>01.016.0155-A</v>
          </cell>
          <cell r="B881">
            <v>53.25</v>
          </cell>
        </row>
        <row r="882">
          <cell r="A882" t="str">
            <v>01.016.0160-0</v>
          </cell>
          <cell r="B882">
            <v>13.31</v>
          </cell>
        </row>
        <row r="883">
          <cell r="A883" t="str">
            <v>01.016.0160-A</v>
          </cell>
          <cell r="B883">
            <v>11.66</v>
          </cell>
        </row>
        <row r="884">
          <cell r="A884" t="str">
            <v>01.016.0165-0</v>
          </cell>
          <cell r="B884">
            <v>17.97</v>
          </cell>
        </row>
        <row r="885">
          <cell r="A885" t="str">
            <v>01.016.0165-A</v>
          </cell>
          <cell r="B885">
            <v>15.75</v>
          </cell>
        </row>
        <row r="886">
          <cell r="A886" t="str">
            <v>01.016.0190-0</v>
          </cell>
          <cell r="B886">
            <v>0.21</v>
          </cell>
        </row>
        <row r="887">
          <cell r="A887" t="str">
            <v>01.016.0190-A</v>
          </cell>
          <cell r="B887">
            <v>0.19</v>
          </cell>
        </row>
        <row r="888">
          <cell r="A888" t="str">
            <v>01.016.0200-0</v>
          </cell>
          <cell r="B888">
            <v>6578.61</v>
          </cell>
        </row>
        <row r="889">
          <cell r="A889" t="str">
            <v>01.016.0200-A</v>
          </cell>
          <cell r="B889">
            <v>5839.41</v>
          </cell>
        </row>
        <row r="890">
          <cell r="A890" t="str">
            <v>01.016.0203-0</v>
          </cell>
          <cell r="B890">
            <v>5262.88</v>
          </cell>
        </row>
        <row r="891">
          <cell r="A891" t="str">
            <v>01.016.0203-A</v>
          </cell>
          <cell r="B891">
            <v>4671.5200000000004</v>
          </cell>
        </row>
        <row r="892">
          <cell r="A892" t="str">
            <v>01.016.0206-0</v>
          </cell>
          <cell r="B892">
            <v>5262.88</v>
          </cell>
        </row>
        <row r="893">
          <cell r="A893" t="str">
            <v>01.016.0206-A</v>
          </cell>
          <cell r="B893">
            <v>4671.5200000000004</v>
          </cell>
        </row>
        <row r="894">
          <cell r="A894" t="str">
            <v>01.016.0209-0</v>
          </cell>
          <cell r="B894">
            <v>3946.4</v>
          </cell>
        </row>
        <row r="895">
          <cell r="A895" t="str">
            <v>01.016.0209-A</v>
          </cell>
          <cell r="B895">
            <v>3502.97</v>
          </cell>
        </row>
        <row r="896">
          <cell r="A896" t="str">
            <v>01.016.0220-0</v>
          </cell>
          <cell r="B896">
            <v>7909.77</v>
          </cell>
        </row>
        <row r="897">
          <cell r="A897" t="str">
            <v>01.016.0220-A</v>
          </cell>
          <cell r="B897">
            <v>7021</v>
          </cell>
        </row>
        <row r="898">
          <cell r="A898" t="str">
            <v>01.016.0223-0</v>
          </cell>
          <cell r="B898">
            <v>6578.61</v>
          </cell>
        </row>
        <row r="899">
          <cell r="A899" t="str">
            <v>01.016.0223-A</v>
          </cell>
          <cell r="B899">
            <v>5839.41</v>
          </cell>
        </row>
        <row r="900">
          <cell r="A900" t="str">
            <v>01.016.0226-0</v>
          </cell>
          <cell r="B900">
            <v>6578.61</v>
          </cell>
        </row>
        <row r="901">
          <cell r="A901" t="str">
            <v>01.016.0226-A</v>
          </cell>
          <cell r="B901">
            <v>5839.41</v>
          </cell>
        </row>
        <row r="902">
          <cell r="A902" t="str">
            <v>01.016.0229-0</v>
          </cell>
          <cell r="B902">
            <v>5262.88</v>
          </cell>
        </row>
        <row r="903">
          <cell r="A903" t="str">
            <v>01.016.0229-A</v>
          </cell>
          <cell r="B903">
            <v>4671.5200000000004</v>
          </cell>
        </row>
        <row r="904">
          <cell r="A904" t="str">
            <v>01.016.0240-0</v>
          </cell>
          <cell r="B904">
            <v>9221.6299999999992</v>
          </cell>
        </row>
        <row r="905">
          <cell r="A905" t="str">
            <v>01.016.0240-A</v>
          </cell>
          <cell r="B905">
            <v>8185.45</v>
          </cell>
        </row>
        <row r="906">
          <cell r="A906" t="str">
            <v>01.016.0243-0</v>
          </cell>
          <cell r="B906">
            <v>7909.77</v>
          </cell>
        </row>
        <row r="907">
          <cell r="A907" t="str">
            <v>01.016.0243-A</v>
          </cell>
          <cell r="B907">
            <v>7021</v>
          </cell>
        </row>
        <row r="908">
          <cell r="A908" t="str">
            <v>01.016.0246-0</v>
          </cell>
          <cell r="B908">
            <v>7909.77</v>
          </cell>
        </row>
        <row r="909">
          <cell r="A909" t="str">
            <v>01.016.0246-A</v>
          </cell>
          <cell r="B909">
            <v>7021</v>
          </cell>
        </row>
        <row r="910">
          <cell r="A910" t="str">
            <v>01.016.0249-0</v>
          </cell>
          <cell r="B910">
            <v>6578.61</v>
          </cell>
        </row>
        <row r="911">
          <cell r="A911" t="str">
            <v>01.016.0249-A</v>
          </cell>
          <cell r="B911">
            <v>5839.41</v>
          </cell>
        </row>
        <row r="912">
          <cell r="A912" t="str">
            <v>01.016.9999-0</v>
          </cell>
          <cell r="B912">
            <v>6272</v>
          </cell>
        </row>
        <row r="913">
          <cell r="A913" t="str">
            <v>01.016.9999-A</v>
          </cell>
          <cell r="B913">
            <v>5537</v>
          </cell>
        </row>
        <row r="914">
          <cell r="A914" t="str">
            <v>01.017.0001-0</v>
          </cell>
          <cell r="B914">
            <v>23601.07</v>
          </cell>
        </row>
        <row r="915">
          <cell r="A915" t="str">
            <v>01.017.0001-A</v>
          </cell>
          <cell r="B915">
            <v>20913.18</v>
          </cell>
        </row>
        <row r="916">
          <cell r="A916" t="str">
            <v>01.017.0002-0</v>
          </cell>
          <cell r="B916">
            <v>12843.27</v>
          </cell>
        </row>
        <row r="917">
          <cell r="A917" t="str">
            <v>01.017.0002-A</v>
          </cell>
          <cell r="B917">
            <v>11405.34</v>
          </cell>
        </row>
        <row r="918">
          <cell r="A918" t="str">
            <v>01.017.0003-0</v>
          </cell>
          <cell r="B918">
            <v>16523.330000000002</v>
          </cell>
        </row>
        <row r="919">
          <cell r="A919" t="str">
            <v>01.017.0003-A</v>
          </cell>
          <cell r="B919">
            <v>14662.6</v>
          </cell>
        </row>
        <row r="920">
          <cell r="A920" t="str">
            <v>01.017.0004-0</v>
          </cell>
          <cell r="B920">
            <v>9364.2199999999993</v>
          </cell>
        </row>
        <row r="921">
          <cell r="A921" t="str">
            <v>01.017.0004-A</v>
          </cell>
          <cell r="B921">
            <v>8343.23</v>
          </cell>
        </row>
        <row r="922">
          <cell r="A922" t="str">
            <v>01.017.0005-0</v>
          </cell>
          <cell r="B922">
            <v>10020.61</v>
          </cell>
        </row>
        <row r="923">
          <cell r="A923" t="str">
            <v>01.017.0005-A</v>
          </cell>
          <cell r="B923">
            <v>8946.4</v>
          </cell>
        </row>
        <row r="924">
          <cell r="A924" t="str">
            <v>01.017.0010-0</v>
          </cell>
          <cell r="B924">
            <v>8907.2099999999991</v>
          </cell>
        </row>
        <row r="925">
          <cell r="A925" t="str">
            <v>01.017.0010-A</v>
          </cell>
          <cell r="B925">
            <v>7952.35</v>
          </cell>
        </row>
        <row r="926">
          <cell r="A926" t="str">
            <v>01.017.9999-0</v>
          </cell>
          <cell r="B926">
            <v>5988</v>
          </cell>
        </row>
        <row r="927">
          <cell r="A927" t="str">
            <v>01.017.9999-A</v>
          </cell>
          <cell r="B927">
            <v>5334</v>
          </cell>
        </row>
        <row r="928">
          <cell r="A928" t="str">
            <v>01.018.0001-0</v>
          </cell>
          <cell r="B928">
            <v>2.36</v>
          </cell>
        </row>
        <row r="929">
          <cell r="A929" t="str">
            <v>01.018.0001-A</v>
          </cell>
          <cell r="B929">
            <v>2.12</v>
          </cell>
        </row>
        <row r="930">
          <cell r="A930" t="str">
            <v>01.018.0002-0</v>
          </cell>
          <cell r="B930">
            <v>15.94</v>
          </cell>
        </row>
        <row r="931">
          <cell r="A931" t="str">
            <v>01.018.0002-A</v>
          </cell>
          <cell r="B931">
            <v>14.31</v>
          </cell>
        </row>
        <row r="932">
          <cell r="A932" t="str">
            <v>01.018.9999-0</v>
          </cell>
          <cell r="B932">
            <v>5610</v>
          </cell>
        </row>
        <row r="933">
          <cell r="A933" t="str">
            <v>01.018.9999-A</v>
          </cell>
          <cell r="B933">
            <v>5014</v>
          </cell>
        </row>
        <row r="934">
          <cell r="A934" t="str">
            <v>01.019.0010-0</v>
          </cell>
          <cell r="B934">
            <v>4.9400000000000004</v>
          </cell>
        </row>
        <row r="935">
          <cell r="A935" t="str">
            <v>01.019.0010-A</v>
          </cell>
          <cell r="B935">
            <v>4.3099999999999996</v>
          </cell>
        </row>
        <row r="936">
          <cell r="A936" t="str">
            <v>01.019.0012-0</v>
          </cell>
          <cell r="B936">
            <v>1.57</v>
          </cell>
        </row>
        <row r="937">
          <cell r="A937" t="str">
            <v>01.019.0012-A</v>
          </cell>
          <cell r="B937">
            <v>1.38</v>
          </cell>
        </row>
        <row r="938">
          <cell r="A938" t="str">
            <v>01.019.0015-0</v>
          </cell>
          <cell r="B938">
            <v>0.64</v>
          </cell>
        </row>
        <row r="939">
          <cell r="A939" t="str">
            <v>01.019.0015-A</v>
          </cell>
          <cell r="B939">
            <v>0.56000000000000005</v>
          </cell>
        </row>
        <row r="940">
          <cell r="A940" t="str">
            <v>01.019.0040-0</v>
          </cell>
          <cell r="B940">
            <v>5.48</v>
          </cell>
        </row>
        <row r="941">
          <cell r="A941" t="str">
            <v>01.019.0040-A</v>
          </cell>
          <cell r="B941">
            <v>4.75</v>
          </cell>
        </row>
        <row r="942">
          <cell r="A942" t="str">
            <v>01.019.0045-0</v>
          </cell>
          <cell r="B942">
            <v>41.31</v>
          </cell>
        </row>
        <row r="943">
          <cell r="A943" t="str">
            <v>01.019.0045-A</v>
          </cell>
          <cell r="B943">
            <v>38.89</v>
          </cell>
        </row>
        <row r="944">
          <cell r="A944" t="str">
            <v>01.019.0050-0</v>
          </cell>
          <cell r="B944">
            <v>41.44</v>
          </cell>
        </row>
        <row r="945">
          <cell r="A945" t="str">
            <v>01.019.0050-A</v>
          </cell>
          <cell r="B945">
            <v>39.01</v>
          </cell>
        </row>
        <row r="946">
          <cell r="A946" t="str">
            <v>01.019.0055-0</v>
          </cell>
          <cell r="B946">
            <v>107.99</v>
          </cell>
        </row>
        <row r="947">
          <cell r="A947" t="str">
            <v>01.019.0055-A</v>
          </cell>
          <cell r="B947">
            <v>101.02</v>
          </cell>
        </row>
        <row r="948">
          <cell r="A948" t="str">
            <v>01.019.0060-0</v>
          </cell>
          <cell r="B948">
            <v>143.83000000000001</v>
          </cell>
        </row>
        <row r="949">
          <cell r="A949" t="str">
            <v>01.019.0060-A</v>
          </cell>
          <cell r="B949">
            <v>135.16</v>
          </cell>
        </row>
        <row r="950">
          <cell r="A950" t="str">
            <v>01.019.0065-0</v>
          </cell>
          <cell r="B950">
            <v>143.94999999999999</v>
          </cell>
        </row>
        <row r="951">
          <cell r="A951" t="str">
            <v>01.019.0065-A</v>
          </cell>
          <cell r="B951">
            <v>135.29</v>
          </cell>
        </row>
        <row r="952">
          <cell r="A952" t="str">
            <v>01.019.0070-0</v>
          </cell>
          <cell r="B952">
            <v>120.07</v>
          </cell>
        </row>
        <row r="953">
          <cell r="A953" t="str">
            <v>01.019.0070-A</v>
          </cell>
          <cell r="B953">
            <v>112.28</v>
          </cell>
        </row>
        <row r="954">
          <cell r="A954" t="str">
            <v>01.019.0075-0</v>
          </cell>
          <cell r="B954">
            <v>155.9</v>
          </cell>
        </row>
        <row r="955">
          <cell r="A955" t="str">
            <v>01.019.0075-A</v>
          </cell>
          <cell r="B955">
            <v>146.41999999999999</v>
          </cell>
        </row>
        <row r="956">
          <cell r="A956" t="str">
            <v>01.019.0080-0</v>
          </cell>
          <cell r="B956">
            <v>156.03</v>
          </cell>
        </row>
        <row r="957">
          <cell r="A957" t="str">
            <v>01.019.0080-A</v>
          </cell>
          <cell r="B957">
            <v>146.55000000000001</v>
          </cell>
        </row>
        <row r="958">
          <cell r="A958" t="str">
            <v>01.019.9999-0</v>
          </cell>
          <cell r="B958">
            <v>6127</v>
          </cell>
        </row>
        <row r="959">
          <cell r="A959" t="str">
            <v>01.019.9999-A</v>
          </cell>
          <cell r="B959">
            <v>5802</v>
          </cell>
        </row>
        <row r="960">
          <cell r="A960" t="str">
            <v>01.020.0010-0</v>
          </cell>
          <cell r="B960">
            <v>6270</v>
          </cell>
        </row>
        <row r="961">
          <cell r="A961" t="str">
            <v>01.020.0010-A</v>
          </cell>
          <cell r="B961">
            <v>6270</v>
          </cell>
        </row>
        <row r="962">
          <cell r="A962" t="str">
            <v>01.020.9999-0</v>
          </cell>
          <cell r="B962">
            <v>1045</v>
          </cell>
        </row>
        <row r="963">
          <cell r="A963" t="str">
            <v>01.020.9999-A</v>
          </cell>
          <cell r="B963">
            <v>1045</v>
          </cell>
        </row>
        <row r="964">
          <cell r="A964" t="str">
            <v>01.050.0010-0</v>
          </cell>
          <cell r="B964">
            <v>62.48</v>
          </cell>
        </row>
        <row r="965">
          <cell r="A965" t="str">
            <v>01.050.0010-A</v>
          </cell>
          <cell r="B965">
            <v>54.14</v>
          </cell>
        </row>
        <row r="966">
          <cell r="A966" t="str">
            <v>01.050.0011-0</v>
          </cell>
          <cell r="B966">
            <v>57.07</v>
          </cell>
        </row>
        <row r="967">
          <cell r="A967" t="str">
            <v>01.050.0011-A</v>
          </cell>
          <cell r="B967">
            <v>49.45</v>
          </cell>
        </row>
        <row r="968">
          <cell r="A968" t="str">
            <v>01.050.0012-0</v>
          </cell>
          <cell r="B968">
            <v>53.83</v>
          </cell>
        </row>
        <row r="969">
          <cell r="A969" t="str">
            <v>01.050.0012-A</v>
          </cell>
          <cell r="B969">
            <v>46.64</v>
          </cell>
        </row>
        <row r="970">
          <cell r="A970" t="str">
            <v>01.050.0013-0</v>
          </cell>
          <cell r="B970">
            <v>68.12</v>
          </cell>
        </row>
        <row r="971">
          <cell r="A971" t="str">
            <v>01.050.0013-A</v>
          </cell>
          <cell r="B971">
            <v>59.02</v>
          </cell>
        </row>
        <row r="972">
          <cell r="A972" t="str">
            <v>01.050.0014-0</v>
          </cell>
          <cell r="B972">
            <v>59.81</v>
          </cell>
        </row>
        <row r="973">
          <cell r="A973" t="str">
            <v>01.050.0014-A</v>
          </cell>
          <cell r="B973">
            <v>51.82</v>
          </cell>
        </row>
        <row r="974">
          <cell r="A974" t="str">
            <v>01.050.0015-0</v>
          </cell>
          <cell r="B974">
            <v>51.45</v>
          </cell>
        </row>
        <row r="975">
          <cell r="A975" t="str">
            <v>01.050.0015-A</v>
          </cell>
          <cell r="B975">
            <v>44.58</v>
          </cell>
        </row>
        <row r="976">
          <cell r="A976" t="str">
            <v>01.050.0016-0</v>
          </cell>
          <cell r="B976">
            <v>156.25</v>
          </cell>
        </row>
        <row r="977">
          <cell r="A977" t="str">
            <v>01.050.0016-A</v>
          </cell>
          <cell r="B977">
            <v>135.38999999999999</v>
          </cell>
        </row>
        <row r="978">
          <cell r="A978" t="str">
            <v>01.050.0017-0</v>
          </cell>
          <cell r="B978">
            <v>142.75</v>
          </cell>
        </row>
        <row r="979">
          <cell r="A979" t="str">
            <v>01.050.0017-A</v>
          </cell>
          <cell r="B979">
            <v>123.69</v>
          </cell>
        </row>
        <row r="980">
          <cell r="A980" t="str">
            <v>01.050.0018-0</v>
          </cell>
          <cell r="B980">
            <v>134.61000000000001</v>
          </cell>
        </row>
        <row r="981">
          <cell r="A981" t="str">
            <v>01.050.0018-A</v>
          </cell>
          <cell r="B981">
            <v>116.64</v>
          </cell>
        </row>
        <row r="982">
          <cell r="A982" t="str">
            <v>01.050.0019-0</v>
          </cell>
          <cell r="B982">
            <v>49.23</v>
          </cell>
        </row>
        <row r="983">
          <cell r="A983" t="str">
            <v>01.050.0019-A</v>
          </cell>
          <cell r="B983">
            <v>42.65</v>
          </cell>
        </row>
        <row r="984">
          <cell r="A984" t="str">
            <v>01.050.0020-0</v>
          </cell>
          <cell r="B984">
            <v>43.79</v>
          </cell>
        </row>
        <row r="985">
          <cell r="A985" t="str">
            <v>01.050.0020-A</v>
          </cell>
          <cell r="B985">
            <v>37.950000000000003</v>
          </cell>
        </row>
        <row r="986">
          <cell r="A986" t="str">
            <v>01.050.0021-0</v>
          </cell>
          <cell r="B986">
            <v>34.659999999999997</v>
          </cell>
        </row>
        <row r="987">
          <cell r="A987" t="str">
            <v>01.050.0021-A</v>
          </cell>
          <cell r="B987">
            <v>30.04</v>
          </cell>
        </row>
        <row r="988">
          <cell r="A988" t="str">
            <v>01.050.0022-0</v>
          </cell>
          <cell r="B988">
            <v>123.11</v>
          </cell>
        </row>
        <row r="989">
          <cell r="A989" t="str">
            <v>01.050.0022-A</v>
          </cell>
          <cell r="B989">
            <v>106.68</v>
          </cell>
        </row>
        <row r="990">
          <cell r="A990" t="str">
            <v>01.050.0023-0</v>
          </cell>
          <cell r="B990">
            <v>109.52</v>
          </cell>
        </row>
        <row r="991">
          <cell r="A991" t="str">
            <v>01.050.0023-A</v>
          </cell>
          <cell r="B991">
            <v>94.9</v>
          </cell>
        </row>
        <row r="992">
          <cell r="A992" t="str">
            <v>01.050.0024-0</v>
          </cell>
          <cell r="B992">
            <v>86.73</v>
          </cell>
        </row>
        <row r="993">
          <cell r="A993" t="str">
            <v>01.050.0024-A</v>
          </cell>
          <cell r="B993">
            <v>75.150000000000006</v>
          </cell>
        </row>
        <row r="994">
          <cell r="A994" t="str">
            <v>01.050.0025-0</v>
          </cell>
          <cell r="B994">
            <v>68.14</v>
          </cell>
        </row>
        <row r="995">
          <cell r="A995" t="str">
            <v>01.050.0025-A</v>
          </cell>
          <cell r="B995">
            <v>59.04</v>
          </cell>
        </row>
        <row r="996">
          <cell r="A996" t="str">
            <v>01.050.0026-0</v>
          </cell>
          <cell r="B996">
            <v>59.83</v>
          </cell>
        </row>
        <row r="997">
          <cell r="A997" t="str">
            <v>01.050.0026-A</v>
          </cell>
          <cell r="B997">
            <v>51.84</v>
          </cell>
        </row>
        <row r="998">
          <cell r="A998" t="str">
            <v>01.050.0027-0</v>
          </cell>
          <cell r="B998">
            <v>53.67</v>
          </cell>
        </row>
        <row r="999">
          <cell r="A999" t="str">
            <v>01.050.0027-A</v>
          </cell>
          <cell r="B999">
            <v>46.51</v>
          </cell>
        </row>
        <row r="1000">
          <cell r="A1000" t="str">
            <v>01.050.0028-0</v>
          </cell>
          <cell r="B1000">
            <v>35.549999999999997</v>
          </cell>
        </row>
        <row r="1001">
          <cell r="A1001" t="str">
            <v>01.050.0028-A</v>
          </cell>
          <cell r="B1001">
            <v>30.8</v>
          </cell>
        </row>
        <row r="1002">
          <cell r="A1002" t="str">
            <v>01.050.0029-0</v>
          </cell>
          <cell r="B1002">
            <v>25.8</v>
          </cell>
        </row>
        <row r="1003">
          <cell r="A1003" t="str">
            <v>01.050.0029-A</v>
          </cell>
          <cell r="B1003">
            <v>22.36</v>
          </cell>
        </row>
        <row r="1004">
          <cell r="A1004" t="str">
            <v>01.050.0030-0</v>
          </cell>
          <cell r="B1004">
            <v>20.72</v>
          </cell>
        </row>
        <row r="1005">
          <cell r="A1005" t="str">
            <v>01.050.0030-A</v>
          </cell>
          <cell r="B1005">
            <v>17.95</v>
          </cell>
        </row>
        <row r="1006">
          <cell r="A1006" t="str">
            <v>01.050.0031-0</v>
          </cell>
          <cell r="B1006">
            <v>88.88</v>
          </cell>
        </row>
        <row r="1007">
          <cell r="A1007" t="str">
            <v>01.050.0031-A</v>
          </cell>
          <cell r="B1007">
            <v>77.010000000000005</v>
          </cell>
        </row>
        <row r="1008">
          <cell r="A1008" t="str">
            <v>01.050.0032-0</v>
          </cell>
          <cell r="B1008">
            <v>64.53</v>
          </cell>
        </row>
        <row r="1009">
          <cell r="A1009" t="str">
            <v>01.050.0032-A</v>
          </cell>
          <cell r="B1009">
            <v>55.91</v>
          </cell>
        </row>
        <row r="1010">
          <cell r="A1010" t="str">
            <v>01.050.0033-0</v>
          </cell>
          <cell r="B1010">
            <v>51.86</v>
          </cell>
        </row>
        <row r="1011">
          <cell r="A1011" t="str">
            <v>01.050.0033-A</v>
          </cell>
          <cell r="B1011">
            <v>44.94</v>
          </cell>
        </row>
        <row r="1012">
          <cell r="A1012" t="str">
            <v>01.050.0034-0</v>
          </cell>
          <cell r="B1012">
            <v>59.65</v>
          </cell>
        </row>
        <row r="1013">
          <cell r="A1013" t="str">
            <v>01.050.0034-A</v>
          </cell>
          <cell r="B1013">
            <v>51.69</v>
          </cell>
        </row>
        <row r="1014">
          <cell r="A1014" t="str">
            <v>01.050.0035-0</v>
          </cell>
          <cell r="B1014">
            <v>52.77</v>
          </cell>
        </row>
        <row r="1015">
          <cell r="A1015" t="str">
            <v>01.050.0035-A</v>
          </cell>
          <cell r="B1015">
            <v>45.72</v>
          </cell>
        </row>
        <row r="1016">
          <cell r="A1016" t="str">
            <v>01.050.0036-0</v>
          </cell>
          <cell r="B1016">
            <v>44.41</v>
          </cell>
        </row>
        <row r="1017">
          <cell r="A1017" t="str">
            <v>01.050.0036-A</v>
          </cell>
          <cell r="B1017">
            <v>38.479999999999997</v>
          </cell>
        </row>
        <row r="1018">
          <cell r="A1018" t="str">
            <v>01.050.0037-0</v>
          </cell>
          <cell r="B1018">
            <v>9.81</v>
          </cell>
        </row>
        <row r="1019">
          <cell r="A1019" t="str">
            <v>01.050.0037-A</v>
          </cell>
          <cell r="B1019">
            <v>8.5</v>
          </cell>
        </row>
        <row r="1020">
          <cell r="A1020" t="str">
            <v>01.050.0038-0</v>
          </cell>
          <cell r="B1020">
            <v>6.76</v>
          </cell>
        </row>
        <row r="1021">
          <cell r="A1021" t="str">
            <v>01.050.0038-A</v>
          </cell>
          <cell r="B1021">
            <v>5.86</v>
          </cell>
        </row>
        <row r="1022">
          <cell r="A1022" t="str">
            <v>01.050.0039-0</v>
          </cell>
          <cell r="B1022">
            <v>6.79</v>
          </cell>
        </row>
        <row r="1023">
          <cell r="A1023" t="str">
            <v>01.050.0039-A</v>
          </cell>
          <cell r="B1023">
            <v>5.88</v>
          </cell>
        </row>
        <row r="1024">
          <cell r="A1024" t="str">
            <v>01.050.0040-0</v>
          </cell>
          <cell r="B1024">
            <v>24.56</v>
          </cell>
        </row>
        <row r="1025">
          <cell r="A1025" t="str">
            <v>01.050.0040-A</v>
          </cell>
          <cell r="B1025">
            <v>21.28</v>
          </cell>
        </row>
        <row r="1026">
          <cell r="A1026" t="str">
            <v>01.050.0041-0</v>
          </cell>
          <cell r="B1026">
            <v>16.97</v>
          </cell>
        </row>
        <row r="1027">
          <cell r="A1027" t="str">
            <v>01.050.0041-A</v>
          </cell>
          <cell r="B1027">
            <v>14.71</v>
          </cell>
        </row>
        <row r="1028">
          <cell r="A1028" t="str">
            <v>01.050.0042-0</v>
          </cell>
          <cell r="B1028">
            <v>16.989999999999998</v>
          </cell>
        </row>
        <row r="1029">
          <cell r="A1029" t="str">
            <v>01.050.0042-A</v>
          </cell>
          <cell r="B1029">
            <v>14.72</v>
          </cell>
        </row>
        <row r="1030">
          <cell r="A1030" t="str">
            <v>01.050.0043-0</v>
          </cell>
          <cell r="B1030">
            <v>33.28</v>
          </cell>
        </row>
        <row r="1031">
          <cell r="A1031" t="str">
            <v>01.050.0043-A</v>
          </cell>
          <cell r="B1031">
            <v>28.84</v>
          </cell>
        </row>
        <row r="1032">
          <cell r="A1032" t="str">
            <v>01.050.0044-0</v>
          </cell>
          <cell r="B1032">
            <v>23.08</v>
          </cell>
        </row>
        <row r="1033">
          <cell r="A1033" t="str">
            <v>01.050.0044-A</v>
          </cell>
          <cell r="B1033">
            <v>20</v>
          </cell>
        </row>
        <row r="1034">
          <cell r="A1034" t="str">
            <v>01.050.0045-0</v>
          </cell>
          <cell r="B1034">
            <v>18.46</v>
          </cell>
        </row>
        <row r="1035">
          <cell r="A1035" t="str">
            <v>01.050.0045-A</v>
          </cell>
          <cell r="B1035">
            <v>15.99</v>
          </cell>
        </row>
        <row r="1036">
          <cell r="A1036" t="str">
            <v>01.050.0046-0</v>
          </cell>
          <cell r="B1036">
            <v>83.29</v>
          </cell>
        </row>
        <row r="1037">
          <cell r="A1037" t="str">
            <v>01.050.0046-A</v>
          </cell>
          <cell r="B1037">
            <v>72.17</v>
          </cell>
        </row>
        <row r="1038">
          <cell r="A1038" t="str">
            <v>01.050.0047-0</v>
          </cell>
          <cell r="B1038">
            <v>57.71</v>
          </cell>
        </row>
        <row r="1039">
          <cell r="A1039" t="str">
            <v>01.050.0047-A</v>
          </cell>
          <cell r="B1039">
            <v>50.01</v>
          </cell>
        </row>
        <row r="1040">
          <cell r="A1040" t="str">
            <v>01.050.0048-0</v>
          </cell>
          <cell r="B1040">
            <v>46.16</v>
          </cell>
        </row>
        <row r="1041">
          <cell r="A1041" t="str">
            <v>01.050.0048-A</v>
          </cell>
          <cell r="B1041">
            <v>40</v>
          </cell>
        </row>
        <row r="1042">
          <cell r="A1042" t="str">
            <v>01.050.0049-0</v>
          </cell>
          <cell r="B1042">
            <v>6.47</v>
          </cell>
        </row>
        <row r="1043">
          <cell r="A1043" t="str">
            <v>01.050.0049-A</v>
          </cell>
          <cell r="B1043">
            <v>5.6</v>
          </cell>
        </row>
        <row r="1044">
          <cell r="A1044" t="str">
            <v>01.050.0050-0</v>
          </cell>
          <cell r="B1044">
            <v>3.55</v>
          </cell>
        </row>
        <row r="1045">
          <cell r="A1045" t="str">
            <v>01.050.0050-A</v>
          </cell>
          <cell r="B1045">
            <v>3.08</v>
          </cell>
        </row>
        <row r="1046">
          <cell r="A1046" t="str">
            <v>01.050.0051-0</v>
          </cell>
          <cell r="B1046">
            <v>1.78</v>
          </cell>
        </row>
        <row r="1047">
          <cell r="A1047" t="str">
            <v>01.050.0051-A</v>
          </cell>
          <cell r="B1047">
            <v>1.54</v>
          </cell>
        </row>
        <row r="1048">
          <cell r="A1048" t="str">
            <v>01.050.0052-0</v>
          </cell>
          <cell r="B1048">
            <v>16.21</v>
          </cell>
        </row>
        <row r="1049">
          <cell r="A1049" t="str">
            <v>01.050.0052-A</v>
          </cell>
          <cell r="B1049">
            <v>14.05</v>
          </cell>
        </row>
        <row r="1050">
          <cell r="A1050" t="str">
            <v>01.050.0053-0</v>
          </cell>
          <cell r="B1050">
            <v>10.84</v>
          </cell>
        </row>
        <row r="1051">
          <cell r="A1051" t="str">
            <v>01.050.0053-A</v>
          </cell>
          <cell r="B1051">
            <v>9.39</v>
          </cell>
        </row>
        <row r="1052">
          <cell r="A1052" t="str">
            <v>01.050.0054-0</v>
          </cell>
          <cell r="B1052">
            <v>12.97</v>
          </cell>
        </row>
        <row r="1053">
          <cell r="A1053" t="str">
            <v>01.050.0054-A</v>
          </cell>
          <cell r="B1053">
            <v>11.24</v>
          </cell>
        </row>
        <row r="1054">
          <cell r="A1054" t="str">
            <v>01.050.0055-0</v>
          </cell>
          <cell r="B1054">
            <v>7.95</v>
          </cell>
        </row>
        <row r="1055">
          <cell r="A1055" t="str">
            <v>01.050.0055-A</v>
          </cell>
          <cell r="B1055">
            <v>6.88</v>
          </cell>
        </row>
        <row r="1056">
          <cell r="A1056" t="str">
            <v>01.050.0056-0</v>
          </cell>
          <cell r="B1056">
            <v>3.8</v>
          </cell>
        </row>
        <row r="1057">
          <cell r="A1057" t="str">
            <v>01.050.0056-A</v>
          </cell>
          <cell r="B1057">
            <v>3.29</v>
          </cell>
        </row>
        <row r="1058">
          <cell r="A1058" t="str">
            <v>01.050.0057-0</v>
          </cell>
          <cell r="B1058">
            <v>1.96</v>
          </cell>
        </row>
        <row r="1059">
          <cell r="A1059" t="str">
            <v>01.050.0057-A</v>
          </cell>
          <cell r="B1059">
            <v>1.7</v>
          </cell>
        </row>
        <row r="1060">
          <cell r="A1060" t="str">
            <v>01.050.0058-0</v>
          </cell>
          <cell r="B1060">
            <v>2.11</v>
          </cell>
        </row>
        <row r="1061">
          <cell r="A1061" t="str">
            <v>01.050.0058-A</v>
          </cell>
          <cell r="B1061">
            <v>1.83</v>
          </cell>
        </row>
        <row r="1062">
          <cell r="A1062" t="str">
            <v>01.050.0059-0</v>
          </cell>
          <cell r="B1062">
            <v>1.05</v>
          </cell>
        </row>
        <row r="1063">
          <cell r="A1063" t="str">
            <v>01.050.0059-A</v>
          </cell>
          <cell r="B1063">
            <v>0.91</v>
          </cell>
        </row>
        <row r="1064">
          <cell r="A1064" t="str">
            <v>01.050.0060-0</v>
          </cell>
          <cell r="B1064">
            <v>3.55</v>
          </cell>
        </row>
        <row r="1065">
          <cell r="A1065" t="str">
            <v>01.050.0060-A</v>
          </cell>
          <cell r="B1065">
            <v>3.08</v>
          </cell>
        </row>
        <row r="1066">
          <cell r="A1066" t="str">
            <v>01.050.0061-0</v>
          </cell>
          <cell r="B1066">
            <v>1.78</v>
          </cell>
        </row>
        <row r="1067">
          <cell r="A1067" t="str">
            <v>01.050.0061-A</v>
          </cell>
          <cell r="B1067">
            <v>1.54</v>
          </cell>
        </row>
        <row r="1068">
          <cell r="A1068" t="str">
            <v>01.050.0062-0</v>
          </cell>
          <cell r="B1068">
            <v>5.99</v>
          </cell>
        </row>
        <row r="1069">
          <cell r="A1069" t="str">
            <v>01.050.0062-A</v>
          </cell>
          <cell r="B1069">
            <v>5.19</v>
          </cell>
        </row>
        <row r="1070">
          <cell r="A1070" t="str">
            <v>01.050.0063-0</v>
          </cell>
          <cell r="B1070">
            <v>12.97</v>
          </cell>
        </row>
        <row r="1071">
          <cell r="A1071" t="str">
            <v>01.050.0063-A</v>
          </cell>
          <cell r="B1071">
            <v>11.24</v>
          </cell>
        </row>
        <row r="1072">
          <cell r="A1072" t="str">
            <v>01.050.0064-0</v>
          </cell>
          <cell r="B1072">
            <v>6.46</v>
          </cell>
        </row>
        <row r="1073">
          <cell r="A1073" t="str">
            <v>01.050.0064-A</v>
          </cell>
          <cell r="B1073">
            <v>5.6</v>
          </cell>
        </row>
        <row r="1074">
          <cell r="A1074" t="str">
            <v>01.050.0065-0</v>
          </cell>
          <cell r="B1074">
            <v>3.8</v>
          </cell>
        </row>
        <row r="1075">
          <cell r="A1075" t="str">
            <v>01.050.0065-A</v>
          </cell>
          <cell r="B1075">
            <v>3.29</v>
          </cell>
        </row>
        <row r="1076">
          <cell r="A1076" t="str">
            <v>01.050.0066-0</v>
          </cell>
          <cell r="B1076">
            <v>1.96</v>
          </cell>
        </row>
        <row r="1077">
          <cell r="A1077" t="str">
            <v>01.050.0066-A</v>
          </cell>
          <cell r="B1077">
            <v>1.7</v>
          </cell>
        </row>
        <row r="1078">
          <cell r="A1078" t="str">
            <v>01.050.0067-0</v>
          </cell>
          <cell r="B1078">
            <v>2.11</v>
          </cell>
        </row>
        <row r="1079">
          <cell r="A1079" t="str">
            <v>01.050.0067-A</v>
          </cell>
          <cell r="B1079">
            <v>1.83</v>
          </cell>
        </row>
        <row r="1080">
          <cell r="A1080" t="str">
            <v>01.050.0068-0</v>
          </cell>
          <cell r="B1080">
            <v>1.05</v>
          </cell>
        </row>
        <row r="1081">
          <cell r="A1081" t="str">
            <v>01.050.0068-A</v>
          </cell>
          <cell r="B1081">
            <v>0.91</v>
          </cell>
        </row>
        <row r="1082">
          <cell r="A1082" t="str">
            <v>01.050.0078-0</v>
          </cell>
          <cell r="B1082">
            <v>3.55</v>
          </cell>
        </row>
        <row r="1083">
          <cell r="A1083" t="str">
            <v>01.050.0078-A</v>
          </cell>
          <cell r="B1083">
            <v>3.08</v>
          </cell>
        </row>
        <row r="1084">
          <cell r="A1084" t="str">
            <v>01.050.0079-0</v>
          </cell>
          <cell r="B1084">
            <v>3.19</v>
          </cell>
        </row>
        <row r="1085">
          <cell r="A1085" t="str">
            <v>01.050.0079-A</v>
          </cell>
          <cell r="B1085">
            <v>2.77</v>
          </cell>
        </row>
        <row r="1086">
          <cell r="A1086" t="str">
            <v>01.050.0080-0</v>
          </cell>
          <cell r="B1086">
            <v>9.06</v>
          </cell>
        </row>
        <row r="1087">
          <cell r="A1087" t="str">
            <v>01.050.0080-A</v>
          </cell>
          <cell r="B1087">
            <v>7.85</v>
          </cell>
        </row>
        <row r="1088">
          <cell r="A1088" t="str">
            <v>01.050.0081-0</v>
          </cell>
          <cell r="B1088">
            <v>8.15</v>
          </cell>
        </row>
        <row r="1089">
          <cell r="A1089" t="str">
            <v>01.050.0081-A</v>
          </cell>
          <cell r="B1089">
            <v>7.06</v>
          </cell>
        </row>
        <row r="1090">
          <cell r="A1090" t="str">
            <v>01.050.0082-0</v>
          </cell>
          <cell r="B1090">
            <v>9.06</v>
          </cell>
        </row>
        <row r="1091">
          <cell r="A1091" t="str">
            <v>01.050.0082-A</v>
          </cell>
          <cell r="B1091">
            <v>7.85</v>
          </cell>
        </row>
        <row r="1092">
          <cell r="A1092" t="str">
            <v>01.050.0083-0</v>
          </cell>
          <cell r="B1092">
            <v>3.77</v>
          </cell>
        </row>
        <row r="1093">
          <cell r="A1093" t="str">
            <v>01.050.0083-A</v>
          </cell>
          <cell r="B1093">
            <v>3.27</v>
          </cell>
        </row>
        <row r="1094">
          <cell r="A1094" t="str">
            <v>01.050.0084-0</v>
          </cell>
          <cell r="B1094">
            <v>3.42</v>
          </cell>
        </row>
        <row r="1095">
          <cell r="A1095" t="str">
            <v>01.050.0084-A</v>
          </cell>
          <cell r="B1095">
            <v>2.96</v>
          </cell>
        </row>
        <row r="1096">
          <cell r="A1096" t="str">
            <v>01.050.0085-0</v>
          </cell>
          <cell r="B1096">
            <v>2.11</v>
          </cell>
        </row>
        <row r="1097">
          <cell r="A1097" t="str">
            <v>01.050.0085-A</v>
          </cell>
          <cell r="B1097">
            <v>1.83</v>
          </cell>
        </row>
        <row r="1098">
          <cell r="A1098" t="str">
            <v>01.050.0086-0</v>
          </cell>
          <cell r="B1098">
            <v>1.05</v>
          </cell>
        </row>
        <row r="1099">
          <cell r="A1099" t="str">
            <v>01.050.0086-A</v>
          </cell>
          <cell r="B1099">
            <v>0.91</v>
          </cell>
        </row>
        <row r="1100">
          <cell r="A1100" t="str">
            <v>01.050.0087-0</v>
          </cell>
          <cell r="B1100">
            <v>6.46</v>
          </cell>
        </row>
        <row r="1101">
          <cell r="A1101" t="str">
            <v>01.050.0087-A</v>
          </cell>
          <cell r="B1101">
            <v>5.6</v>
          </cell>
        </row>
        <row r="1102">
          <cell r="A1102" t="str">
            <v>01.050.0088-0</v>
          </cell>
          <cell r="B1102">
            <v>5.99</v>
          </cell>
        </row>
        <row r="1103">
          <cell r="A1103" t="str">
            <v>01.050.0088-A</v>
          </cell>
          <cell r="B1103">
            <v>5.19</v>
          </cell>
        </row>
        <row r="1104">
          <cell r="A1104" t="str">
            <v>01.050.0089-0</v>
          </cell>
          <cell r="B1104">
            <v>3.55</v>
          </cell>
        </row>
        <row r="1105">
          <cell r="A1105" t="str">
            <v>01.050.0089-A</v>
          </cell>
          <cell r="B1105">
            <v>3.08</v>
          </cell>
        </row>
        <row r="1106">
          <cell r="A1106" t="str">
            <v>01.050.0090-0</v>
          </cell>
          <cell r="B1106">
            <v>5.99</v>
          </cell>
        </row>
        <row r="1107">
          <cell r="A1107" t="str">
            <v>01.050.0090-A</v>
          </cell>
          <cell r="B1107">
            <v>5.19</v>
          </cell>
        </row>
        <row r="1108">
          <cell r="A1108" t="str">
            <v>01.050.0091-0</v>
          </cell>
          <cell r="B1108">
            <v>19.41</v>
          </cell>
        </row>
        <row r="1109">
          <cell r="A1109" t="str">
            <v>01.050.0091-A</v>
          </cell>
          <cell r="B1109">
            <v>16.82</v>
          </cell>
        </row>
        <row r="1110">
          <cell r="A1110" t="str">
            <v>01.050.0092-0</v>
          </cell>
          <cell r="B1110">
            <v>16.2</v>
          </cell>
        </row>
        <row r="1111">
          <cell r="A1111" t="str">
            <v>01.050.0092-A</v>
          </cell>
          <cell r="B1111">
            <v>14.04</v>
          </cell>
        </row>
        <row r="1112">
          <cell r="A1112" t="str">
            <v>01.050.0093-0</v>
          </cell>
          <cell r="B1112">
            <v>1.07</v>
          </cell>
        </row>
        <row r="1113">
          <cell r="A1113" t="str">
            <v>01.050.0093-A</v>
          </cell>
          <cell r="B1113">
            <v>0.93</v>
          </cell>
        </row>
        <row r="1114">
          <cell r="A1114" t="str">
            <v>01.050.0094-0</v>
          </cell>
          <cell r="B1114">
            <v>0.67</v>
          </cell>
        </row>
        <row r="1115">
          <cell r="A1115" t="str">
            <v>01.050.0094-A</v>
          </cell>
          <cell r="B1115">
            <v>0.57999999999999996</v>
          </cell>
        </row>
        <row r="1116">
          <cell r="A1116" t="str">
            <v>01.050.0095-0</v>
          </cell>
          <cell r="B1116">
            <v>5.88</v>
          </cell>
        </row>
        <row r="1117">
          <cell r="A1117" t="str">
            <v>01.050.0095-A</v>
          </cell>
          <cell r="B1117">
            <v>5.09</v>
          </cell>
        </row>
        <row r="1118">
          <cell r="A1118" t="str">
            <v>01.050.0096-0</v>
          </cell>
          <cell r="B1118">
            <v>4.2699999999999996</v>
          </cell>
        </row>
        <row r="1119">
          <cell r="A1119" t="str">
            <v>01.050.0096-A</v>
          </cell>
          <cell r="B1119">
            <v>3.7</v>
          </cell>
        </row>
        <row r="1120">
          <cell r="A1120" t="str">
            <v>01.050.0097-0</v>
          </cell>
          <cell r="B1120">
            <v>2.11</v>
          </cell>
        </row>
        <row r="1121">
          <cell r="A1121" t="str">
            <v>01.050.0097-A</v>
          </cell>
          <cell r="B1121">
            <v>1.83</v>
          </cell>
        </row>
        <row r="1122">
          <cell r="A1122" t="str">
            <v>01.050.0098-0</v>
          </cell>
          <cell r="B1122">
            <v>10.84</v>
          </cell>
        </row>
        <row r="1123">
          <cell r="A1123" t="str">
            <v>01.050.0098-A</v>
          </cell>
          <cell r="B1123">
            <v>9.39</v>
          </cell>
        </row>
        <row r="1124">
          <cell r="A1124" t="str">
            <v>01.050.0099-0</v>
          </cell>
          <cell r="B1124">
            <v>6.46</v>
          </cell>
        </row>
        <row r="1125">
          <cell r="A1125" t="str">
            <v>01.050.0099-A</v>
          </cell>
          <cell r="B1125">
            <v>5.6</v>
          </cell>
        </row>
        <row r="1126">
          <cell r="A1126" t="str">
            <v>01.050.0100-0</v>
          </cell>
          <cell r="B1126">
            <v>5.99</v>
          </cell>
        </row>
        <row r="1127">
          <cell r="A1127" t="str">
            <v>01.050.0100-A</v>
          </cell>
          <cell r="B1127">
            <v>5.19</v>
          </cell>
        </row>
        <row r="1128">
          <cell r="A1128" t="str">
            <v>01.050.0101-0</v>
          </cell>
          <cell r="B1128">
            <v>10.84</v>
          </cell>
        </row>
        <row r="1129">
          <cell r="A1129" t="str">
            <v>01.050.0101-A</v>
          </cell>
          <cell r="B1129">
            <v>9.39</v>
          </cell>
        </row>
        <row r="1130">
          <cell r="A1130" t="str">
            <v>01.050.0102-0</v>
          </cell>
          <cell r="B1130">
            <v>19.41</v>
          </cell>
        </row>
        <row r="1131">
          <cell r="A1131" t="str">
            <v>01.050.0102-A</v>
          </cell>
          <cell r="B1131">
            <v>16.82</v>
          </cell>
        </row>
        <row r="1132">
          <cell r="A1132" t="str">
            <v>01.050.0103-0</v>
          </cell>
          <cell r="B1132">
            <v>16.2</v>
          </cell>
        </row>
        <row r="1133">
          <cell r="A1133" t="str">
            <v>01.050.0103-A</v>
          </cell>
          <cell r="B1133">
            <v>14.04</v>
          </cell>
        </row>
        <row r="1134">
          <cell r="A1134" t="str">
            <v>01.050.0104-0</v>
          </cell>
          <cell r="B1134">
            <v>11.82</v>
          </cell>
        </row>
        <row r="1135">
          <cell r="A1135" t="str">
            <v>01.050.0104-A</v>
          </cell>
          <cell r="B1135">
            <v>10.24</v>
          </cell>
        </row>
        <row r="1136">
          <cell r="A1136" t="str">
            <v>01.050.0105-0</v>
          </cell>
          <cell r="B1136">
            <v>7.95</v>
          </cell>
        </row>
        <row r="1137">
          <cell r="A1137" t="str">
            <v>01.050.0105-A</v>
          </cell>
          <cell r="B1137">
            <v>6.88</v>
          </cell>
        </row>
        <row r="1138">
          <cell r="A1138" t="str">
            <v>01.050.0106-0</v>
          </cell>
          <cell r="B1138">
            <v>6</v>
          </cell>
        </row>
        <row r="1139">
          <cell r="A1139" t="str">
            <v>01.050.0106-A</v>
          </cell>
          <cell r="B1139">
            <v>5.2</v>
          </cell>
        </row>
        <row r="1140">
          <cell r="A1140" t="str">
            <v>01.050.0107-0</v>
          </cell>
          <cell r="B1140">
            <v>1.05</v>
          </cell>
        </row>
        <row r="1141">
          <cell r="A1141" t="str">
            <v>01.050.0107-A</v>
          </cell>
          <cell r="B1141">
            <v>0.91</v>
          </cell>
        </row>
        <row r="1142">
          <cell r="A1142" t="str">
            <v>01.050.0108-0</v>
          </cell>
          <cell r="B1142">
            <v>0.67</v>
          </cell>
        </row>
        <row r="1143">
          <cell r="A1143" t="str">
            <v>01.050.0108-A</v>
          </cell>
          <cell r="B1143">
            <v>0.57999999999999996</v>
          </cell>
        </row>
        <row r="1144">
          <cell r="A1144" t="str">
            <v>01.050.0109-0</v>
          </cell>
          <cell r="B1144">
            <v>6.46</v>
          </cell>
        </row>
        <row r="1145">
          <cell r="A1145" t="str">
            <v>01.050.0109-A</v>
          </cell>
          <cell r="B1145">
            <v>5.6</v>
          </cell>
        </row>
        <row r="1146">
          <cell r="A1146" t="str">
            <v>01.050.0110-0</v>
          </cell>
          <cell r="B1146">
            <v>4.2699999999999996</v>
          </cell>
        </row>
        <row r="1147">
          <cell r="A1147" t="str">
            <v>01.050.0110-A</v>
          </cell>
          <cell r="B1147">
            <v>3.7</v>
          </cell>
        </row>
        <row r="1148">
          <cell r="A1148" t="str">
            <v>01.050.0111-0</v>
          </cell>
          <cell r="B1148">
            <v>3.23</v>
          </cell>
        </row>
        <row r="1149">
          <cell r="A1149" t="str">
            <v>01.050.0111-A</v>
          </cell>
          <cell r="B1149">
            <v>2.8</v>
          </cell>
        </row>
        <row r="1150">
          <cell r="A1150" t="str">
            <v>01.050.0112-0</v>
          </cell>
          <cell r="B1150">
            <v>1189.69</v>
          </cell>
        </row>
        <row r="1151">
          <cell r="A1151" t="str">
            <v>01.050.0112-A</v>
          </cell>
          <cell r="B1151">
            <v>1030.9000000000001</v>
          </cell>
        </row>
        <row r="1152">
          <cell r="A1152" t="str">
            <v>01.050.0113-0</v>
          </cell>
          <cell r="B1152">
            <v>12.97</v>
          </cell>
        </row>
        <row r="1153">
          <cell r="A1153" t="str">
            <v>01.050.0113-A</v>
          </cell>
          <cell r="B1153">
            <v>11.24</v>
          </cell>
        </row>
        <row r="1154">
          <cell r="A1154" t="str">
            <v>01.050.0114-0</v>
          </cell>
          <cell r="B1154">
            <v>10.84</v>
          </cell>
        </row>
        <row r="1155">
          <cell r="A1155" t="str">
            <v>01.050.0114-A</v>
          </cell>
          <cell r="B1155">
            <v>9.39</v>
          </cell>
        </row>
        <row r="1156">
          <cell r="A1156" t="str">
            <v>01.050.0115-0</v>
          </cell>
          <cell r="B1156">
            <v>6.46</v>
          </cell>
        </row>
        <row r="1157">
          <cell r="A1157" t="str">
            <v>01.050.0115-A</v>
          </cell>
          <cell r="B1157">
            <v>5.6</v>
          </cell>
        </row>
        <row r="1158">
          <cell r="A1158" t="str">
            <v>01.050.0116-0</v>
          </cell>
          <cell r="B1158">
            <v>21.68</v>
          </cell>
        </row>
        <row r="1159">
          <cell r="A1159" t="str">
            <v>01.050.0116-A</v>
          </cell>
          <cell r="B1159">
            <v>18.79</v>
          </cell>
        </row>
        <row r="1160">
          <cell r="A1160" t="str">
            <v>01.050.0117-0</v>
          </cell>
          <cell r="B1160">
            <v>16.2</v>
          </cell>
        </row>
        <row r="1161">
          <cell r="A1161" t="str">
            <v>01.050.0117-A</v>
          </cell>
          <cell r="B1161">
            <v>14.04</v>
          </cell>
        </row>
        <row r="1162">
          <cell r="A1162" t="str">
            <v>01.050.0118-0</v>
          </cell>
          <cell r="B1162">
            <v>25.92</v>
          </cell>
        </row>
        <row r="1163">
          <cell r="A1163" t="str">
            <v>01.050.0118-A</v>
          </cell>
          <cell r="B1163">
            <v>22.46</v>
          </cell>
        </row>
        <row r="1164">
          <cell r="A1164" t="str">
            <v>01.050.0119-0</v>
          </cell>
          <cell r="B1164">
            <v>15.78</v>
          </cell>
        </row>
        <row r="1165">
          <cell r="A1165" t="str">
            <v>01.050.0119-A</v>
          </cell>
          <cell r="B1165">
            <v>13.68</v>
          </cell>
        </row>
        <row r="1166">
          <cell r="A1166" t="str">
            <v>01.050.0120-0</v>
          </cell>
          <cell r="B1166">
            <v>11.82</v>
          </cell>
        </row>
        <row r="1167">
          <cell r="A1167" t="str">
            <v>01.050.0120-A</v>
          </cell>
          <cell r="B1167">
            <v>10.24</v>
          </cell>
        </row>
        <row r="1168">
          <cell r="A1168" t="str">
            <v>01.050.0121-0</v>
          </cell>
          <cell r="B1168">
            <v>7.95</v>
          </cell>
        </row>
        <row r="1169">
          <cell r="A1169" t="str">
            <v>01.050.0121-A</v>
          </cell>
          <cell r="B1169">
            <v>6.88</v>
          </cell>
        </row>
        <row r="1170">
          <cell r="A1170" t="str">
            <v>01.050.0122-0</v>
          </cell>
          <cell r="B1170">
            <v>1.42</v>
          </cell>
        </row>
        <row r="1171">
          <cell r="A1171" t="str">
            <v>01.050.0122-A</v>
          </cell>
          <cell r="B1171">
            <v>1.23</v>
          </cell>
        </row>
        <row r="1172">
          <cell r="A1172" t="str">
            <v>01.050.0123-0</v>
          </cell>
          <cell r="B1172">
            <v>1.05</v>
          </cell>
        </row>
        <row r="1173">
          <cell r="A1173" t="str">
            <v>01.050.0123-A</v>
          </cell>
          <cell r="B1173">
            <v>0.91</v>
          </cell>
        </row>
        <row r="1174">
          <cell r="A1174" t="str">
            <v>01.050.0124-0</v>
          </cell>
          <cell r="B1174">
            <v>6.46</v>
          </cell>
        </row>
        <row r="1175">
          <cell r="A1175" t="str">
            <v>01.050.0124-A</v>
          </cell>
          <cell r="B1175">
            <v>5.6</v>
          </cell>
        </row>
        <row r="1176">
          <cell r="A1176" t="str">
            <v>01.050.0125-0</v>
          </cell>
          <cell r="B1176">
            <v>4.2699999999999996</v>
          </cell>
        </row>
        <row r="1177">
          <cell r="A1177" t="str">
            <v>01.050.0125-A</v>
          </cell>
          <cell r="B1177">
            <v>3.7</v>
          </cell>
        </row>
        <row r="1178">
          <cell r="A1178" t="str">
            <v>01.050.0126-0</v>
          </cell>
          <cell r="B1178">
            <v>3.23</v>
          </cell>
        </row>
        <row r="1179">
          <cell r="A1179" t="str">
            <v>01.050.0126-A</v>
          </cell>
          <cell r="B1179">
            <v>2.8</v>
          </cell>
        </row>
        <row r="1180">
          <cell r="A1180" t="str">
            <v>01.050.0127-0</v>
          </cell>
          <cell r="B1180">
            <v>1189.67</v>
          </cell>
        </row>
        <row r="1181">
          <cell r="A1181" t="str">
            <v>01.050.0127-A</v>
          </cell>
          <cell r="B1181">
            <v>1030.8800000000001</v>
          </cell>
        </row>
        <row r="1182">
          <cell r="A1182" t="str">
            <v>01.050.0128-0</v>
          </cell>
          <cell r="B1182">
            <v>9.92</v>
          </cell>
        </row>
        <row r="1183">
          <cell r="A1183" t="str">
            <v>01.050.0128-A</v>
          </cell>
          <cell r="B1183">
            <v>8.6</v>
          </cell>
        </row>
        <row r="1184">
          <cell r="A1184" t="str">
            <v>01.050.0129-0</v>
          </cell>
          <cell r="B1184">
            <v>8.26</v>
          </cell>
        </row>
        <row r="1185">
          <cell r="A1185" t="str">
            <v>01.050.0129-A</v>
          </cell>
          <cell r="B1185">
            <v>7.16</v>
          </cell>
        </row>
        <row r="1186">
          <cell r="A1186" t="str">
            <v>01.050.0130-0</v>
          </cell>
          <cell r="B1186">
            <v>4.97</v>
          </cell>
        </row>
        <row r="1187">
          <cell r="A1187" t="str">
            <v>01.050.0130-A</v>
          </cell>
          <cell r="B1187">
            <v>4.3</v>
          </cell>
        </row>
        <row r="1188">
          <cell r="A1188" t="str">
            <v>01.050.0137-0</v>
          </cell>
          <cell r="B1188">
            <v>39.69</v>
          </cell>
        </row>
        <row r="1189">
          <cell r="A1189" t="str">
            <v>01.050.0137-A</v>
          </cell>
          <cell r="B1189">
            <v>34.39</v>
          </cell>
        </row>
        <row r="1190">
          <cell r="A1190" t="str">
            <v>01.050.0138-0</v>
          </cell>
          <cell r="B1190">
            <v>8471.24</v>
          </cell>
        </row>
        <row r="1191">
          <cell r="A1191" t="str">
            <v>01.050.0138-A</v>
          </cell>
          <cell r="B1191">
            <v>7340.55</v>
          </cell>
        </row>
        <row r="1192">
          <cell r="A1192" t="str">
            <v>01.050.0139-0</v>
          </cell>
          <cell r="B1192">
            <v>1148.68</v>
          </cell>
        </row>
        <row r="1193">
          <cell r="A1193" t="str">
            <v>01.050.0139-A</v>
          </cell>
          <cell r="B1193">
            <v>995.3</v>
          </cell>
        </row>
        <row r="1194">
          <cell r="A1194" t="str">
            <v>01.050.0140-0</v>
          </cell>
          <cell r="B1194">
            <v>2.4900000000000002</v>
          </cell>
        </row>
        <row r="1195">
          <cell r="A1195" t="str">
            <v>01.050.0140-A</v>
          </cell>
          <cell r="B1195">
            <v>2.16</v>
          </cell>
        </row>
        <row r="1196">
          <cell r="A1196" t="str">
            <v>01.050.0141-0</v>
          </cell>
          <cell r="B1196">
            <v>594.85</v>
          </cell>
        </row>
        <row r="1197">
          <cell r="A1197" t="str">
            <v>01.050.0141-A</v>
          </cell>
          <cell r="B1197">
            <v>515.45000000000005</v>
          </cell>
        </row>
        <row r="1198">
          <cell r="A1198" t="str">
            <v>01.050.0142-0</v>
          </cell>
          <cell r="B1198">
            <v>594.85</v>
          </cell>
        </row>
        <row r="1199">
          <cell r="A1199" t="str">
            <v>01.050.0142-A</v>
          </cell>
          <cell r="B1199">
            <v>515.45000000000005</v>
          </cell>
        </row>
        <row r="1200">
          <cell r="A1200" t="str">
            <v>01.050.0143-0</v>
          </cell>
          <cell r="B1200">
            <v>1.44</v>
          </cell>
        </row>
        <row r="1201">
          <cell r="A1201" t="str">
            <v>01.050.0143-A</v>
          </cell>
          <cell r="B1201">
            <v>1.25</v>
          </cell>
        </row>
        <row r="1202">
          <cell r="A1202" t="str">
            <v>01.050.0147-0</v>
          </cell>
          <cell r="B1202">
            <v>114.35</v>
          </cell>
        </row>
        <row r="1203">
          <cell r="A1203" t="str">
            <v>01.050.0147-A</v>
          </cell>
          <cell r="B1203">
            <v>99.09</v>
          </cell>
        </row>
        <row r="1204">
          <cell r="A1204" t="str">
            <v>01.050.0148-0</v>
          </cell>
          <cell r="B1204">
            <v>92.63</v>
          </cell>
        </row>
        <row r="1205">
          <cell r="A1205" t="str">
            <v>01.050.0148-A</v>
          </cell>
          <cell r="B1205">
            <v>80.260000000000005</v>
          </cell>
        </row>
        <row r="1206">
          <cell r="A1206" t="str">
            <v>01.050.0149-0</v>
          </cell>
          <cell r="B1206">
            <v>54.77</v>
          </cell>
        </row>
        <row r="1207">
          <cell r="A1207" t="str">
            <v>01.050.0149-A</v>
          </cell>
          <cell r="B1207">
            <v>47.46</v>
          </cell>
        </row>
        <row r="1208">
          <cell r="A1208" t="str">
            <v>01.050.0150-0</v>
          </cell>
          <cell r="B1208">
            <v>4.33</v>
          </cell>
        </row>
        <row r="1209">
          <cell r="A1209" t="str">
            <v>01.050.0150-A</v>
          </cell>
          <cell r="B1209">
            <v>3.75</v>
          </cell>
        </row>
        <row r="1210">
          <cell r="A1210" t="str">
            <v>01.050.0151-0</v>
          </cell>
          <cell r="B1210">
            <v>2.97</v>
          </cell>
        </row>
        <row r="1211">
          <cell r="A1211" t="str">
            <v>01.050.0151-A</v>
          </cell>
          <cell r="B1211">
            <v>2.57</v>
          </cell>
        </row>
        <row r="1212">
          <cell r="A1212" t="str">
            <v>01.050.0152-0</v>
          </cell>
          <cell r="B1212">
            <v>1.77</v>
          </cell>
        </row>
        <row r="1213">
          <cell r="A1213" t="str">
            <v>01.050.0152-A</v>
          </cell>
          <cell r="B1213">
            <v>1.54</v>
          </cell>
        </row>
        <row r="1214">
          <cell r="A1214" t="str">
            <v>01.050.0153-0</v>
          </cell>
          <cell r="B1214">
            <v>17678.8</v>
          </cell>
        </row>
        <row r="1215">
          <cell r="A1215" t="str">
            <v>01.050.0153-A</v>
          </cell>
          <cell r="B1215">
            <v>15318.53</v>
          </cell>
        </row>
        <row r="1216">
          <cell r="A1216" t="str">
            <v>01.050.0154-0</v>
          </cell>
          <cell r="B1216">
            <v>23678.77</v>
          </cell>
        </row>
        <row r="1217">
          <cell r="A1217" t="str">
            <v>01.050.0154-A</v>
          </cell>
          <cell r="B1217">
            <v>20517.62</v>
          </cell>
        </row>
        <row r="1218">
          <cell r="A1218" t="str">
            <v>01.050.0156-0</v>
          </cell>
          <cell r="B1218">
            <v>0.9</v>
          </cell>
        </row>
        <row r="1219">
          <cell r="A1219" t="str">
            <v>01.050.0156-A</v>
          </cell>
          <cell r="B1219">
            <v>0.78</v>
          </cell>
        </row>
        <row r="1220">
          <cell r="A1220" t="str">
            <v>01.050.0157-0</v>
          </cell>
          <cell r="B1220">
            <v>0.62</v>
          </cell>
        </row>
        <row r="1221">
          <cell r="A1221" t="str">
            <v>01.050.0157-A</v>
          </cell>
          <cell r="B1221">
            <v>0.53</v>
          </cell>
        </row>
        <row r="1222">
          <cell r="A1222" t="str">
            <v>01.050.0160-0</v>
          </cell>
          <cell r="B1222">
            <v>60349.94</v>
          </cell>
        </row>
        <row r="1223">
          <cell r="A1223" t="str">
            <v>01.050.0160-A</v>
          </cell>
          <cell r="B1223">
            <v>52293.8</v>
          </cell>
        </row>
        <row r="1224">
          <cell r="A1224" t="str">
            <v>01.050.0162-0</v>
          </cell>
          <cell r="B1224">
            <v>97212.1</v>
          </cell>
        </row>
        <row r="1225">
          <cell r="A1225" t="str">
            <v>01.050.0162-A</v>
          </cell>
          <cell r="B1225">
            <v>84235.22</v>
          </cell>
        </row>
        <row r="1226">
          <cell r="A1226" t="str">
            <v>01.050.0165-0</v>
          </cell>
          <cell r="B1226">
            <v>45961.26</v>
          </cell>
        </row>
        <row r="1227">
          <cell r="A1227" t="str">
            <v>01.050.0165-A</v>
          </cell>
          <cell r="B1227">
            <v>39827.14</v>
          </cell>
        </row>
        <row r="1228">
          <cell r="A1228" t="str">
            <v>01.050.0168-0</v>
          </cell>
          <cell r="B1228">
            <v>7241.56</v>
          </cell>
        </row>
        <row r="1229">
          <cell r="A1229" t="str">
            <v>01.050.0168-A</v>
          </cell>
          <cell r="B1229">
            <v>6274.76</v>
          </cell>
        </row>
        <row r="1230">
          <cell r="A1230" t="str">
            <v>01.050.0170-0</v>
          </cell>
          <cell r="B1230">
            <v>121.52</v>
          </cell>
        </row>
        <row r="1231">
          <cell r="A1231" t="str">
            <v>01.050.0170-A</v>
          </cell>
          <cell r="B1231">
            <v>105.29</v>
          </cell>
        </row>
        <row r="1232">
          <cell r="A1232" t="str">
            <v>01.050.0175-0</v>
          </cell>
          <cell r="B1232">
            <v>21618.78</v>
          </cell>
        </row>
        <row r="1233">
          <cell r="A1233" t="str">
            <v>01.050.0175-A</v>
          </cell>
          <cell r="B1233">
            <v>18733.349999999999</v>
          </cell>
        </row>
        <row r="1234">
          <cell r="A1234" t="str">
            <v>01.050.0180-0</v>
          </cell>
          <cell r="B1234">
            <v>4342.3500000000004</v>
          </cell>
        </row>
        <row r="1235">
          <cell r="A1235" t="str">
            <v>01.050.0180-A</v>
          </cell>
          <cell r="B1235">
            <v>3762.66</v>
          </cell>
        </row>
        <row r="1236">
          <cell r="A1236" t="str">
            <v>01.050.0185-0</v>
          </cell>
          <cell r="B1236">
            <v>8649.16</v>
          </cell>
        </row>
        <row r="1237">
          <cell r="A1237" t="str">
            <v>01.050.0185-A</v>
          </cell>
          <cell r="B1237">
            <v>7494.48</v>
          </cell>
        </row>
        <row r="1238">
          <cell r="A1238" t="str">
            <v>01.050.0190-0</v>
          </cell>
          <cell r="B1238">
            <v>8002.73</v>
          </cell>
        </row>
        <row r="1239">
          <cell r="A1239" t="str">
            <v>01.050.0190-A</v>
          </cell>
          <cell r="B1239">
            <v>6934.35</v>
          </cell>
        </row>
        <row r="1240">
          <cell r="A1240" t="str">
            <v>01.050.0195-0</v>
          </cell>
          <cell r="B1240">
            <v>7332.75</v>
          </cell>
        </row>
        <row r="1241">
          <cell r="A1241" t="str">
            <v>01.050.0195-A</v>
          </cell>
          <cell r="B1241">
            <v>6353.82</v>
          </cell>
        </row>
        <row r="1242">
          <cell r="A1242" t="str">
            <v>01.050.0200-0</v>
          </cell>
          <cell r="B1242">
            <v>8254.66</v>
          </cell>
        </row>
        <row r="1243">
          <cell r="A1243" t="str">
            <v>01.050.0200-A</v>
          </cell>
          <cell r="B1243">
            <v>7152.67</v>
          </cell>
        </row>
        <row r="1244">
          <cell r="A1244" t="str">
            <v>01.050.0205-0</v>
          </cell>
          <cell r="B1244">
            <v>5198.3900000000003</v>
          </cell>
        </row>
        <row r="1245">
          <cell r="A1245" t="str">
            <v>01.050.0205-A</v>
          </cell>
          <cell r="B1245">
            <v>4504.3999999999996</v>
          </cell>
        </row>
        <row r="1246">
          <cell r="A1246" t="str">
            <v>01.050.0210-0</v>
          </cell>
          <cell r="B1246">
            <v>8411.19</v>
          </cell>
        </row>
        <row r="1247">
          <cell r="A1247" t="str">
            <v>01.050.0210-A</v>
          </cell>
          <cell r="B1247">
            <v>7288.25</v>
          </cell>
        </row>
        <row r="1248">
          <cell r="A1248" t="str">
            <v>01.050.0215-0</v>
          </cell>
          <cell r="B1248">
            <v>7201.24</v>
          </cell>
        </row>
        <row r="1249">
          <cell r="A1249" t="str">
            <v>01.050.0215-A</v>
          </cell>
          <cell r="B1249">
            <v>6239.91</v>
          </cell>
        </row>
        <row r="1250">
          <cell r="A1250" t="str">
            <v>01.050.0220-0</v>
          </cell>
          <cell r="B1250">
            <v>10757.26</v>
          </cell>
        </row>
        <row r="1251">
          <cell r="A1251" t="str">
            <v>01.050.0220-A</v>
          </cell>
          <cell r="B1251">
            <v>9321.26</v>
          </cell>
        </row>
        <row r="1252">
          <cell r="A1252" t="str">
            <v>01.050.0230-0</v>
          </cell>
          <cell r="B1252">
            <v>117.26</v>
          </cell>
        </row>
        <row r="1253">
          <cell r="A1253" t="str">
            <v>01.050.0230-A</v>
          </cell>
          <cell r="B1253">
            <v>101.72</v>
          </cell>
        </row>
        <row r="1254">
          <cell r="A1254" t="str">
            <v>01.050.0232-0</v>
          </cell>
          <cell r="B1254">
            <v>107.4</v>
          </cell>
        </row>
        <row r="1255">
          <cell r="A1255" t="str">
            <v>01.050.0232-A</v>
          </cell>
          <cell r="B1255">
            <v>93.17</v>
          </cell>
        </row>
        <row r="1256">
          <cell r="A1256" t="str">
            <v>01.050.0235-0</v>
          </cell>
          <cell r="B1256">
            <v>102.65</v>
          </cell>
        </row>
        <row r="1257">
          <cell r="A1257" t="str">
            <v>01.050.0235-A</v>
          </cell>
          <cell r="B1257">
            <v>89.05</v>
          </cell>
        </row>
        <row r="1258">
          <cell r="A1258" t="str">
            <v>01.050.0245-0</v>
          </cell>
          <cell r="B1258">
            <v>6.48</v>
          </cell>
        </row>
        <row r="1259">
          <cell r="A1259" t="str">
            <v>01.050.0245-A</v>
          </cell>
          <cell r="B1259">
            <v>5.61</v>
          </cell>
        </row>
        <row r="1260">
          <cell r="A1260" t="str">
            <v>01.050.0250-0</v>
          </cell>
          <cell r="B1260">
            <v>5.41</v>
          </cell>
        </row>
        <row r="1261">
          <cell r="A1261" t="str">
            <v>01.050.0250-A</v>
          </cell>
          <cell r="B1261">
            <v>4.6900000000000004</v>
          </cell>
        </row>
        <row r="1262">
          <cell r="A1262" t="str">
            <v>01.050.0300-0</v>
          </cell>
          <cell r="B1262">
            <v>1351.3</v>
          </cell>
        </row>
        <row r="1263">
          <cell r="A1263" t="str">
            <v>01.050.0300-A</v>
          </cell>
          <cell r="B1263">
            <v>1170.9000000000001</v>
          </cell>
        </row>
        <row r="1264">
          <cell r="A1264" t="str">
            <v>01.050.0315-0</v>
          </cell>
          <cell r="B1264">
            <v>17.739999999999998</v>
          </cell>
        </row>
        <row r="1265">
          <cell r="A1265" t="str">
            <v>01.050.0315-A</v>
          </cell>
          <cell r="B1265">
            <v>15.52</v>
          </cell>
        </row>
        <row r="1266">
          <cell r="A1266" t="str">
            <v>01.050.0320-0</v>
          </cell>
          <cell r="B1266">
            <v>11.84</v>
          </cell>
        </row>
        <row r="1267">
          <cell r="A1267" t="str">
            <v>01.050.0320-A</v>
          </cell>
          <cell r="B1267">
            <v>10.34</v>
          </cell>
        </row>
        <row r="1268">
          <cell r="A1268" t="str">
            <v>01.050.0322-0</v>
          </cell>
          <cell r="B1268">
            <v>9.33</v>
          </cell>
        </row>
        <row r="1269">
          <cell r="A1269" t="str">
            <v>01.050.0322-A</v>
          </cell>
          <cell r="B1269">
            <v>8.16</v>
          </cell>
        </row>
        <row r="1270">
          <cell r="A1270" t="str">
            <v>01.050.0324-0</v>
          </cell>
          <cell r="B1270">
            <v>7.97</v>
          </cell>
        </row>
        <row r="1271">
          <cell r="A1271" t="str">
            <v>01.050.0324-A</v>
          </cell>
          <cell r="B1271">
            <v>6.97</v>
          </cell>
        </row>
        <row r="1272">
          <cell r="A1272" t="str">
            <v>01.050.0325-0</v>
          </cell>
          <cell r="B1272">
            <v>7.61</v>
          </cell>
        </row>
        <row r="1273">
          <cell r="A1273" t="str">
            <v>01.050.0325-A</v>
          </cell>
          <cell r="B1273">
            <v>6.74</v>
          </cell>
        </row>
        <row r="1274">
          <cell r="A1274" t="str">
            <v>01.050.0326-0</v>
          </cell>
          <cell r="B1274">
            <v>5.05</v>
          </cell>
        </row>
        <row r="1275">
          <cell r="A1275" t="str">
            <v>01.050.0326-A</v>
          </cell>
          <cell r="B1275">
            <v>4.46</v>
          </cell>
        </row>
        <row r="1276">
          <cell r="A1276" t="str">
            <v>01.050.0327-0</v>
          </cell>
          <cell r="B1276">
            <v>4</v>
          </cell>
        </row>
        <row r="1277">
          <cell r="A1277" t="str">
            <v>01.050.0327-A</v>
          </cell>
          <cell r="B1277">
            <v>3.54</v>
          </cell>
        </row>
        <row r="1278">
          <cell r="A1278" t="str">
            <v>01.050.0328-0</v>
          </cell>
          <cell r="B1278">
            <v>3.16</v>
          </cell>
        </row>
        <row r="1279">
          <cell r="A1279" t="str">
            <v>01.050.0328-A</v>
          </cell>
          <cell r="B1279">
            <v>2.8</v>
          </cell>
        </row>
        <row r="1280">
          <cell r="A1280" t="str">
            <v>01.050.0350-0</v>
          </cell>
          <cell r="B1280">
            <v>93.73</v>
          </cell>
        </row>
        <row r="1281">
          <cell r="A1281" t="str">
            <v>01.050.0350-A</v>
          </cell>
          <cell r="B1281">
            <v>81.22</v>
          </cell>
        </row>
        <row r="1282">
          <cell r="A1282" t="str">
            <v>01.050.0351-0</v>
          </cell>
          <cell r="B1282">
            <v>85.63</v>
          </cell>
        </row>
        <row r="1283">
          <cell r="A1283" t="str">
            <v>01.050.0351-A</v>
          </cell>
          <cell r="B1283">
            <v>74.2</v>
          </cell>
        </row>
        <row r="1284">
          <cell r="A1284" t="str">
            <v>01.050.0352-0</v>
          </cell>
          <cell r="B1284">
            <v>80.75</v>
          </cell>
        </row>
        <row r="1285">
          <cell r="A1285" t="str">
            <v>01.050.0352-A</v>
          </cell>
          <cell r="B1285">
            <v>69.97</v>
          </cell>
        </row>
        <row r="1286">
          <cell r="A1286" t="str">
            <v>01.050.0353-0</v>
          </cell>
          <cell r="B1286">
            <v>73.83</v>
          </cell>
        </row>
        <row r="1287">
          <cell r="A1287" t="str">
            <v>01.050.0353-A</v>
          </cell>
          <cell r="B1287">
            <v>63.98</v>
          </cell>
        </row>
        <row r="1288">
          <cell r="A1288" t="str">
            <v>01.050.0354-0</v>
          </cell>
          <cell r="B1288">
            <v>65.69</v>
          </cell>
        </row>
        <row r="1289">
          <cell r="A1289" t="str">
            <v>01.050.0354-A</v>
          </cell>
          <cell r="B1289">
            <v>56.92</v>
          </cell>
        </row>
        <row r="1290">
          <cell r="A1290" t="str">
            <v>01.050.0355-0</v>
          </cell>
          <cell r="B1290">
            <v>52.03</v>
          </cell>
        </row>
        <row r="1291">
          <cell r="A1291" t="str">
            <v>01.050.0355-A</v>
          </cell>
          <cell r="B1291">
            <v>45.08</v>
          </cell>
        </row>
        <row r="1292">
          <cell r="A1292" t="str">
            <v>01.050.0356-0</v>
          </cell>
          <cell r="B1292">
            <v>53.32</v>
          </cell>
        </row>
        <row r="1293">
          <cell r="A1293" t="str">
            <v>01.050.0356-A</v>
          </cell>
          <cell r="B1293">
            <v>46.2</v>
          </cell>
        </row>
        <row r="1294">
          <cell r="A1294" t="str">
            <v>01.050.0357-0</v>
          </cell>
          <cell r="B1294">
            <v>38.71</v>
          </cell>
        </row>
        <row r="1295">
          <cell r="A1295" t="str">
            <v>01.050.0357-A</v>
          </cell>
          <cell r="B1295">
            <v>33.549999999999997</v>
          </cell>
        </row>
        <row r="1296">
          <cell r="A1296" t="str">
            <v>01.050.0358-0</v>
          </cell>
          <cell r="B1296">
            <v>31.11</v>
          </cell>
        </row>
        <row r="1297">
          <cell r="A1297" t="str">
            <v>01.050.0358-A</v>
          </cell>
          <cell r="B1297">
            <v>26.96</v>
          </cell>
        </row>
        <row r="1298">
          <cell r="A1298" t="str">
            <v>01.050.0359-0</v>
          </cell>
          <cell r="B1298">
            <v>14.73</v>
          </cell>
        </row>
        <row r="1299">
          <cell r="A1299" t="str">
            <v>01.050.0359-A</v>
          </cell>
          <cell r="B1299">
            <v>12.76</v>
          </cell>
        </row>
        <row r="1300">
          <cell r="A1300" t="str">
            <v>01.050.0360-0</v>
          </cell>
          <cell r="B1300">
            <v>10.17</v>
          </cell>
        </row>
        <row r="1301">
          <cell r="A1301" t="str">
            <v>01.050.0360-A</v>
          </cell>
          <cell r="B1301">
            <v>8.81</v>
          </cell>
        </row>
        <row r="1302">
          <cell r="A1302" t="str">
            <v>01.050.0361-0</v>
          </cell>
          <cell r="B1302">
            <v>10.18</v>
          </cell>
        </row>
        <row r="1303">
          <cell r="A1303" t="str">
            <v>01.050.0361-A</v>
          </cell>
          <cell r="B1303">
            <v>8.82</v>
          </cell>
        </row>
        <row r="1304">
          <cell r="A1304" t="str">
            <v>01.050.0362-0</v>
          </cell>
          <cell r="B1304">
            <v>49.95</v>
          </cell>
        </row>
        <row r="1305">
          <cell r="A1305" t="str">
            <v>01.050.0362-A</v>
          </cell>
          <cell r="B1305">
            <v>43.29</v>
          </cell>
        </row>
        <row r="1306">
          <cell r="A1306" t="str">
            <v>01.050.0363-0</v>
          </cell>
          <cell r="B1306">
            <v>34.630000000000003</v>
          </cell>
        </row>
        <row r="1307">
          <cell r="A1307" t="str">
            <v>01.050.0363-A</v>
          </cell>
          <cell r="B1307">
            <v>30</v>
          </cell>
        </row>
        <row r="1308">
          <cell r="A1308" t="str">
            <v>01.050.0364-0</v>
          </cell>
          <cell r="B1308">
            <v>27.68</v>
          </cell>
        </row>
        <row r="1309">
          <cell r="A1309" t="str">
            <v>01.050.0364-A</v>
          </cell>
          <cell r="B1309">
            <v>23.98</v>
          </cell>
        </row>
        <row r="1310">
          <cell r="A1310" t="str">
            <v>01.050.0365-0</v>
          </cell>
          <cell r="B1310">
            <v>3.23</v>
          </cell>
        </row>
        <row r="1311">
          <cell r="A1311" t="str">
            <v>01.050.0365-A</v>
          </cell>
          <cell r="B1311">
            <v>2.8</v>
          </cell>
        </row>
        <row r="1312">
          <cell r="A1312" t="str">
            <v>01.050.0366-0</v>
          </cell>
          <cell r="B1312">
            <v>1.77</v>
          </cell>
        </row>
        <row r="1313">
          <cell r="A1313" t="str">
            <v>01.050.0366-A</v>
          </cell>
          <cell r="B1313">
            <v>1.54</v>
          </cell>
        </row>
        <row r="1314">
          <cell r="A1314" t="str">
            <v>01.050.0367-0</v>
          </cell>
          <cell r="B1314">
            <v>0.89</v>
          </cell>
        </row>
        <row r="1315">
          <cell r="A1315" t="str">
            <v>01.050.0367-A</v>
          </cell>
          <cell r="B1315">
            <v>0.77</v>
          </cell>
        </row>
        <row r="1316">
          <cell r="A1316" t="str">
            <v>01.050.0368-0</v>
          </cell>
          <cell r="B1316">
            <v>8.1199999999999992</v>
          </cell>
        </row>
        <row r="1317">
          <cell r="A1317" t="str">
            <v>01.050.0368-A</v>
          </cell>
          <cell r="B1317">
            <v>7.03</v>
          </cell>
        </row>
        <row r="1318">
          <cell r="A1318" t="str">
            <v>01.050.0369-0</v>
          </cell>
          <cell r="B1318">
            <v>5.43</v>
          </cell>
        </row>
        <row r="1319">
          <cell r="A1319" t="str">
            <v>01.050.0369-A</v>
          </cell>
          <cell r="B1319">
            <v>4.7</v>
          </cell>
        </row>
        <row r="1320">
          <cell r="A1320" t="str">
            <v>01.050.0370-0</v>
          </cell>
          <cell r="B1320">
            <v>6.48</v>
          </cell>
        </row>
        <row r="1321">
          <cell r="A1321" t="str">
            <v>01.050.0370-A</v>
          </cell>
          <cell r="B1321">
            <v>5.62</v>
          </cell>
        </row>
        <row r="1322">
          <cell r="A1322" t="str">
            <v>01.050.0371-0</v>
          </cell>
          <cell r="B1322">
            <v>3.97</v>
          </cell>
        </row>
        <row r="1323">
          <cell r="A1323" t="str">
            <v>01.050.0371-A</v>
          </cell>
          <cell r="B1323">
            <v>3.44</v>
          </cell>
        </row>
        <row r="1324">
          <cell r="A1324" t="str">
            <v>01.050.0372-0</v>
          </cell>
          <cell r="B1324">
            <v>1.9</v>
          </cell>
        </row>
        <row r="1325">
          <cell r="A1325" t="str">
            <v>01.050.0372-A</v>
          </cell>
          <cell r="B1325">
            <v>1.64</v>
          </cell>
        </row>
        <row r="1326">
          <cell r="A1326" t="str">
            <v>01.050.0373-0</v>
          </cell>
          <cell r="B1326">
            <v>0.98</v>
          </cell>
        </row>
        <row r="1327">
          <cell r="A1327" t="str">
            <v>01.050.0373-A</v>
          </cell>
          <cell r="B1327">
            <v>0.85</v>
          </cell>
        </row>
        <row r="1328">
          <cell r="A1328" t="str">
            <v>01.050.0374-0</v>
          </cell>
          <cell r="B1328">
            <v>1.05</v>
          </cell>
        </row>
        <row r="1329">
          <cell r="A1329" t="str">
            <v>01.050.0374-A</v>
          </cell>
          <cell r="B1329">
            <v>0.91</v>
          </cell>
        </row>
        <row r="1330">
          <cell r="A1330" t="str">
            <v>01.050.0375-0</v>
          </cell>
          <cell r="B1330">
            <v>0.53</v>
          </cell>
        </row>
        <row r="1331">
          <cell r="A1331" t="str">
            <v>01.050.0375-A</v>
          </cell>
          <cell r="B1331">
            <v>0.46</v>
          </cell>
        </row>
        <row r="1332">
          <cell r="A1332" t="str">
            <v>01.050.0376-0</v>
          </cell>
          <cell r="B1332">
            <v>3.23</v>
          </cell>
        </row>
        <row r="1333">
          <cell r="A1333" t="str">
            <v>01.050.0376-A</v>
          </cell>
          <cell r="B1333">
            <v>2.8</v>
          </cell>
        </row>
        <row r="1334">
          <cell r="A1334" t="str">
            <v>01.050.0377-0</v>
          </cell>
          <cell r="B1334">
            <v>1.77</v>
          </cell>
        </row>
        <row r="1335">
          <cell r="A1335" t="str">
            <v>01.050.0377-A</v>
          </cell>
          <cell r="B1335">
            <v>1.54</v>
          </cell>
        </row>
        <row r="1336">
          <cell r="A1336" t="str">
            <v>01.050.0378-0</v>
          </cell>
          <cell r="B1336">
            <v>0.89</v>
          </cell>
        </row>
        <row r="1337">
          <cell r="A1337" t="str">
            <v>01.050.0378-A</v>
          </cell>
          <cell r="B1337">
            <v>0.77</v>
          </cell>
        </row>
        <row r="1338">
          <cell r="A1338" t="str">
            <v>01.050.0379-0</v>
          </cell>
          <cell r="B1338">
            <v>8.1199999999999992</v>
          </cell>
        </row>
        <row r="1339">
          <cell r="A1339" t="str">
            <v>01.050.0379-A</v>
          </cell>
          <cell r="B1339">
            <v>7.03</v>
          </cell>
        </row>
        <row r="1340">
          <cell r="A1340" t="str">
            <v>01.050.0380-0</v>
          </cell>
          <cell r="B1340">
            <v>5.43</v>
          </cell>
        </row>
        <row r="1341">
          <cell r="A1341" t="str">
            <v>01.050.0380-A</v>
          </cell>
          <cell r="B1341">
            <v>4.7</v>
          </cell>
        </row>
        <row r="1342">
          <cell r="A1342" t="str">
            <v>01.050.0381-0</v>
          </cell>
          <cell r="B1342">
            <v>6.48</v>
          </cell>
        </row>
        <row r="1343">
          <cell r="A1343" t="str">
            <v>01.050.0381-A</v>
          </cell>
          <cell r="B1343">
            <v>5.62</v>
          </cell>
        </row>
        <row r="1344">
          <cell r="A1344" t="str">
            <v>01.050.0382-0</v>
          </cell>
          <cell r="B1344">
            <v>3.97</v>
          </cell>
        </row>
        <row r="1345">
          <cell r="A1345" t="str">
            <v>01.050.0382-A</v>
          </cell>
          <cell r="B1345">
            <v>3.44</v>
          </cell>
        </row>
        <row r="1346">
          <cell r="A1346" t="str">
            <v>01.050.0383-0</v>
          </cell>
          <cell r="B1346">
            <v>1.9</v>
          </cell>
        </row>
        <row r="1347">
          <cell r="A1347" t="str">
            <v>01.050.0383-A</v>
          </cell>
          <cell r="B1347">
            <v>1.64</v>
          </cell>
        </row>
        <row r="1348">
          <cell r="A1348" t="str">
            <v>01.050.0384-0</v>
          </cell>
          <cell r="B1348">
            <v>0.98</v>
          </cell>
        </row>
        <row r="1349">
          <cell r="A1349" t="str">
            <v>01.050.0384-A</v>
          </cell>
          <cell r="B1349">
            <v>0.85</v>
          </cell>
        </row>
        <row r="1350">
          <cell r="A1350" t="str">
            <v>01.050.0385-0</v>
          </cell>
          <cell r="B1350">
            <v>1.05</v>
          </cell>
        </row>
        <row r="1351">
          <cell r="A1351" t="str">
            <v>01.050.0385-A</v>
          </cell>
          <cell r="B1351">
            <v>0.91</v>
          </cell>
        </row>
        <row r="1352">
          <cell r="A1352" t="str">
            <v>01.050.0386-0</v>
          </cell>
          <cell r="B1352">
            <v>0.53</v>
          </cell>
        </row>
        <row r="1353">
          <cell r="A1353" t="str">
            <v>01.050.0386-A</v>
          </cell>
          <cell r="B1353">
            <v>0.46</v>
          </cell>
        </row>
        <row r="1354">
          <cell r="A1354" t="str">
            <v>01.050.0387-0</v>
          </cell>
          <cell r="B1354">
            <v>1.77</v>
          </cell>
        </row>
        <row r="1355">
          <cell r="A1355" t="str">
            <v>01.050.0387-A</v>
          </cell>
          <cell r="B1355">
            <v>1.54</v>
          </cell>
        </row>
        <row r="1356">
          <cell r="A1356" t="str">
            <v>01.050.0388-0</v>
          </cell>
          <cell r="B1356">
            <v>0.89</v>
          </cell>
        </row>
        <row r="1357">
          <cell r="A1357" t="str">
            <v>01.050.0388-A</v>
          </cell>
          <cell r="B1357">
            <v>0.77</v>
          </cell>
        </row>
        <row r="1358">
          <cell r="A1358" t="str">
            <v>01.050.0389-0</v>
          </cell>
          <cell r="B1358">
            <v>2.99</v>
          </cell>
        </row>
        <row r="1359">
          <cell r="A1359" t="str">
            <v>01.050.0389-A</v>
          </cell>
          <cell r="B1359">
            <v>2.59</v>
          </cell>
        </row>
        <row r="1360">
          <cell r="A1360" t="str">
            <v>01.050.0390-0</v>
          </cell>
          <cell r="B1360">
            <v>6.48</v>
          </cell>
        </row>
        <row r="1361">
          <cell r="A1361" t="str">
            <v>01.050.0390-A</v>
          </cell>
          <cell r="B1361">
            <v>5.62</v>
          </cell>
        </row>
        <row r="1362">
          <cell r="A1362" t="str">
            <v>01.050.0391-0</v>
          </cell>
          <cell r="B1362">
            <v>3.23</v>
          </cell>
        </row>
        <row r="1363">
          <cell r="A1363" t="str">
            <v>01.050.0391-A</v>
          </cell>
          <cell r="B1363">
            <v>2.8</v>
          </cell>
        </row>
        <row r="1364">
          <cell r="A1364" t="str">
            <v>01.050.0392-0</v>
          </cell>
          <cell r="B1364">
            <v>1.9</v>
          </cell>
        </row>
        <row r="1365">
          <cell r="A1365" t="str">
            <v>01.050.0392-A</v>
          </cell>
          <cell r="B1365">
            <v>1.64</v>
          </cell>
        </row>
        <row r="1366">
          <cell r="A1366" t="str">
            <v>01.050.0393-0</v>
          </cell>
          <cell r="B1366">
            <v>0.98</v>
          </cell>
        </row>
        <row r="1367">
          <cell r="A1367" t="str">
            <v>01.050.0393-A</v>
          </cell>
          <cell r="B1367">
            <v>0.85</v>
          </cell>
        </row>
        <row r="1368">
          <cell r="A1368" t="str">
            <v>01.050.0394-0</v>
          </cell>
          <cell r="B1368">
            <v>1.05</v>
          </cell>
        </row>
        <row r="1369">
          <cell r="A1369" t="str">
            <v>01.050.0394-A</v>
          </cell>
          <cell r="B1369">
            <v>0.91</v>
          </cell>
        </row>
        <row r="1370">
          <cell r="A1370" t="str">
            <v>01.050.0395-0</v>
          </cell>
          <cell r="B1370">
            <v>0.53</v>
          </cell>
        </row>
        <row r="1371">
          <cell r="A1371" t="str">
            <v>01.050.0395-A</v>
          </cell>
          <cell r="B1371">
            <v>0.46</v>
          </cell>
        </row>
        <row r="1372">
          <cell r="A1372" t="str">
            <v>01.050.0396-0</v>
          </cell>
          <cell r="B1372">
            <v>1.77</v>
          </cell>
        </row>
        <row r="1373">
          <cell r="A1373" t="str">
            <v>01.050.0396-A</v>
          </cell>
          <cell r="B1373">
            <v>1.54</v>
          </cell>
        </row>
        <row r="1374">
          <cell r="A1374" t="str">
            <v>01.050.0397-0</v>
          </cell>
          <cell r="B1374">
            <v>0.89</v>
          </cell>
        </row>
        <row r="1375">
          <cell r="A1375" t="str">
            <v>01.050.0397-A</v>
          </cell>
          <cell r="B1375">
            <v>0.77</v>
          </cell>
        </row>
        <row r="1376">
          <cell r="A1376" t="str">
            <v>01.050.0398-0</v>
          </cell>
          <cell r="B1376">
            <v>2.99</v>
          </cell>
        </row>
        <row r="1377">
          <cell r="A1377" t="str">
            <v>01.050.0398-A</v>
          </cell>
          <cell r="B1377">
            <v>2.59</v>
          </cell>
        </row>
        <row r="1378">
          <cell r="A1378" t="str">
            <v>01.050.0399-0</v>
          </cell>
          <cell r="B1378">
            <v>6.48</v>
          </cell>
        </row>
        <row r="1379">
          <cell r="A1379" t="str">
            <v>01.050.0399-A</v>
          </cell>
          <cell r="B1379">
            <v>5.62</v>
          </cell>
        </row>
        <row r="1380">
          <cell r="A1380" t="str">
            <v>01.050.0400-0</v>
          </cell>
          <cell r="B1380">
            <v>3.23</v>
          </cell>
        </row>
        <row r="1381">
          <cell r="A1381" t="str">
            <v>01.050.0400-A</v>
          </cell>
          <cell r="B1381">
            <v>2.8</v>
          </cell>
        </row>
        <row r="1382">
          <cell r="A1382" t="str">
            <v>01.050.0401-0</v>
          </cell>
          <cell r="B1382">
            <v>1.9</v>
          </cell>
        </row>
        <row r="1383">
          <cell r="A1383" t="str">
            <v>01.050.0401-A</v>
          </cell>
          <cell r="B1383">
            <v>1.64</v>
          </cell>
        </row>
        <row r="1384">
          <cell r="A1384" t="str">
            <v>01.050.0402-0</v>
          </cell>
          <cell r="B1384">
            <v>0.98</v>
          </cell>
        </row>
        <row r="1385">
          <cell r="A1385" t="str">
            <v>01.050.0402-A</v>
          </cell>
          <cell r="B1385">
            <v>0.85</v>
          </cell>
        </row>
        <row r="1386">
          <cell r="A1386" t="str">
            <v>01.050.0403-0</v>
          </cell>
          <cell r="B1386">
            <v>1.05</v>
          </cell>
        </row>
        <row r="1387">
          <cell r="A1387" t="str">
            <v>01.050.0403-A</v>
          </cell>
          <cell r="B1387">
            <v>0.91</v>
          </cell>
        </row>
        <row r="1388">
          <cell r="A1388" t="str">
            <v>01.050.0404-0</v>
          </cell>
          <cell r="B1388">
            <v>0.53</v>
          </cell>
        </row>
        <row r="1389">
          <cell r="A1389" t="str">
            <v>01.050.0404-A</v>
          </cell>
          <cell r="B1389">
            <v>0.46</v>
          </cell>
        </row>
        <row r="1390">
          <cell r="A1390" t="str">
            <v>01.050.0423-0</v>
          </cell>
          <cell r="B1390">
            <v>1.77</v>
          </cell>
        </row>
        <row r="1391">
          <cell r="A1391" t="str">
            <v>01.050.0423-A</v>
          </cell>
          <cell r="B1391">
            <v>1.54</v>
          </cell>
        </row>
        <row r="1392">
          <cell r="A1392" t="str">
            <v>01.050.0424-0</v>
          </cell>
          <cell r="B1392">
            <v>1.59</v>
          </cell>
        </row>
        <row r="1393">
          <cell r="A1393" t="str">
            <v>01.050.0424-A</v>
          </cell>
          <cell r="B1393">
            <v>1.38</v>
          </cell>
        </row>
        <row r="1394">
          <cell r="A1394" t="str">
            <v>01.050.0425-0</v>
          </cell>
          <cell r="B1394">
            <v>4.54</v>
          </cell>
        </row>
        <row r="1395">
          <cell r="A1395" t="str">
            <v>01.050.0425-A</v>
          </cell>
          <cell r="B1395">
            <v>3.93</v>
          </cell>
        </row>
        <row r="1396">
          <cell r="A1396" t="str">
            <v>01.050.0426-0</v>
          </cell>
          <cell r="B1396">
            <v>4.08</v>
          </cell>
        </row>
        <row r="1397">
          <cell r="A1397" t="str">
            <v>01.050.0426-A</v>
          </cell>
          <cell r="B1397">
            <v>3.54</v>
          </cell>
        </row>
        <row r="1398">
          <cell r="A1398" t="str">
            <v>01.050.0427-0</v>
          </cell>
          <cell r="B1398">
            <v>4.54</v>
          </cell>
        </row>
        <row r="1399">
          <cell r="A1399" t="str">
            <v>01.050.0427-A</v>
          </cell>
          <cell r="B1399">
            <v>3.93</v>
          </cell>
        </row>
        <row r="1400">
          <cell r="A1400" t="str">
            <v>01.050.0428-0</v>
          </cell>
          <cell r="B1400">
            <v>1.9</v>
          </cell>
        </row>
        <row r="1401">
          <cell r="A1401" t="str">
            <v>01.050.0428-A</v>
          </cell>
          <cell r="B1401">
            <v>1.64</v>
          </cell>
        </row>
        <row r="1402">
          <cell r="A1402" t="str">
            <v>01.050.0429-0</v>
          </cell>
          <cell r="B1402">
            <v>1.71</v>
          </cell>
        </row>
        <row r="1403">
          <cell r="A1403" t="str">
            <v>01.050.0429-A</v>
          </cell>
          <cell r="B1403">
            <v>1.48</v>
          </cell>
        </row>
        <row r="1404">
          <cell r="A1404" t="str">
            <v>01.050.0430-0</v>
          </cell>
          <cell r="B1404">
            <v>1.05</v>
          </cell>
        </row>
        <row r="1405">
          <cell r="A1405" t="str">
            <v>01.050.0430-A</v>
          </cell>
          <cell r="B1405">
            <v>0.91</v>
          </cell>
        </row>
        <row r="1406">
          <cell r="A1406" t="str">
            <v>01.050.0431-0</v>
          </cell>
          <cell r="B1406">
            <v>0.53</v>
          </cell>
        </row>
        <row r="1407">
          <cell r="A1407" t="str">
            <v>01.050.0431-A</v>
          </cell>
          <cell r="B1407">
            <v>0.46</v>
          </cell>
        </row>
        <row r="1408">
          <cell r="A1408" t="str">
            <v>01.050.0432-0</v>
          </cell>
          <cell r="B1408">
            <v>1.77</v>
          </cell>
        </row>
        <row r="1409">
          <cell r="A1409" t="str">
            <v>01.050.0432-A</v>
          </cell>
          <cell r="B1409">
            <v>1.54</v>
          </cell>
        </row>
        <row r="1410">
          <cell r="A1410" t="str">
            <v>01.050.0433-0</v>
          </cell>
          <cell r="B1410">
            <v>1.59</v>
          </cell>
        </row>
        <row r="1411">
          <cell r="A1411" t="str">
            <v>01.050.0433-A</v>
          </cell>
          <cell r="B1411">
            <v>1.38</v>
          </cell>
        </row>
        <row r="1412">
          <cell r="A1412" t="str">
            <v>01.050.0434-0</v>
          </cell>
          <cell r="B1412">
            <v>4.54</v>
          </cell>
        </row>
        <row r="1413">
          <cell r="A1413" t="str">
            <v>01.050.0434-A</v>
          </cell>
          <cell r="B1413">
            <v>3.93</v>
          </cell>
        </row>
        <row r="1414">
          <cell r="A1414" t="str">
            <v>01.050.0435-0</v>
          </cell>
          <cell r="B1414">
            <v>4.08</v>
          </cell>
        </row>
        <row r="1415">
          <cell r="A1415" t="str">
            <v>01.050.0435-A</v>
          </cell>
          <cell r="B1415">
            <v>3.54</v>
          </cell>
        </row>
        <row r="1416">
          <cell r="A1416" t="str">
            <v>01.050.0436-0</v>
          </cell>
          <cell r="B1416">
            <v>4.54</v>
          </cell>
        </row>
        <row r="1417">
          <cell r="A1417" t="str">
            <v>01.050.0436-A</v>
          </cell>
          <cell r="B1417">
            <v>3.93</v>
          </cell>
        </row>
        <row r="1418">
          <cell r="A1418" t="str">
            <v>01.050.0437-0</v>
          </cell>
          <cell r="B1418">
            <v>1.9</v>
          </cell>
        </row>
        <row r="1419">
          <cell r="A1419" t="str">
            <v>01.050.0437-A</v>
          </cell>
          <cell r="B1419">
            <v>1.64</v>
          </cell>
        </row>
        <row r="1420">
          <cell r="A1420" t="str">
            <v>01.050.0438-0</v>
          </cell>
          <cell r="B1420">
            <v>1.71</v>
          </cell>
        </row>
        <row r="1421">
          <cell r="A1421" t="str">
            <v>01.050.0438-A</v>
          </cell>
          <cell r="B1421">
            <v>1.48</v>
          </cell>
        </row>
        <row r="1422">
          <cell r="A1422" t="str">
            <v>01.050.0439-0</v>
          </cell>
          <cell r="B1422">
            <v>1.05</v>
          </cell>
        </row>
        <row r="1423">
          <cell r="A1423" t="str">
            <v>01.050.0439-A</v>
          </cell>
          <cell r="B1423">
            <v>0.91</v>
          </cell>
        </row>
        <row r="1424">
          <cell r="A1424" t="str">
            <v>01.050.0440-0</v>
          </cell>
          <cell r="B1424">
            <v>0.53</v>
          </cell>
        </row>
        <row r="1425">
          <cell r="A1425" t="str">
            <v>01.050.0440-A</v>
          </cell>
          <cell r="B1425">
            <v>0.46</v>
          </cell>
        </row>
        <row r="1426">
          <cell r="A1426" t="str">
            <v>01.050.0441-0</v>
          </cell>
          <cell r="B1426">
            <v>3.23</v>
          </cell>
        </row>
        <row r="1427">
          <cell r="A1427" t="str">
            <v>01.050.0441-A</v>
          </cell>
          <cell r="B1427">
            <v>2.8</v>
          </cell>
        </row>
        <row r="1428">
          <cell r="A1428" t="str">
            <v>01.050.0442-0</v>
          </cell>
          <cell r="B1428">
            <v>2.99</v>
          </cell>
        </row>
        <row r="1429">
          <cell r="A1429" t="str">
            <v>01.050.0442-A</v>
          </cell>
          <cell r="B1429">
            <v>2.59</v>
          </cell>
        </row>
        <row r="1430">
          <cell r="A1430" t="str">
            <v>01.050.0443-0</v>
          </cell>
          <cell r="B1430">
            <v>1.77</v>
          </cell>
        </row>
        <row r="1431">
          <cell r="A1431" t="str">
            <v>01.050.0443-A</v>
          </cell>
          <cell r="B1431">
            <v>1.54</v>
          </cell>
        </row>
        <row r="1432">
          <cell r="A1432" t="str">
            <v>01.050.0444-0</v>
          </cell>
          <cell r="B1432">
            <v>2.99</v>
          </cell>
        </row>
        <row r="1433">
          <cell r="A1433" t="str">
            <v>01.050.0444-A</v>
          </cell>
          <cell r="B1433">
            <v>2.59</v>
          </cell>
        </row>
        <row r="1434">
          <cell r="A1434" t="str">
            <v>01.050.0445-0</v>
          </cell>
          <cell r="B1434">
            <v>9.7200000000000006</v>
          </cell>
        </row>
        <row r="1435">
          <cell r="A1435" t="str">
            <v>01.050.0445-A</v>
          </cell>
          <cell r="B1435">
            <v>8.42</v>
          </cell>
        </row>
        <row r="1436">
          <cell r="A1436" t="str">
            <v>01.050.0446-0</v>
          </cell>
          <cell r="B1436">
            <v>8.1</v>
          </cell>
        </row>
        <row r="1437">
          <cell r="A1437" t="str">
            <v>01.050.0446-A</v>
          </cell>
          <cell r="B1437">
            <v>7.02</v>
          </cell>
        </row>
        <row r="1438">
          <cell r="A1438" t="str">
            <v>01.050.0447-0</v>
          </cell>
          <cell r="B1438">
            <v>0.54</v>
          </cell>
        </row>
        <row r="1439">
          <cell r="A1439" t="str">
            <v>01.050.0447-A</v>
          </cell>
          <cell r="B1439">
            <v>0.46</v>
          </cell>
        </row>
        <row r="1440">
          <cell r="A1440" t="str">
            <v>01.050.0448-0</v>
          </cell>
          <cell r="B1440">
            <v>0.34</v>
          </cell>
        </row>
        <row r="1441">
          <cell r="A1441" t="str">
            <v>01.050.0448-A</v>
          </cell>
          <cell r="B1441">
            <v>0.3</v>
          </cell>
        </row>
        <row r="1442">
          <cell r="A1442" t="str">
            <v>01.050.0449-0</v>
          </cell>
          <cell r="B1442">
            <v>2.95</v>
          </cell>
        </row>
        <row r="1443">
          <cell r="A1443" t="str">
            <v>01.050.0449-A</v>
          </cell>
          <cell r="B1443">
            <v>2.56</v>
          </cell>
        </row>
        <row r="1444">
          <cell r="A1444" t="str">
            <v>01.050.0450-0</v>
          </cell>
          <cell r="B1444">
            <v>2.14</v>
          </cell>
        </row>
        <row r="1445">
          <cell r="A1445" t="str">
            <v>01.050.0450-A</v>
          </cell>
          <cell r="B1445">
            <v>1.86</v>
          </cell>
        </row>
        <row r="1446">
          <cell r="A1446" t="str">
            <v>01.050.0451-0</v>
          </cell>
          <cell r="B1446">
            <v>1.05</v>
          </cell>
        </row>
        <row r="1447">
          <cell r="A1447" t="str">
            <v>01.050.0451-A</v>
          </cell>
          <cell r="B1447">
            <v>0.91</v>
          </cell>
        </row>
        <row r="1448">
          <cell r="A1448" t="str">
            <v>01.050.0452-0</v>
          </cell>
          <cell r="B1448">
            <v>3.23</v>
          </cell>
        </row>
        <row r="1449">
          <cell r="A1449" t="str">
            <v>01.050.0452-A</v>
          </cell>
          <cell r="B1449">
            <v>2.8</v>
          </cell>
        </row>
        <row r="1450">
          <cell r="A1450" t="str">
            <v>01.050.0453-0</v>
          </cell>
          <cell r="B1450">
            <v>2.99</v>
          </cell>
        </row>
        <row r="1451">
          <cell r="A1451" t="str">
            <v>01.050.0453-A</v>
          </cell>
          <cell r="B1451">
            <v>2.59</v>
          </cell>
        </row>
        <row r="1452">
          <cell r="A1452" t="str">
            <v>01.050.0454-0</v>
          </cell>
          <cell r="B1452">
            <v>1.77</v>
          </cell>
        </row>
        <row r="1453">
          <cell r="A1453" t="str">
            <v>01.050.0454-A</v>
          </cell>
          <cell r="B1453">
            <v>1.54</v>
          </cell>
        </row>
        <row r="1454">
          <cell r="A1454" t="str">
            <v>01.050.0455-0</v>
          </cell>
          <cell r="B1454">
            <v>2.99</v>
          </cell>
        </row>
        <row r="1455">
          <cell r="A1455" t="str">
            <v>01.050.0455-A</v>
          </cell>
          <cell r="B1455">
            <v>2.59</v>
          </cell>
        </row>
        <row r="1456">
          <cell r="A1456" t="str">
            <v>01.050.0456-0</v>
          </cell>
          <cell r="B1456">
            <v>9.7200000000000006</v>
          </cell>
        </row>
        <row r="1457">
          <cell r="A1457" t="str">
            <v>01.050.0456-A</v>
          </cell>
          <cell r="B1457">
            <v>8.42</v>
          </cell>
        </row>
        <row r="1458">
          <cell r="A1458" t="str">
            <v>01.050.0457-0</v>
          </cell>
          <cell r="B1458">
            <v>8.1</v>
          </cell>
        </row>
        <row r="1459">
          <cell r="A1459" t="str">
            <v>01.050.0457-A</v>
          </cell>
          <cell r="B1459">
            <v>7.02</v>
          </cell>
        </row>
        <row r="1460">
          <cell r="A1460" t="str">
            <v>01.050.0458-0</v>
          </cell>
          <cell r="B1460">
            <v>0.54</v>
          </cell>
        </row>
        <row r="1461">
          <cell r="A1461" t="str">
            <v>01.050.0458-A</v>
          </cell>
          <cell r="B1461">
            <v>0.46</v>
          </cell>
        </row>
        <row r="1462">
          <cell r="A1462" t="str">
            <v>01.050.0459-0</v>
          </cell>
          <cell r="B1462">
            <v>0.34</v>
          </cell>
        </row>
        <row r="1463">
          <cell r="A1463" t="str">
            <v>01.050.0459-A</v>
          </cell>
          <cell r="B1463">
            <v>0.3</v>
          </cell>
        </row>
        <row r="1464">
          <cell r="A1464" t="str">
            <v>01.050.0460-0</v>
          </cell>
          <cell r="B1464">
            <v>2.95</v>
          </cell>
        </row>
        <row r="1465">
          <cell r="A1465" t="str">
            <v>01.050.0460-A</v>
          </cell>
          <cell r="B1465">
            <v>2.56</v>
          </cell>
        </row>
        <row r="1466">
          <cell r="A1466" t="str">
            <v>01.050.0461-0</v>
          </cell>
          <cell r="B1466">
            <v>2.14</v>
          </cell>
        </row>
        <row r="1467">
          <cell r="A1467" t="str">
            <v>01.050.0461-A</v>
          </cell>
          <cell r="B1467">
            <v>1.86</v>
          </cell>
        </row>
        <row r="1468">
          <cell r="A1468" t="str">
            <v>01.050.0462-0</v>
          </cell>
          <cell r="B1468">
            <v>1.05</v>
          </cell>
        </row>
        <row r="1469">
          <cell r="A1469" t="str">
            <v>01.050.0462-A</v>
          </cell>
          <cell r="B1469">
            <v>0.91</v>
          </cell>
        </row>
        <row r="1470">
          <cell r="A1470" t="str">
            <v>01.050.0463-0</v>
          </cell>
          <cell r="B1470">
            <v>5.43</v>
          </cell>
        </row>
        <row r="1471">
          <cell r="A1471" t="str">
            <v>01.050.0463-A</v>
          </cell>
          <cell r="B1471">
            <v>4.7</v>
          </cell>
        </row>
        <row r="1472">
          <cell r="A1472" t="str">
            <v>01.050.0464-0</v>
          </cell>
          <cell r="B1472">
            <v>3.23</v>
          </cell>
        </row>
        <row r="1473">
          <cell r="A1473" t="str">
            <v>01.050.0464-A</v>
          </cell>
          <cell r="B1473">
            <v>2.8</v>
          </cell>
        </row>
        <row r="1474">
          <cell r="A1474" t="str">
            <v>01.050.0465-0</v>
          </cell>
          <cell r="B1474">
            <v>2.99</v>
          </cell>
        </row>
        <row r="1475">
          <cell r="A1475" t="str">
            <v>01.050.0465-A</v>
          </cell>
          <cell r="B1475">
            <v>2.59</v>
          </cell>
        </row>
        <row r="1476">
          <cell r="A1476" t="str">
            <v>01.050.0466-0</v>
          </cell>
          <cell r="B1476">
            <v>5.43</v>
          </cell>
        </row>
        <row r="1477">
          <cell r="A1477" t="str">
            <v>01.050.0466-A</v>
          </cell>
          <cell r="B1477">
            <v>4.7</v>
          </cell>
        </row>
        <row r="1478">
          <cell r="A1478" t="str">
            <v>01.050.0467-0</v>
          </cell>
          <cell r="B1478">
            <v>9.7200000000000006</v>
          </cell>
        </row>
        <row r="1479">
          <cell r="A1479" t="str">
            <v>01.050.0467-A</v>
          </cell>
          <cell r="B1479">
            <v>8.42</v>
          </cell>
        </row>
        <row r="1480">
          <cell r="A1480" t="str">
            <v>01.050.0468-0</v>
          </cell>
          <cell r="B1480">
            <v>8.1</v>
          </cell>
        </row>
        <row r="1481">
          <cell r="A1481" t="str">
            <v>01.050.0468-A</v>
          </cell>
          <cell r="B1481">
            <v>7.02</v>
          </cell>
        </row>
        <row r="1482">
          <cell r="A1482" t="str">
            <v>01.050.0469-0</v>
          </cell>
          <cell r="B1482">
            <v>5.92</v>
          </cell>
        </row>
        <row r="1483">
          <cell r="A1483" t="str">
            <v>01.050.0469-A</v>
          </cell>
          <cell r="B1483">
            <v>5.13</v>
          </cell>
        </row>
        <row r="1484">
          <cell r="A1484" t="str">
            <v>01.050.0470-0</v>
          </cell>
          <cell r="B1484">
            <v>3.97</v>
          </cell>
        </row>
        <row r="1485">
          <cell r="A1485" t="str">
            <v>01.050.0470-A</v>
          </cell>
          <cell r="B1485">
            <v>3.44</v>
          </cell>
        </row>
        <row r="1486">
          <cell r="A1486" t="str">
            <v>01.050.0471-0</v>
          </cell>
          <cell r="B1486">
            <v>3.01</v>
          </cell>
        </row>
        <row r="1487">
          <cell r="A1487" t="str">
            <v>01.050.0471-A</v>
          </cell>
          <cell r="B1487">
            <v>2.6</v>
          </cell>
        </row>
        <row r="1488">
          <cell r="A1488" t="str">
            <v>01.050.0472-0</v>
          </cell>
          <cell r="B1488">
            <v>0.53</v>
          </cell>
        </row>
        <row r="1489">
          <cell r="A1489" t="str">
            <v>01.050.0472-A</v>
          </cell>
          <cell r="B1489">
            <v>0.46</v>
          </cell>
        </row>
        <row r="1490">
          <cell r="A1490" t="str">
            <v>01.050.0473-0</v>
          </cell>
          <cell r="B1490">
            <v>0.34</v>
          </cell>
        </row>
        <row r="1491">
          <cell r="A1491" t="str">
            <v>01.050.0473-A</v>
          </cell>
          <cell r="B1491">
            <v>0.3</v>
          </cell>
        </row>
        <row r="1492">
          <cell r="A1492" t="str">
            <v>01.050.0474-0</v>
          </cell>
          <cell r="B1492">
            <v>3.23</v>
          </cell>
        </row>
        <row r="1493">
          <cell r="A1493" t="str">
            <v>01.050.0474-A</v>
          </cell>
          <cell r="B1493">
            <v>2.8</v>
          </cell>
        </row>
        <row r="1494">
          <cell r="A1494" t="str">
            <v>01.050.0475-0</v>
          </cell>
          <cell r="B1494">
            <v>2.14</v>
          </cell>
        </row>
        <row r="1495">
          <cell r="A1495" t="str">
            <v>01.050.0475-A</v>
          </cell>
          <cell r="B1495">
            <v>1.86</v>
          </cell>
        </row>
        <row r="1496">
          <cell r="A1496" t="str">
            <v>01.050.0476-0</v>
          </cell>
          <cell r="B1496">
            <v>1.62</v>
          </cell>
        </row>
        <row r="1497">
          <cell r="A1497" t="str">
            <v>01.050.0476-A</v>
          </cell>
          <cell r="B1497">
            <v>1.41</v>
          </cell>
        </row>
        <row r="1498">
          <cell r="A1498" t="str">
            <v>01.050.0478-0</v>
          </cell>
          <cell r="B1498">
            <v>5.43</v>
          </cell>
        </row>
        <row r="1499">
          <cell r="A1499" t="str">
            <v>01.050.0478-A</v>
          </cell>
          <cell r="B1499">
            <v>4.7</v>
          </cell>
        </row>
        <row r="1500">
          <cell r="A1500" t="str">
            <v>01.050.0479-0</v>
          </cell>
          <cell r="B1500">
            <v>3.23</v>
          </cell>
        </row>
        <row r="1501">
          <cell r="A1501" t="str">
            <v>01.050.0479-A</v>
          </cell>
          <cell r="B1501">
            <v>2.8</v>
          </cell>
        </row>
        <row r="1502">
          <cell r="A1502" t="str">
            <v>01.050.0480-0</v>
          </cell>
          <cell r="B1502">
            <v>2.99</v>
          </cell>
        </row>
        <row r="1503">
          <cell r="A1503" t="str">
            <v>01.050.0480-A</v>
          </cell>
          <cell r="B1503">
            <v>2.59</v>
          </cell>
        </row>
        <row r="1504">
          <cell r="A1504" t="str">
            <v>01.050.0481-0</v>
          </cell>
          <cell r="B1504">
            <v>5.43</v>
          </cell>
        </row>
        <row r="1505">
          <cell r="A1505" t="str">
            <v>01.050.0481-A</v>
          </cell>
          <cell r="B1505">
            <v>4.7</v>
          </cell>
        </row>
        <row r="1506">
          <cell r="A1506" t="str">
            <v>01.050.0482-0</v>
          </cell>
          <cell r="B1506">
            <v>9.7200000000000006</v>
          </cell>
        </row>
        <row r="1507">
          <cell r="A1507" t="str">
            <v>01.050.0482-A</v>
          </cell>
          <cell r="B1507">
            <v>8.42</v>
          </cell>
        </row>
        <row r="1508">
          <cell r="A1508" t="str">
            <v>01.050.0483-0</v>
          </cell>
          <cell r="B1508">
            <v>8.1</v>
          </cell>
        </row>
        <row r="1509">
          <cell r="A1509" t="str">
            <v>01.050.0483-A</v>
          </cell>
          <cell r="B1509">
            <v>7.02</v>
          </cell>
        </row>
        <row r="1510">
          <cell r="A1510" t="str">
            <v>01.050.0484-0</v>
          </cell>
          <cell r="B1510">
            <v>5.92</v>
          </cell>
        </row>
        <row r="1511">
          <cell r="A1511" t="str">
            <v>01.050.0484-A</v>
          </cell>
          <cell r="B1511">
            <v>5.13</v>
          </cell>
        </row>
        <row r="1512">
          <cell r="A1512" t="str">
            <v>01.050.0485-0</v>
          </cell>
          <cell r="B1512">
            <v>3.97</v>
          </cell>
        </row>
        <row r="1513">
          <cell r="A1513" t="str">
            <v>01.050.0485-A</v>
          </cell>
          <cell r="B1513">
            <v>3.44</v>
          </cell>
        </row>
        <row r="1514">
          <cell r="A1514" t="str">
            <v>01.050.0486-0</v>
          </cell>
          <cell r="B1514">
            <v>3.01</v>
          </cell>
        </row>
        <row r="1515">
          <cell r="A1515" t="str">
            <v>01.050.0486-A</v>
          </cell>
          <cell r="B1515">
            <v>2.6</v>
          </cell>
        </row>
        <row r="1516">
          <cell r="A1516" t="str">
            <v>01.050.0487-0</v>
          </cell>
          <cell r="B1516">
            <v>0.53</v>
          </cell>
        </row>
        <row r="1517">
          <cell r="A1517" t="str">
            <v>01.050.0487-A</v>
          </cell>
          <cell r="B1517">
            <v>0.46</v>
          </cell>
        </row>
        <row r="1518">
          <cell r="A1518" t="str">
            <v>01.050.0488-0</v>
          </cell>
          <cell r="B1518">
            <v>0.34</v>
          </cell>
        </row>
        <row r="1519">
          <cell r="A1519" t="str">
            <v>01.050.0488-A</v>
          </cell>
          <cell r="B1519">
            <v>0.3</v>
          </cell>
        </row>
        <row r="1520">
          <cell r="A1520" t="str">
            <v>01.050.0489-0</v>
          </cell>
          <cell r="B1520">
            <v>3.23</v>
          </cell>
        </row>
        <row r="1521">
          <cell r="A1521" t="str">
            <v>01.050.0489-A</v>
          </cell>
          <cell r="B1521">
            <v>2.8</v>
          </cell>
        </row>
        <row r="1522">
          <cell r="A1522" t="str">
            <v>01.050.0490-0</v>
          </cell>
          <cell r="B1522">
            <v>2.14</v>
          </cell>
        </row>
        <row r="1523">
          <cell r="A1523" t="str">
            <v>01.050.0490-A</v>
          </cell>
          <cell r="B1523">
            <v>1.86</v>
          </cell>
        </row>
        <row r="1524">
          <cell r="A1524" t="str">
            <v>01.050.0491-0</v>
          </cell>
          <cell r="B1524">
            <v>1.62</v>
          </cell>
        </row>
        <row r="1525">
          <cell r="A1525" t="str">
            <v>01.050.0491-A</v>
          </cell>
          <cell r="B1525">
            <v>1.41</v>
          </cell>
        </row>
        <row r="1526">
          <cell r="A1526" t="str">
            <v>01.050.0493-0</v>
          </cell>
          <cell r="B1526">
            <v>6.48</v>
          </cell>
        </row>
        <row r="1527">
          <cell r="A1527" t="str">
            <v>01.050.0493-A</v>
          </cell>
          <cell r="B1527">
            <v>5.62</v>
          </cell>
        </row>
        <row r="1528">
          <cell r="A1528" t="str">
            <v>01.050.0494-0</v>
          </cell>
          <cell r="B1528">
            <v>5.43</v>
          </cell>
        </row>
        <row r="1529">
          <cell r="A1529" t="str">
            <v>01.050.0494-A</v>
          </cell>
          <cell r="B1529">
            <v>4.7</v>
          </cell>
        </row>
        <row r="1530">
          <cell r="A1530" t="str">
            <v>01.050.0495-0</v>
          </cell>
          <cell r="B1530">
            <v>3.23</v>
          </cell>
        </row>
        <row r="1531">
          <cell r="A1531" t="str">
            <v>01.050.0495-A</v>
          </cell>
          <cell r="B1531">
            <v>2.8</v>
          </cell>
        </row>
        <row r="1532">
          <cell r="A1532" t="str">
            <v>01.050.0496-0</v>
          </cell>
          <cell r="B1532">
            <v>10.84</v>
          </cell>
        </row>
        <row r="1533">
          <cell r="A1533" t="str">
            <v>01.050.0496-A</v>
          </cell>
          <cell r="B1533">
            <v>9.39</v>
          </cell>
        </row>
        <row r="1534">
          <cell r="A1534" t="str">
            <v>01.050.0497-0</v>
          </cell>
          <cell r="B1534">
            <v>8.1</v>
          </cell>
        </row>
        <row r="1535">
          <cell r="A1535" t="str">
            <v>01.050.0497-A</v>
          </cell>
          <cell r="B1535">
            <v>7.02</v>
          </cell>
        </row>
        <row r="1536">
          <cell r="A1536" t="str">
            <v>01.050.0498-0</v>
          </cell>
          <cell r="B1536">
            <v>12.97</v>
          </cell>
        </row>
        <row r="1537">
          <cell r="A1537" t="str">
            <v>01.050.0498-A</v>
          </cell>
          <cell r="B1537">
            <v>11.24</v>
          </cell>
        </row>
        <row r="1538">
          <cell r="A1538" t="str">
            <v>01.050.0499-0</v>
          </cell>
          <cell r="B1538">
            <v>7.89</v>
          </cell>
        </row>
        <row r="1539">
          <cell r="A1539" t="str">
            <v>01.050.0499-A</v>
          </cell>
          <cell r="B1539">
            <v>6.84</v>
          </cell>
        </row>
        <row r="1540">
          <cell r="A1540" t="str">
            <v>01.050.0500-0</v>
          </cell>
          <cell r="B1540">
            <v>5.92</v>
          </cell>
        </row>
        <row r="1541">
          <cell r="A1541" t="str">
            <v>01.050.0500-A</v>
          </cell>
          <cell r="B1541">
            <v>5.13</v>
          </cell>
        </row>
        <row r="1542">
          <cell r="A1542" t="str">
            <v>01.050.0501-0</v>
          </cell>
          <cell r="B1542">
            <v>3.97</v>
          </cell>
        </row>
        <row r="1543">
          <cell r="A1543" t="str">
            <v>01.050.0501-A</v>
          </cell>
          <cell r="B1543">
            <v>3.44</v>
          </cell>
        </row>
        <row r="1544">
          <cell r="A1544" t="str">
            <v>01.050.0502-0</v>
          </cell>
          <cell r="B1544">
            <v>0.72</v>
          </cell>
        </row>
        <row r="1545">
          <cell r="A1545" t="str">
            <v>01.050.0502-A</v>
          </cell>
          <cell r="B1545">
            <v>0.62</v>
          </cell>
        </row>
        <row r="1546">
          <cell r="A1546" t="str">
            <v>01.050.0503-0</v>
          </cell>
          <cell r="B1546">
            <v>0.53</v>
          </cell>
        </row>
        <row r="1547">
          <cell r="A1547" t="str">
            <v>01.050.0503-A</v>
          </cell>
          <cell r="B1547">
            <v>0.46</v>
          </cell>
        </row>
        <row r="1548">
          <cell r="A1548" t="str">
            <v>01.050.0504-0</v>
          </cell>
          <cell r="B1548">
            <v>3.23</v>
          </cell>
        </row>
        <row r="1549">
          <cell r="A1549" t="str">
            <v>01.050.0504-A</v>
          </cell>
          <cell r="B1549">
            <v>2.8</v>
          </cell>
        </row>
        <row r="1550">
          <cell r="A1550" t="str">
            <v>01.050.0505-0</v>
          </cell>
          <cell r="B1550">
            <v>2.14</v>
          </cell>
        </row>
        <row r="1551">
          <cell r="A1551" t="str">
            <v>01.050.0505-A</v>
          </cell>
          <cell r="B1551">
            <v>1.86</v>
          </cell>
        </row>
        <row r="1552">
          <cell r="A1552" t="str">
            <v>01.050.0506-0</v>
          </cell>
          <cell r="B1552">
            <v>1.62</v>
          </cell>
        </row>
        <row r="1553">
          <cell r="A1553" t="str">
            <v>01.050.0506-A</v>
          </cell>
          <cell r="B1553">
            <v>1.41</v>
          </cell>
        </row>
        <row r="1554">
          <cell r="A1554" t="str">
            <v>01.050.0508-0</v>
          </cell>
          <cell r="B1554">
            <v>4.97</v>
          </cell>
        </row>
        <row r="1555">
          <cell r="A1555" t="str">
            <v>01.050.0508-A</v>
          </cell>
          <cell r="B1555">
            <v>4.3</v>
          </cell>
        </row>
        <row r="1556">
          <cell r="A1556" t="str">
            <v>01.050.0509-0</v>
          </cell>
          <cell r="B1556">
            <v>4.13</v>
          </cell>
        </row>
        <row r="1557">
          <cell r="A1557" t="str">
            <v>01.050.0509-A</v>
          </cell>
          <cell r="B1557">
            <v>3.58</v>
          </cell>
        </row>
        <row r="1558">
          <cell r="A1558" t="str">
            <v>01.050.0510-0</v>
          </cell>
          <cell r="B1558">
            <v>2.4900000000000002</v>
          </cell>
        </row>
        <row r="1559">
          <cell r="A1559" t="str">
            <v>01.050.0510-A</v>
          </cell>
          <cell r="B1559">
            <v>2.16</v>
          </cell>
        </row>
        <row r="1560">
          <cell r="A1560" t="str">
            <v>01.050.0515-0</v>
          </cell>
          <cell r="B1560">
            <v>6.48</v>
          </cell>
        </row>
        <row r="1561">
          <cell r="A1561" t="str">
            <v>01.050.0515-A</v>
          </cell>
          <cell r="B1561">
            <v>5.62</v>
          </cell>
        </row>
        <row r="1562">
          <cell r="A1562" t="str">
            <v>01.050.0516-0</v>
          </cell>
          <cell r="B1562">
            <v>5.43</v>
          </cell>
        </row>
        <row r="1563">
          <cell r="A1563" t="str">
            <v>01.050.0516-A</v>
          </cell>
          <cell r="B1563">
            <v>4.7</v>
          </cell>
        </row>
        <row r="1564">
          <cell r="A1564" t="str">
            <v>01.050.0517-0</v>
          </cell>
          <cell r="B1564">
            <v>3.23</v>
          </cell>
        </row>
        <row r="1565">
          <cell r="A1565" t="str">
            <v>01.050.0517-A</v>
          </cell>
          <cell r="B1565">
            <v>2.8</v>
          </cell>
        </row>
        <row r="1566">
          <cell r="A1566" t="str">
            <v>01.050.0518-0</v>
          </cell>
          <cell r="B1566">
            <v>10.84</v>
          </cell>
        </row>
        <row r="1567">
          <cell r="A1567" t="str">
            <v>01.050.0518-A</v>
          </cell>
          <cell r="B1567">
            <v>9.39</v>
          </cell>
        </row>
        <row r="1568">
          <cell r="A1568" t="str">
            <v>01.050.0519-0</v>
          </cell>
          <cell r="B1568">
            <v>8.1</v>
          </cell>
        </row>
        <row r="1569">
          <cell r="A1569" t="str">
            <v>01.050.0519-A</v>
          </cell>
          <cell r="B1569">
            <v>7.02</v>
          </cell>
        </row>
        <row r="1570">
          <cell r="A1570" t="str">
            <v>01.050.0520-0</v>
          </cell>
          <cell r="B1570">
            <v>12.97</v>
          </cell>
        </row>
        <row r="1571">
          <cell r="A1571" t="str">
            <v>01.050.0520-A</v>
          </cell>
          <cell r="B1571">
            <v>11.24</v>
          </cell>
        </row>
        <row r="1572">
          <cell r="A1572" t="str">
            <v>01.050.0521-0</v>
          </cell>
          <cell r="B1572">
            <v>7.89</v>
          </cell>
        </row>
        <row r="1573">
          <cell r="A1573" t="str">
            <v>01.050.0521-A</v>
          </cell>
          <cell r="B1573">
            <v>6.84</v>
          </cell>
        </row>
        <row r="1574">
          <cell r="A1574" t="str">
            <v>01.050.0522-0</v>
          </cell>
          <cell r="B1574">
            <v>5.92</v>
          </cell>
        </row>
        <row r="1575">
          <cell r="A1575" t="str">
            <v>01.050.0522-A</v>
          </cell>
          <cell r="B1575">
            <v>5.13</v>
          </cell>
        </row>
        <row r="1576">
          <cell r="A1576" t="str">
            <v>01.050.0523-0</v>
          </cell>
          <cell r="B1576">
            <v>3.97</v>
          </cell>
        </row>
        <row r="1577">
          <cell r="A1577" t="str">
            <v>01.050.0523-A</v>
          </cell>
          <cell r="B1577">
            <v>3.44</v>
          </cell>
        </row>
        <row r="1578">
          <cell r="A1578" t="str">
            <v>01.050.0524-0</v>
          </cell>
          <cell r="B1578">
            <v>0.72</v>
          </cell>
        </row>
        <row r="1579">
          <cell r="A1579" t="str">
            <v>01.050.0524-A</v>
          </cell>
          <cell r="B1579">
            <v>0.62</v>
          </cell>
        </row>
        <row r="1580">
          <cell r="A1580" t="str">
            <v>01.050.0525-0</v>
          </cell>
          <cell r="B1580">
            <v>0.53</v>
          </cell>
        </row>
        <row r="1581">
          <cell r="A1581" t="str">
            <v>01.050.0525-A</v>
          </cell>
          <cell r="B1581">
            <v>0.46</v>
          </cell>
        </row>
        <row r="1582">
          <cell r="A1582" t="str">
            <v>01.050.0526-0</v>
          </cell>
          <cell r="B1582">
            <v>3.23</v>
          </cell>
        </row>
        <row r="1583">
          <cell r="A1583" t="str">
            <v>01.050.0526-A</v>
          </cell>
          <cell r="B1583">
            <v>2.8</v>
          </cell>
        </row>
        <row r="1584">
          <cell r="A1584" t="str">
            <v>01.050.0527-0</v>
          </cell>
          <cell r="B1584">
            <v>2.14</v>
          </cell>
        </row>
        <row r="1585">
          <cell r="A1585" t="str">
            <v>01.050.0527-A</v>
          </cell>
          <cell r="B1585">
            <v>1.86</v>
          </cell>
        </row>
        <row r="1586">
          <cell r="A1586" t="str">
            <v>01.050.0528-0</v>
          </cell>
          <cell r="B1586">
            <v>1.62</v>
          </cell>
        </row>
        <row r="1587">
          <cell r="A1587" t="str">
            <v>01.050.0528-A</v>
          </cell>
          <cell r="B1587">
            <v>1.41</v>
          </cell>
        </row>
        <row r="1588">
          <cell r="A1588" t="str">
            <v>01.050.0530-0</v>
          </cell>
          <cell r="B1588">
            <v>4.97</v>
          </cell>
        </row>
        <row r="1589">
          <cell r="A1589" t="str">
            <v>01.050.0530-A</v>
          </cell>
          <cell r="B1589">
            <v>4.3</v>
          </cell>
        </row>
        <row r="1590">
          <cell r="A1590" t="str">
            <v>01.050.0531-0</v>
          </cell>
          <cell r="B1590">
            <v>4.13</v>
          </cell>
        </row>
        <row r="1591">
          <cell r="A1591" t="str">
            <v>01.050.0531-A</v>
          </cell>
          <cell r="B1591">
            <v>3.58</v>
          </cell>
        </row>
        <row r="1592">
          <cell r="A1592" t="str">
            <v>01.050.0532-0</v>
          </cell>
          <cell r="B1592">
            <v>2.4900000000000002</v>
          </cell>
        </row>
        <row r="1593">
          <cell r="A1593" t="str">
            <v>01.050.0532-A</v>
          </cell>
          <cell r="B1593">
            <v>2.16</v>
          </cell>
        </row>
        <row r="1594">
          <cell r="A1594" t="str">
            <v>01.050.0537-0</v>
          </cell>
          <cell r="B1594">
            <v>34.07</v>
          </cell>
        </row>
        <row r="1595">
          <cell r="A1595" t="str">
            <v>01.050.0537-A</v>
          </cell>
          <cell r="B1595">
            <v>29.52</v>
          </cell>
        </row>
        <row r="1596">
          <cell r="A1596" t="str">
            <v>01.050.0538-0</v>
          </cell>
          <cell r="B1596">
            <v>29.9</v>
          </cell>
        </row>
        <row r="1597">
          <cell r="A1597" t="str">
            <v>01.050.0538-A</v>
          </cell>
          <cell r="B1597">
            <v>25.91</v>
          </cell>
        </row>
        <row r="1598">
          <cell r="A1598" t="str">
            <v>01.050.0539-0</v>
          </cell>
          <cell r="B1598">
            <v>25.73</v>
          </cell>
        </row>
        <row r="1599">
          <cell r="A1599" t="str">
            <v>01.050.0539-A</v>
          </cell>
          <cell r="B1599">
            <v>22.3</v>
          </cell>
        </row>
        <row r="1600">
          <cell r="A1600" t="str">
            <v>01.050.0540-0</v>
          </cell>
          <cell r="B1600">
            <v>34.07</v>
          </cell>
        </row>
        <row r="1601">
          <cell r="A1601" t="str">
            <v>01.050.0540-A</v>
          </cell>
          <cell r="B1601">
            <v>29.52</v>
          </cell>
        </row>
        <row r="1602">
          <cell r="A1602" t="str">
            <v>01.050.0541-0</v>
          </cell>
          <cell r="B1602">
            <v>29.9</v>
          </cell>
        </row>
        <row r="1603">
          <cell r="A1603" t="str">
            <v>01.050.0541-A</v>
          </cell>
          <cell r="B1603">
            <v>25.91</v>
          </cell>
        </row>
        <row r="1604">
          <cell r="A1604" t="str">
            <v>01.050.0542-0</v>
          </cell>
          <cell r="B1604">
            <v>25.73</v>
          </cell>
        </row>
        <row r="1605">
          <cell r="A1605" t="str">
            <v>01.050.0542-A</v>
          </cell>
          <cell r="B1605">
            <v>22.3</v>
          </cell>
        </row>
        <row r="1606">
          <cell r="A1606" t="str">
            <v>01.050.0543-0</v>
          </cell>
          <cell r="B1606">
            <v>34.07</v>
          </cell>
        </row>
        <row r="1607">
          <cell r="A1607" t="str">
            <v>01.050.0543-A</v>
          </cell>
          <cell r="B1607">
            <v>29.52</v>
          </cell>
        </row>
        <row r="1608">
          <cell r="A1608" t="str">
            <v>01.050.0544-0</v>
          </cell>
          <cell r="B1608">
            <v>29.92</v>
          </cell>
        </row>
        <row r="1609">
          <cell r="A1609" t="str">
            <v>01.050.0544-A</v>
          </cell>
          <cell r="B1609">
            <v>25.93</v>
          </cell>
        </row>
        <row r="1610">
          <cell r="A1610" t="str">
            <v>01.050.0545-0</v>
          </cell>
          <cell r="B1610">
            <v>26.84</v>
          </cell>
        </row>
        <row r="1611">
          <cell r="A1611" t="str">
            <v>01.050.0545-A</v>
          </cell>
          <cell r="B1611">
            <v>23.26</v>
          </cell>
        </row>
        <row r="1612">
          <cell r="A1612" t="str">
            <v>01.050.0546-0</v>
          </cell>
          <cell r="B1612">
            <v>51.09</v>
          </cell>
        </row>
        <row r="1613">
          <cell r="A1613" t="str">
            <v>01.050.0546-A</v>
          </cell>
          <cell r="B1613">
            <v>44.27</v>
          </cell>
        </row>
        <row r="1614">
          <cell r="A1614" t="str">
            <v>01.050.0547-0</v>
          </cell>
          <cell r="B1614">
            <v>29.92</v>
          </cell>
        </row>
        <row r="1615">
          <cell r="A1615" t="str">
            <v>01.050.0547-A</v>
          </cell>
          <cell r="B1615">
            <v>25.93</v>
          </cell>
        </row>
        <row r="1616">
          <cell r="A1616" t="str">
            <v>01.050.0548-0</v>
          </cell>
          <cell r="B1616">
            <v>26.84</v>
          </cell>
        </row>
        <row r="1617">
          <cell r="A1617" t="str">
            <v>01.050.0548-A</v>
          </cell>
          <cell r="B1617">
            <v>23.26</v>
          </cell>
        </row>
        <row r="1618">
          <cell r="A1618" t="str">
            <v>01.050.0549-0</v>
          </cell>
          <cell r="B1618">
            <v>29.83</v>
          </cell>
        </row>
        <row r="1619">
          <cell r="A1619" t="str">
            <v>01.050.0549-A</v>
          </cell>
          <cell r="B1619">
            <v>25.85</v>
          </cell>
        </row>
        <row r="1620">
          <cell r="A1620" t="str">
            <v>01.050.0550-0</v>
          </cell>
          <cell r="B1620">
            <v>26.39</v>
          </cell>
        </row>
        <row r="1621">
          <cell r="A1621" t="str">
            <v>01.050.0550-A</v>
          </cell>
          <cell r="B1621">
            <v>22.87</v>
          </cell>
        </row>
        <row r="1622">
          <cell r="A1622" t="str">
            <v>01.050.0551-0</v>
          </cell>
          <cell r="B1622">
            <v>22.2</v>
          </cell>
        </row>
        <row r="1623">
          <cell r="A1623" t="str">
            <v>01.050.0551-A</v>
          </cell>
          <cell r="B1623">
            <v>19.239999999999998</v>
          </cell>
        </row>
        <row r="1624">
          <cell r="A1624" t="str">
            <v>01.050.0552-0</v>
          </cell>
          <cell r="B1624">
            <v>29.83</v>
          </cell>
        </row>
        <row r="1625">
          <cell r="A1625" t="str">
            <v>01.050.0552-A</v>
          </cell>
          <cell r="B1625">
            <v>25.85</v>
          </cell>
        </row>
        <row r="1626">
          <cell r="A1626" t="str">
            <v>01.050.0553-0</v>
          </cell>
          <cell r="B1626">
            <v>26.39</v>
          </cell>
        </row>
        <row r="1627">
          <cell r="A1627" t="str">
            <v>01.050.0553-A</v>
          </cell>
          <cell r="B1627">
            <v>22.87</v>
          </cell>
        </row>
        <row r="1628">
          <cell r="A1628" t="str">
            <v>01.050.0554-0</v>
          </cell>
          <cell r="B1628">
            <v>22.2</v>
          </cell>
        </row>
        <row r="1629">
          <cell r="A1629" t="str">
            <v>01.050.0554-A</v>
          </cell>
          <cell r="B1629">
            <v>19.239999999999998</v>
          </cell>
        </row>
        <row r="1630">
          <cell r="A1630" t="str">
            <v>01.050.0560-0</v>
          </cell>
          <cell r="B1630">
            <v>2.15</v>
          </cell>
        </row>
        <row r="1631">
          <cell r="A1631" t="str">
            <v>01.050.0560-A</v>
          </cell>
          <cell r="B1631">
            <v>1.86</v>
          </cell>
        </row>
        <row r="1632">
          <cell r="A1632" t="str">
            <v>01.050.0561-0</v>
          </cell>
          <cell r="B1632">
            <v>1.49</v>
          </cell>
        </row>
        <row r="1633">
          <cell r="A1633" t="str">
            <v>01.050.0561-A</v>
          </cell>
          <cell r="B1633">
            <v>1.29</v>
          </cell>
        </row>
        <row r="1634">
          <cell r="A1634" t="str">
            <v>01.050.0562-0</v>
          </cell>
          <cell r="B1634">
            <v>0.88</v>
          </cell>
        </row>
        <row r="1635">
          <cell r="A1635" t="str">
            <v>01.050.0562-A</v>
          </cell>
          <cell r="B1635">
            <v>0.77</v>
          </cell>
        </row>
        <row r="1636">
          <cell r="A1636" t="str">
            <v>01.050.0563-0</v>
          </cell>
          <cell r="B1636">
            <v>2.15</v>
          </cell>
        </row>
        <row r="1637">
          <cell r="A1637" t="str">
            <v>01.050.0563-A</v>
          </cell>
          <cell r="B1637">
            <v>1.86</v>
          </cell>
        </row>
        <row r="1638">
          <cell r="A1638" t="str">
            <v>01.050.0564-0</v>
          </cell>
          <cell r="B1638">
            <v>1.49</v>
          </cell>
        </row>
        <row r="1639">
          <cell r="A1639" t="str">
            <v>01.050.0564-A</v>
          </cell>
          <cell r="B1639">
            <v>1.29</v>
          </cell>
        </row>
        <row r="1640">
          <cell r="A1640" t="str">
            <v>01.050.0565-0</v>
          </cell>
          <cell r="B1640">
            <v>0.88</v>
          </cell>
        </row>
        <row r="1641">
          <cell r="A1641" t="str">
            <v>01.050.0565-A</v>
          </cell>
          <cell r="B1641">
            <v>0.77</v>
          </cell>
        </row>
        <row r="1642">
          <cell r="A1642" t="str">
            <v>01.050.0600-0</v>
          </cell>
          <cell r="B1642">
            <v>62.57</v>
          </cell>
        </row>
        <row r="1643">
          <cell r="A1643" t="str">
            <v>01.050.0600-A</v>
          </cell>
          <cell r="B1643">
            <v>54.22</v>
          </cell>
        </row>
        <row r="1644">
          <cell r="A1644" t="str">
            <v>01.050.0601-0</v>
          </cell>
          <cell r="B1644">
            <v>92.2</v>
          </cell>
        </row>
        <row r="1645">
          <cell r="A1645" t="str">
            <v>01.050.0601-A</v>
          </cell>
          <cell r="B1645">
            <v>79.900000000000006</v>
          </cell>
        </row>
        <row r="1646">
          <cell r="A1646" t="str">
            <v>01.050.0602-0</v>
          </cell>
          <cell r="B1646">
            <v>131.72999999999999</v>
          </cell>
        </row>
        <row r="1647">
          <cell r="A1647" t="str">
            <v>01.050.0602-A</v>
          </cell>
          <cell r="B1647">
            <v>114.14</v>
          </cell>
        </row>
        <row r="1648">
          <cell r="A1648" t="str">
            <v>01.050.0603-0</v>
          </cell>
          <cell r="B1648">
            <v>89.38</v>
          </cell>
        </row>
        <row r="1649">
          <cell r="A1649" t="str">
            <v>01.050.0603-A</v>
          </cell>
          <cell r="B1649">
            <v>77.45</v>
          </cell>
        </row>
        <row r="1650">
          <cell r="A1650" t="str">
            <v>01.050.0604-0</v>
          </cell>
          <cell r="B1650">
            <v>131.72999999999999</v>
          </cell>
        </row>
        <row r="1651">
          <cell r="A1651" t="str">
            <v>01.050.0604-A</v>
          </cell>
          <cell r="B1651">
            <v>114.14</v>
          </cell>
        </row>
        <row r="1652">
          <cell r="A1652" t="str">
            <v>01.050.0605-0</v>
          </cell>
          <cell r="B1652">
            <v>188.18</v>
          </cell>
        </row>
        <row r="1653">
          <cell r="A1653" t="str">
            <v>01.050.0605-A</v>
          </cell>
          <cell r="B1653">
            <v>163.06</v>
          </cell>
        </row>
        <row r="1654">
          <cell r="A1654" t="str">
            <v>01.050.0606-0</v>
          </cell>
          <cell r="B1654">
            <v>62.57</v>
          </cell>
        </row>
        <row r="1655">
          <cell r="A1655" t="str">
            <v>01.050.0606-A</v>
          </cell>
          <cell r="B1655">
            <v>54.22</v>
          </cell>
        </row>
        <row r="1656">
          <cell r="A1656" t="str">
            <v>01.050.0607-0</v>
          </cell>
          <cell r="B1656">
            <v>92.2</v>
          </cell>
        </row>
        <row r="1657">
          <cell r="A1657" t="str">
            <v>01.050.0607-A</v>
          </cell>
          <cell r="B1657">
            <v>79.900000000000006</v>
          </cell>
        </row>
        <row r="1658">
          <cell r="A1658" t="str">
            <v>01.050.0608-0</v>
          </cell>
          <cell r="B1658">
            <v>131.72999999999999</v>
          </cell>
        </row>
        <row r="1659">
          <cell r="A1659" t="str">
            <v>01.050.0608-A</v>
          </cell>
          <cell r="B1659">
            <v>114.14</v>
          </cell>
        </row>
        <row r="1660">
          <cell r="A1660" t="str">
            <v>01.050.0610-0</v>
          </cell>
          <cell r="B1660">
            <v>42.01</v>
          </cell>
        </row>
        <row r="1661">
          <cell r="A1661" t="str">
            <v>01.050.0610-A</v>
          </cell>
          <cell r="B1661">
            <v>36.4</v>
          </cell>
        </row>
        <row r="1662">
          <cell r="A1662" t="str">
            <v>01.050.0611-0</v>
          </cell>
          <cell r="B1662">
            <v>19.66</v>
          </cell>
        </row>
        <row r="1663">
          <cell r="A1663" t="str">
            <v>01.050.0611-A</v>
          </cell>
          <cell r="B1663">
            <v>17.04</v>
          </cell>
        </row>
        <row r="1664">
          <cell r="A1664" t="str">
            <v>01.050.0612-0</v>
          </cell>
          <cell r="B1664">
            <v>30.39</v>
          </cell>
        </row>
        <row r="1665">
          <cell r="A1665" t="str">
            <v>01.050.0612-A</v>
          </cell>
          <cell r="B1665">
            <v>26.33</v>
          </cell>
        </row>
        <row r="1666">
          <cell r="A1666" t="str">
            <v>01.050.0613-0</v>
          </cell>
          <cell r="B1666">
            <v>216.41</v>
          </cell>
        </row>
        <row r="1667">
          <cell r="A1667" t="str">
            <v>01.050.0613-A</v>
          </cell>
          <cell r="B1667">
            <v>187.52</v>
          </cell>
        </row>
        <row r="1668">
          <cell r="A1668" t="str">
            <v>01.050.0614-0</v>
          </cell>
          <cell r="B1668">
            <v>89.38</v>
          </cell>
        </row>
        <row r="1669">
          <cell r="A1669" t="str">
            <v>01.050.0614-A</v>
          </cell>
          <cell r="B1669">
            <v>77.45</v>
          </cell>
        </row>
        <row r="1670">
          <cell r="A1670" t="str">
            <v>01.050.0615-0</v>
          </cell>
          <cell r="B1670">
            <v>131.72999999999999</v>
          </cell>
        </row>
        <row r="1671">
          <cell r="A1671" t="str">
            <v>01.050.0615-A</v>
          </cell>
          <cell r="B1671">
            <v>114.14</v>
          </cell>
        </row>
        <row r="1672">
          <cell r="A1672" t="str">
            <v>01.050.0616-0</v>
          </cell>
          <cell r="B1672">
            <v>188.18</v>
          </cell>
        </row>
        <row r="1673">
          <cell r="A1673" t="str">
            <v>01.050.0616-A</v>
          </cell>
          <cell r="B1673">
            <v>163.06</v>
          </cell>
        </row>
        <row r="1674">
          <cell r="A1674" t="str">
            <v>01.050.0617-0</v>
          </cell>
          <cell r="B1674">
            <v>24.4</v>
          </cell>
        </row>
        <row r="1675">
          <cell r="A1675" t="str">
            <v>01.050.0617-A</v>
          </cell>
          <cell r="B1675">
            <v>21.15</v>
          </cell>
        </row>
        <row r="1676">
          <cell r="A1676" t="str">
            <v>01.050.0618-0</v>
          </cell>
          <cell r="B1676">
            <v>27.89</v>
          </cell>
        </row>
        <row r="1677">
          <cell r="A1677" t="str">
            <v>01.050.0618-A</v>
          </cell>
          <cell r="B1677">
            <v>24.17</v>
          </cell>
        </row>
        <row r="1678">
          <cell r="A1678" t="str">
            <v>01.050.0619-0</v>
          </cell>
          <cell r="B1678">
            <v>34.86</v>
          </cell>
        </row>
        <row r="1679">
          <cell r="A1679" t="str">
            <v>01.050.0619-A</v>
          </cell>
          <cell r="B1679">
            <v>30.21</v>
          </cell>
        </row>
        <row r="1680">
          <cell r="A1680" t="str">
            <v>01.050.0620-0</v>
          </cell>
          <cell r="B1680">
            <v>40.67</v>
          </cell>
        </row>
        <row r="1681">
          <cell r="A1681" t="str">
            <v>01.050.0620-A</v>
          </cell>
          <cell r="B1681">
            <v>35.24</v>
          </cell>
        </row>
        <row r="1682">
          <cell r="A1682" t="str">
            <v>01.050.0621-0</v>
          </cell>
          <cell r="B1682">
            <v>46.48</v>
          </cell>
        </row>
        <row r="1683">
          <cell r="A1683" t="str">
            <v>01.050.0621-A</v>
          </cell>
          <cell r="B1683">
            <v>40.270000000000003</v>
          </cell>
        </row>
        <row r="1684">
          <cell r="A1684" t="str">
            <v>01.050.0622-0</v>
          </cell>
          <cell r="B1684">
            <v>58.1</v>
          </cell>
        </row>
        <row r="1685">
          <cell r="A1685" t="str">
            <v>01.050.0622-A</v>
          </cell>
          <cell r="B1685">
            <v>50.34</v>
          </cell>
        </row>
        <row r="1686">
          <cell r="A1686" t="str">
            <v>01.050.0623-0</v>
          </cell>
          <cell r="B1686">
            <v>115</v>
          </cell>
        </row>
        <row r="1687">
          <cell r="A1687" t="str">
            <v>01.050.0623-A</v>
          </cell>
          <cell r="B1687">
            <v>115</v>
          </cell>
        </row>
        <row r="1688">
          <cell r="A1688" t="str">
            <v>01.050.0624-0</v>
          </cell>
          <cell r="B1688">
            <v>254.04</v>
          </cell>
        </row>
        <row r="1689">
          <cell r="A1689" t="str">
            <v>01.050.0624-A</v>
          </cell>
          <cell r="B1689">
            <v>220.13</v>
          </cell>
        </row>
        <row r="1690">
          <cell r="A1690" t="str">
            <v>01.050.0625-0</v>
          </cell>
          <cell r="B1690">
            <v>34.39</v>
          </cell>
        </row>
        <row r="1691">
          <cell r="A1691" t="str">
            <v>01.050.0625-A</v>
          </cell>
          <cell r="B1691">
            <v>34.39</v>
          </cell>
        </row>
        <row r="1692">
          <cell r="A1692" t="str">
            <v>01.050.0626-0</v>
          </cell>
          <cell r="B1692">
            <v>75.97</v>
          </cell>
        </row>
        <row r="1693">
          <cell r="A1693" t="str">
            <v>01.050.0626-A</v>
          </cell>
          <cell r="B1693">
            <v>65.83</v>
          </cell>
        </row>
        <row r="1694">
          <cell r="A1694" t="str">
            <v>01.050.0627-0</v>
          </cell>
          <cell r="B1694">
            <v>36.65</v>
          </cell>
        </row>
        <row r="1695">
          <cell r="A1695" t="str">
            <v>01.050.0627-A</v>
          </cell>
          <cell r="B1695">
            <v>31.75</v>
          </cell>
        </row>
        <row r="1696">
          <cell r="A1696" t="str">
            <v>01.050.0628-0</v>
          </cell>
          <cell r="B1696">
            <v>42.01</v>
          </cell>
        </row>
        <row r="1697">
          <cell r="A1697" t="str">
            <v>01.050.0628-A</v>
          </cell>
          <cell r="B1697">
            <v>36.4</v>
          </cell>
        </row>
        <row r="1698">
          <cell r="A1698" t="str">
            <v>01.050.0629-0</v>
          </cell>
          <cell r="B1698">
            <v>52.73</v>
          </cell>
        </row>
        <row r="1699">
          <cell r="A1699" t="str">
            <v>01.050.0629-A</v>
          </cell>
          <cell r="B1699">
            <v>45.7</v>
          </cell>
        </row>
        <row r="1700">
          <cell r="A1700" t="str">
            <v>01.050.0630-0</v>
          </cell>
          <cell r="B1700">
            <v>50.05</v>
          </cell>
        </row>
        <row r="1701">
          <cell r="A1701" t="str">
            <v>01.050.0630-A</v>
          </cell>
          <cell r="B1701">
            <v>43.37</v>
          </cell>
        </row>
        <row r="1702">
          <cell r="A1702" t="str">
            <v>01.050.0631-0</v>
          </cell>
          <cell r="B1702">
            <v>57.2</v>
          </cell>
        </row>
        <row r="1703">
          <cell r="A1703" t="str">
            <v>01.050.0631-A</v>
          </cell>
          <cell r="B1703">
            <v>49.57</v>
          </cell>
        </row>
        <row r="1704">
          <cell r="A1704" t="str">
            <v>01.050.0632-0</v>
          </cell>
          <cell r="B1704">
            <v>71.5</v>
          </cell>
        </row>
        <row r="1705">
          <cell r="A1705" t="str">
            <v>01.050.0632-A</v>
          </cell>
          <cell r="B1705">
            <v>61.96</v>
          </cell>
        </row>
        <row r="1706">
          <cell r="A1706" t="str">
            <v>01.050.0633-0</v>
          </cell>
          <cell r="B1706">
            <v>18.04</v>
          </cell>
        </row>
        <row r="1707">
          <cell r="A1707" t="str">
            <v>01.050.0633-A</v>
          </cell>
          <cell r="B1707">
            <v>15.63</v>
          </cell>
        </row>
        <row r="1708">
          <cell r="A1708" t="str">
            <v>01.050.0650-0</v>
          </cell>
          <cell r="B1708">
            <v>36.409999999999997</v>
          </cell>
        </row>
        <row r="1709">
          <cell r="A1709" t="str">
            <v>01.050.0650-A</v>
          </cell>
          <cell r="B1709">
            <v>36.409999999999997</v>
          </cell>
        </row>
        <row r="1710">
          <cell r="A1710" t="str">
            <v>01.050.0651-0</v>
          </cell>
          <cell r="B1710">
            <v>80.44</v>
          </cell>
        </row>
        <row r="1711">
          <cell r="A1711" t="str">
            <v>01.050.0651-A</v>
          </cell>
          <cell r="B1711">
            <v>69.709999999999994</v>
          </cell>
        </row>
        <row r="1712">
          <cell r="A1712" t="str">
            <v>01.050.0698-0</v>
          </cell>
          <cell r="B1712">
            <v>59.63</v>
          </cell>
        </row>
        <row r="1713">
          <cell r="A1713" t="str">
            <v>01.050.0698-A</v>
          </cell>
          <cell r="B1713">
            <v>59.63</v>
          </cell>
        </row>
        <row r="1714">
          <cell r="A1714" t="str">
            <v>01.050.0699-0</v>
          </cell>
          <cell r="B1714">
            <v>131.72999999999999</v>
          </cell>
        </row>
        <row r="1715">
          <cell r="A1715" t="str">
            <v>01.050.0699-A</v>
          </cell>
          <cell r="B1715">
            <v>114.14</v>
          </cell>
        </row>
        <row r="1716">
          <cell r="A1716" t="str">
            <v>01.050.0700-0</v>
          </cell>
          <cell r="B1716">
            <v>11012.32</v>
          </cell>
        </row>
        <row r="1717">
          <cell r="A1717" t="str">
            <v>01.050.0700-A</v>
          </cell>
          <cell r="B1717">
            <v>9542.7199999999993</v>
          </cell>
        </row>
        <row r="1718">
          <cell r="A1718" t="str">
            <v>01.050.0701-0</v>
          </cell>
          <cell r="B1718">
            <v>16227.2</v>
          </cell>
        </row>
        <row r="1719">
          <cell r="A1719" t="str">
            <v>01.050.0701-A</v>
          </cell>
          <cell r="B1719">
            <v>14062.4</v>
          </cell>
        </row>
        <row r="1720">
          <cell r="A1720" t="str">
            <v>01.050.0702-0</v>
          </cell>
          <cell r="B1720">
            <v>23184.48</v>
          </cell>
        </row>
        <row r="1721">
          <cell r="A1721" t="str">
            <v>01.050.0702-A</v>
          </cell>
          <cell r="B1721">
            <v>20088.64</v>
          </cell>
        </row>
        <row r="1722">
          <cell r="A1722" t="str">
            <v>01.050.0703-0</v>
          </cell>
          <cell r="B1722">
            <v>15730.88</v>
          </cell>
        </row>
        <row r="1723">
          <cell r="A1723" t="str">
            <v>01.050.0703-A</v>
          </cell>
          <cell r="B1723">
            <v>13631.2</v>
          </cell>
        </row>
        <row r="1724">
          <cell r="A1724" t="str">
            <v>01.050.0704-0</v>
          </cell>
          <cell r="B1724">
            <v>23184.48</v>
          </cell>
        </row>
        <row r="1725">
          <cell r="A1725" t="str">
            <v>01.050.0704-A</v>
          </cell>
          <cell r="B1725">
            <v>20088.64</v>
          </cell>
        </row>
        <row r="1726">
          <cell r="A1726" t="str">
            <v>01.050.0705-0</v>
          </cell>
          <cell r="B1726">
            <v>33119.68</v>
          </cell>
        </row>
        <row r="1727">
          <cell r="A1727" t="str">
            <v>01.050.0705-A</v>
          </cell>
          <cell r="B1727">
            <v>28698.560000000001</v>
          </cell>
        </row>
        <row r="1728">
          <cell r="A1728" t="str">
            <v>01.050.0706-0</v>
          </cell>
          <cell r="B1728">
            <v>11012.32</v>
          </cell>
        </row>
        <row r="1729">
          <cell r="A1729" t="str">
            <v>01.050.0706-A</v>
          </cell>
          <cell r="B1729">
            <v>9542.7199999999993</v>
          </cell>
        </row>
        <row r="1730">
          <cell r="A1730" t="str">
            <v>01.050.0707-0</v>
          </cell>
          <cell r="B1730">
            <v>16227.2</v>
          </cell>
        </row>
        <row r="1731">
          <cell r="A1731" t="str">
            <v>01.050.0707-A</v>
          </cell>
          <cell r="B1731">
            <v>14062.4</v>
          </cell>
        </row>
        <row r="1732">
          <cell r="A1732" t="str">
            <v>01.050.0708-0</v>
          </cell>
          <cell r="B1732">
            <v>23184.48</v>
          </cell>
        </row>
        <row r="1733">
          <cell r="A1733" t="str">
            <v>01.050.0708-A</v>
          </cell>
          <cell r="B1733">
            <v>20088.64</v>
          </cell>
        </row>
        <row r="1734">
          <cell r="A1734" t="str">
            <v>01.050.0710-0</v>
          </cell>
          <cell r="B1734">
            <v>7393.76</v>
          </cell>
        </row>
        <row r="1735">
          <cell r="A1735" t="str">
            <v>01.050.0710-A</v>
          </cell>
          <cell r="B1735">
            <v>6406.4</v>
          </cell>
        </row>
        <row r="1736">
          <cell r="A1736" t="str">
            <v>01.050.0711-0</v>
          </cell>
          <cell r="B1736">
            <v>3460.16</v>
          </cell>
        </row>
        <row r="1737">
          <cell r="A1737" t="str">
            <v>01.050.0711-A</v>
          </cell>
          <cell r="B1737">
            <v>2999.04</v>
          </cell>
        </row>
        <row r="1738">
          <cell r="A1738" t="str">
            <v>01.050.0712-0</v>
          </cell>
          <cell r="B1738">
            <v>5348.64</v>
          </cell>
        </row>
        <row r="1739">
          <cell r="A1739" t="str">
            <v>01.050.0712-A</v>
          </cell>
          <cell r="B1739">
            <v>4634.08</v>
          </cell>
        </row>
        <row r="1740">
          <cell r="A1740" t="str">
            <v>01.050.0713-0</v>
          </cell>
          <cell r="B1740">
            <v>38088.160000000003</v>
          </cell>
        </row>
        <row r="1741">
          <cell r="A1741" t="str">
            <v>01.050.0713-A</v>
          </cell>
          <cell r="B1741">
            <v>33003.519999999997</v>
          </cell>
        </row>
        <row r="1742">
          <cell r="A1742" t="str">
            <v>01.050.0714-0</v>
          </cell>
          <cell r="B1742">
            <v>15730.88</v>
          </cell>
        </row>
        <row r="1743">
          <cell r="A1743" t="str">
            <v>01.050.0714-A</v>
          </cell>
          <cell r="B1743">
            <v>13631.2</v>
          </cell>
        </row>
        <row r="1744">
          <cell r="A1744" t="str">
            <v>01.050.0715-0</v>
          </cell>
          <cell r="B1744">
            <v>23184.48</v>
          </cell>
        </row>
        <row r="1745">
          <cell r="A1745" t="str">
            <v>01.050.0715-A</v>
          </cell>
          <cell r="B1745">
            <v>20088.64</v>
          </cell>
        </row>
        <row r="1746">
          <cell r="A1746" t="str">
            <v>01.050.0716-0</v>
          </cell>
          <cell r="B1746">
            <v>33119.68</v>
          </cell>
        </row>
        <row r="1747">
          <cell r="A1747" t="str">
            <v>01.050.0716-A</v>
          </cell>
          <cell r="B1747">
            <v>28698.560000000001</v>
          </cell>
        </row>
        <row r="1748">
          <cell r="A1748" t="str">
            <v>01.050.0717-0</v>
          </cell>
          <cell r="B1748">
            <v>4294.3999999999996</v>
          </cell>
        </row>
        <row r="1749">
          <cell r="A1749" t="str">
            <v>01.050.0717-A</v>
          </cell>
          <cell r="B1749">
            <v>3722.4</v>
          </cell>
        </row>
        <row r="1750">
          <cell r="A1750" t="str">
            <v>01.050.0718-0</v>
          </cell>
          <cell r="B1750">
            <v>4908.6400000000003</v>
          </cell>
        </row>
        <row r="1751">
          <cell r="A1751" t="str">
            <v>01.050.0718-A</v>
          </cell>
          <cell r="B1751">
            <v>4253.92</v>
          </cell>
        </row>
        <row r="1752">
          <cell r="A1752" t="str">
            <v>01.050.0719-0</v>
          </cell>
          <cell r="B1752">
            <v>6135.36</v>
          </cell>
        </row>
        <row r="1753">
          <cell r="A1753" t="str">
            <v>01.050.0719-A</v>
          </cell>
          <cell r="B1753">
            <v>5316.96</v>
          </cell>
        </row>
        <row r="1754">
          <cell r="A1754" t="str">
            <v>01.050.0720-0</v>
          </cell>
          <cell r="B1754">
            <v>7157.92</v>
          </cell>
        </row>
        <row r="1755">
          <cell r="A1755" t="str">
            <v>01.050.0720-A</v>
          </cell>
          <cell r="B1755">
            <v>6202.24</v>
          </cell>
        </row>
        <row r="1756">
          <cell r="A1756" t="str">
            <v>01.050.0721-0</v>
          </cell>
          <cell r="B1756">
            <v>8180.48</v>
          </cell>
        </row>
        <row r="1757">
          <cell r="A1757" t="str">
            <v>01.050.0721-A</v>
          </cell>
          <cell r="B1757">
            <v>7087.52</v>
          </cell>
        </row>
        <row r="1758">
          <cell r="A1758" t="str">
            <v>01.050.0722-0</v>
          </cell>
          <cell r="B1758">
            <v>10225.6</v>
          </cell>
        </row>
        <row r="1759">
          <cell r="A1759" t="str">
            <v>01.050.0722-A</v>
          </cell>
          <cell r="B1759">
            <v>8859.84</v>
          </cell>
        </row>
        <row r="1760">
          <cell r="A1760" t="str">
            <v>01.050.0723-0</v>
          </cell>
          <cell r="B1760">
            <v>25300</v>
          </cell>
        </row>
        <row r="1761">
          <cell r="A1761" t="str">
            <v>01.050.0723-A</v>
          </cell>
          <cell r="B1761">
            <v>25300</v>
          </cell>
        </row>
        <row r="1762">
          <cell r="A1762" t="str">
            <v>01.050.0724-0</v>
          </cell>
          <cell r="B1762">
            <v>44711.040000000001</v>
          </cell>
        </row>
        <row r="1763">
          <cell r="A1763" t="str">
            <v>01.050.0724-A</v>
          </cell>
          <cell r="B1763">
            <v>38742.879999999997</v>
          </cell>
        </row>
        <row r="1764">
          <cell r="A1764" t="str">
            <v>01.050.0726-0</v>
          </cell>
          <cell r="B1764">
            <v>6450.4</v>
          </cell>
        </row>
        <row r="1765">
          <cell r="A1765" t="str">
            <v>01.050.0726-A</v>
          </cell>
          <cell r="B1765">
            <v>5588</v>
          </cell>
        </row>
        <row r="1766">
          <cell r="A1766" t="str">
            <v>01.050.0727-0</v>
          </cell>
          <cell r="B1766">
            <v>7393.76</v>
          </cell>
        </row>
        <row r="1767">
          <cell r="A1767" t="str">
            <v>01.050.0727-A</v>
          </cell>
          <cell r="B1767">
            <v>6406.4</v>
          </cell>
        </row>
        <row r="1768">
          <cell r="A1768" t="str">
            <v>01.050.0728-0</v>
          </cell>
          <cell r="B1768">
            <v>9280.48</v>
          </cell>
        </row>
        <row r="1769">
          <cell r="A1769" t="str">
            <v>01.050.0728-A</v>
          </cell>
          <cell r="B1769">
            <v>8043.2</v>
          </cell>
        </row>
        <row r="1770">
          <cell r="A1770" t="str">
            <v>01.050.0729-0</v>
          </cell>
          <cell r="B1770">
            <v>8808.7999999999993</v>
          </cell>
        </row>
        <row r="1771">
          <cell r="A1771" t="str">
            <v>01.050.0729-A</v>
          </cell>
          <cell r="B1771">
            <v>7633.12</v>
          </cell>
        </row>
        <row r="1772">
          <cell r="A1772" t="str">
            <v>01.050.0730-0</v>
          </cell>
          <cell r="B1772">
            <v>10067.200000000001</v>
          </cell>
        </row>
        <row r="1773">
          <cell r="A1773" t="str">
            <v>01.050.0730-A</v>
          </cell>
          <cell r="B1773">
            <v>8724.32</v>
          </cell>
        </row>
        <row r="1774">
          <cell r="A1774" t="str">
            <v>01.050.0731-0</v>
          </cell>
          <cell r="B1774">
            <v>12584</v>
          </cell>
        </row>
        <row r="1775">
          <cell r="A1775" t="str">
            <v>01.050.0731-A</v>
          </cell>
          <cell r="B1775">
            <v>10904.96</v>
          </cell>
        </row>
        <row r="1776">
          <cell r="A1776" t="str">
            <v>01.050.0732-0</v>
          </cell>
          <cell r="B1776">
            <v>3175.04</v>
          </cell>
        </row>
        <row r="1777">
          <cell r="A1777" t="str">
            <v>01.050.0732-A</v>
          </cell>
          <cell r="B1777">
            <v>2750.88</v>
          </cell>
        </row>
        <row r="1778">
          <cell r="A1778" t="str">
            <v>01.050.0735-0</v>
          </cell>
          <cell r="B1778">
            <v>7565.8</v>
          </cell>
        </row>
        <row r="1779">
          <cell r="A1779" t="str">
            <v>01.050.0735-A</v>
          </cell>
          <cell r="B1779">
            <v>7565.8</v>
          </cell>
        </row>
        <row r="1780">
          <cell r="A1780" t="str">
            <v>01.050.0736-0</v>
          </cell>
          <cell r="B1780">
            <v>13370.72</v>
          </cell>
        </row>
        <row r="1781">
          <cell r="A1781" t="str">
            <v>01.050.0736-A</v>
          </cell>
          <cell r="B1781">
            <v>11586.08</v>
          </cell>
        </row>
        <row r="1782">
          <cell r="A1782" t="str">
            <v>01.050.0740-0</v>
          </cell>
          <cell r="B1782">
            <v>13118.6</v>
          </cell>
        </row>
        <row r="1783">
          <cell r="A1783" t="str">
            <v>01.050.0740-A</v>
          </cell>
          <cell r="B1783">
            <v>13118.6</v>
          </cell>
        </row>
        <row r="1784">
          <cell r="A1784" t="str">
            <v>01.050.0741-0</v>
          </cell>
          <cell r="B1784">
            <v>23184.48</v>
          </cell>
        </row>
        <row r="1785">
          <cell r="A1785" t="str">
            <v>01.050.0741-A</v>
          </cell>
          <cell r="B1785">
            <v>20088.64</v>
          </cell>
        </row>
        <row r="1786">
          <cell r="A1786" t="str">
            <v>01.050.0750-0</v>
          </cell>
          <cell r="B1786">
            <v>8010.2</v>
          </cell>
        </row>
        <row r="1787">
          <cell r="A1787" t="str">
            <v>01.050.0750-A</v>
          </cell>
          <cell r="B1787">
            <v>8010.2</v>
          </cell>
        </row>
        <row r="1788">
          <cell r="A1788" t="str">
            <v>01.050.0751-0</v>
          </cell>
          <cell r="B1788">
            <v>14157.44</v>
          </cell>
        </row>
        <row r="1789">
          <cell r="A1789" t="str">
            <v>01.050.0751-A</v>
          </cell>
          <cell r="B1789">
            <v>12268.96</v>
          </cell>
        </row>
        <row r="1790">
          <cell r="A1790" t="str">
            <v>01.050.9999-0</v>
          </cell>
          <cell r="B1790">
            <v>4142</v>
          </cell>
        </row>
        <row r="1791">
          <cell r="A1791" t="str">
            <v>01.050.9999-A</v>
          </cell>
          <cell r="B1791">
            <v>3800</v>
          </cell>
        </row>
        <row r="1792">
          <cell r="A1792" t="str">
            <v>01.051.9999-0</v>
          </cell>
          <cell r="B1792">
            <v>4142</v>
          </cell>
        </row>
        <row r="1793">
          <cell r="A1793" t="str">
            <v>01.051.9999-A</v>
          </cell>
          <cell r="B1793">
            <v>3800</v>
          </cell>
        </row>
        <row r="1794">
          <cell r="A1794" t="str">
            <v>01.080.9999-0</v>
          </cell>
          <cell r="B1794">
            <v>178</v>
          </cell>
        </row>
        <row r="1795">
          <cell r="A1795" t="str">
            <v>01.080.9999-A</v>
          </cell>
          <cell r="B1795">
            <v>178</v>
          </cell>
        </row>
        <row r="1796">
          <cell r="A1796" t="str">
            <v>01.090.9999-0</v>
          </cell>
          <cell r="B1796">
            <v>6335</v>
          </cell>
        </row>
        <row r="1797">
          <cell r="A1797" t="str">
            <v>01.090.9999-A</v>
          </cell>
          <cell r="B1797">
            <v>5577</v>
          </cell>
        </row>
        <row r="1798">
          <cell r="A1798" t="str">
            <v>01.091.9999-0</v>
          </cell>
          <cell r="B1798">
            <v>6335</v>
          </cell>
        </row>
        <row r="1799">
          <cell r="A1799" t="str">
            <v>01.091.9999-A</v>
          </cell>
          <cell r="B1799">
            <v>5577</v>
          </cell>
        </row>
        <row r="1800">
          <cell r="A1800" t="str">
            <v>01.092.9999-0</v>
          </cell>
          <cell r="B1800">
            <v>6335</v>
          </cell>
        </row>
        <row r="1801">
          <cell r="A1801" t="str">
            <v>01.092.9999-A</v>
          </cell>
          <cell r="B1801">
            <v>5577</v>
          </cell>
        </row>
        <row r="1802">
          <cell r="A1802" t="str">
            <v>01.093.9999-0</v>
          </cell>
          <cell r="B1802">
            <v>6335</v>
          </cell>
        </row>
        <row r="1803">
          <cell r="A1803" t="str">
            <v>01.093.9999-A</v>
          </cell>
          <cell r="B1803">
            <v>5577</v>
          </cell>
        </row>
        <row r="1804">
          <cell r="A1804" t="str">
            <v>02.001.0001-0</v>
          </cell>
          <cell r="B1804">
            <v>44.29</v>
          </cell>
        </row>
        <row r="1805">
          <cell r="A1805" t="str">
            <v>02.001.0001-A</v>
          </cell>
          <cell r="B1805">
            <v>40.39</v>
          </cell>
        </row>
        <row r="1806">
          <cell r="A1806" t="str">
            <v>02.001.0002-0</v>
          </cell>
          <cell r="B1806">
            <v>36.72</v>
          </cell>
        </row>
        <row r="1807">
          <cell r="A1807" t="str">
            <v>02.001.0002-A</v>
          </cell>
          <cell r="B1807">
            <v>32.82</v>
          </cell>
        </row>
        <row r="1808">
          <cell r="A1808" t="str">
            <v>02.001.0003-0</v>
          </cell>
          <cell r="B1808">
            <v>31.53</v>
          </cell>
        </row>
        <row r="1809">
          <cell r="A1809" t="str">
            <v>02.001.0003-A</v>
          </cell>
          <cell r="B1809">
            <v>27.63</v>
          </cell>
        </row>
        <row r="1810">
          <cell r="A1810" t="str">
            <v>02.001.9999-0</v>
          </cell>
          <cell r="B1810">
            <v>5100</v>
          </cell>
        </row>
        <row r="1811">
          <cell r="A1811" t="str">
            <v>02.001.9999-A</v>
          </cell>
          <cell r="B1811">
            <v>4523</v>
          </cell>
        </row>
        <row r="1812">
          <cell r="A1812" t="str">
            <v>02.002.0005-0</v>
          </cell>
          <cell r="B1812">
            <v>20.74</v>
          </cell>
        </row>
        <row r="1813">
          <cell r="A1813" t="str">
            <v>02.002.0005-A</v>
          </cell>
          <cell r="B1813">
            <v>19.23</v>
          </cell>
        </row>
        <row r="1814">
          <cell r="A1814" t="str">
            <v>02.002.0006-0</v>
          </cell>
          <cell r="B1814">
            <v>26.99</v>
          </cell>
        </row>
        <row r="1815">
          <cell r="A1815" t="str">
            <v>02.002.0006-A</v>
          </cell>
          <cell r="B1815">
            <v>24.93</v>
          </cell>
        </row>
        <row r="1816">
          <cell r="A1816" t="str">
            <v>02.002.0007-0</v>
          </cell>
          <cell r="B1816">
            <v>14.5</v>
          </cell>
        </row>
        <row r="1817">
          <cell r="A1817" t="str">
            <v>02.002.0007-A</v>
          </cell>
          <cell r="B1817">
            <v>13.53</v>
          </cell>
        </row>
        <row r="1818">
          <cell r="A1818" t="str">
            <v>02.002.0010-0</v>
          </cell>
          <cell r="B1818">
            <v>25.42</v>
          </cell>
        </row>
        <row r="1819">
          <cell r="A1819" t="str">
            <v>02.002.0010-A</v>
          </cell>
          <cell r="B1819">
            <v>23.9</v>
          </cell>
        </row>
        <row r="1820">
          <cell r="A1820" t="str">
            <v>02.002.0011-0</v>
          </cell>
          <cell r="B1820">
            <v>31.66</v>
          </cell>
        </row>
        <row r="1821">
          <cell r="A1821" t="str">
            <v>02.002.0011-A</v>
          </cell>
          <cell r="B1821">
            <v>29.6</v>
          </cell>
        </row>
        <row r="1822">
          <cell r="A1822" t="str">
            <v>02.002.0012-0</v>
          </cell>
          <cell r="B1822">
            <v>19.170000000000002</v>
          </cell>
        </row>
        <row r="1823">
          <cell r="A1823" t="str">
            <v>02.002.0012-A</v>
          </cell>
          <cell r="B1823">
            <v>18.2</v>
          </cell>
        </row>
        <row r="1824">
          <cell r="A1824" t="str">
            <v>02.002.9999-0</v>
          </cell>
          <cell r="B1824">
            <v>1224</v>
          </cell>
        </row>
        <row r="1825">
          <cell r="A1825" t="str">
            <v>02.002.9999-A</v>
          </cell>
          <cell r="B1825">
            <v>1133</v>
          </cell>
        </row>
        <row r="1826">
          <cell r="A1826" t="str">
            <v>02.003.0001-1</v>
          </cell>
          <cell r="B1826">
            <v>66.22</v>
          </cell>
        </row>
        <row r="1827">
          <cell r="A1827" t="str">
            <v>02.003.0001-B</v>
          </cell>
          <cell r="B1827">
            <v>60.86</v>
          </cell>
        </row>
        <row r="1828">
          <cell r="A1828" t="str">
            <v>02.003.9999-0</v>
          </cell>
          <cell r="B1828">
            <v>4818</v>
          </cell>
        </row>
        <row r="1829">
          <cell r="A1829" t="str">
            <v>02.003.9999-A</v>
          </cell>
          <cell r="B1829">
            <v>4418</v>
          </cell>
        </row>
        <row r="1830">
          <cell r="A1830" t="str">
            <v>02.004.0001-0</v>
          </cell>
          <cell r="B1830">
            <v>355.39</v>
          </cell>
        </row>
        <row r="1831">
          <cell r="A1831" t="str">
            <v>02.004.0001-A</v>
          </cell>
          <cell r="B1831">
            <v>315.02999999999997</v>
          </cell>
        </row>
        <row r="1832">
          <cell r="A1832" t="str">
            <v>02.004.0002-1</v>
          </cell>
          <cell r="B1832">
            <v>368.71</v>
          </cell>
        </row>
        <row r="1833">
          <cell r="A1833" t="str">
            <v>02.004.0002-B</v>
          </cell>
          <cell r="B1833">
            <v>328.44</v>
          </cell>
        </row>
        <row r="1834">
          <cell r="A1834" t="str">
            <v>02.004.0003-0</v>
          </cell>
          <cell r="B1834">
            <v>357.44</v>
          </cell>
        </row>
        <row r="1835">
          <cell r="A1835" t="str">
            <v>02.004.0003-A</v>
          </cell>
          <cell r="B1835">
            <v>317.10000000000002</v>
          </cell>
        </row>
        <row r="1836">
          <cell r="A1836" t="str">
            <v>02.004.0004-0</v>
          </cell>
          <cell r="B1836">
            <v>305.64999999999998</v>
          </cell>
        </row>
        <row r="1837">
          <cell r="A1837" t="str">
            <v>02.004.0004-A</v>
          </cell>
          <cell r="B1837">
            <v>272.20999999999998</v>
          </cell>
        </row>
        <row r="1838">
          <cell r="A1838" t="str">
            <v>02.004.0005-0</v>
          </cell>
          <cell r="B1838">
            <v>334.57</v>
          </cell>
        </row>
        <row r="1839">
          <cell r="A1839" t="str">
            <v>02.004.0005-A</v>
          </cell>
          <cell r="B1839">
            <v>301.69</v>
          </cell>
        </row>
        <row r="1840">
          <cell r="A1840" t="str">
            <v>02.004.0006-0</v>
          </cell>
          <cell r="B1840">
            <v>294.47000000000003</v>
          </cell>
        </row>
        <row r="1841">
          <cell r="A1841" t="str">
            <v>02.004.0006-A</v>
          </cell>
          <cell r="B1841">
            <v>260.97000000000003</v>
          </cell>
        </row>
        <row r="1842">
          <cell r="A1842" t="str">
            <v>02.004.0007-0</v>
          </cell>
          <cell r="B1842">
            <v>384.78</v>
          </cell>
        </row>
        <row r="1843">
          <cell r="A1843" t="str">
            <v>02.004.0007-A</v>
          </cell>
          <cell r="B1843">
            <v>341.69</v>
          </cell>
        </row>
        <row r="1844">
          <cell r="A1844" t="str">
            <v>02.004.0010-0</v>
          </cell>
          <cell r="B1844">
            <v>399.92</v>
          </cell>
        </row>
        <row r="1845">
          <cell r="A1845" t="str">
            <v>02.004.0010-A</v>
          </cell>
          <cell r="B1845">
            <v>352.96</v>
          </cell>
        </row>
        <row r="1846">
          <cell r="A1846" t="str">
            <v>02.004.0012-0</v>
          </cell>
          <cell r="B1846">
            <v>1722.26</v>
          </cell>
        </row>
        <row r="1847">
          <cell r="A1847" t="str">
            <v>02.004.0012-A</v>
          </cell>
          <cell r="B1847">
            <v>1587.42</v>
          </cell>
        </row>
        <row r="1848">
          <cell r="A1848" t="str">
            <v>02.004.0013-0</v>
          </cell>
          <cell r="B1848">
            <v>3104.92</v>
          </cell>
        </row>
        <row r="1849">
          <cell r="A1849" t="str">
            <v>02.004.0013-A</v>
          </cell>
          <cell r="B1849">
            <v>2856.68</v>
          </cell>
        </row>
        <row r="1850">
          <cell r="A1850" t="str">
            <v>02.004.9999-0</v>
          </cell>
          <cell r="B1850">
            <v>5233</v>
          </cell>
        </row>
        <row r="1851">
          <cell r="A1851" t="str">
            <v>02.004.9999-A</v>
          </cell>
          <cell r="B1851">
            <v>4670</v>
          </cell>
        </row>
        <row r="1852">
          <cell r="A1852" t="str">
            <v>02.006.0010-0</v>
          </cell>
          <cell r="B1852">
            <v>350</v>
          </cell>
        </row>
        <row r="1853">
          <cell r="A1853" t="str">
            <v>02.006.0010-A</v>
          </cell>
          <cell r="B1853">
            <v>350</v>
          </cell>
        </row>
        <row r="1854">
          <cell r="A1854" t="str">
            <v>02.006.0015-0</v>
          </cell>
          <cell r="B1854">
            <v>497</v>
          </cell>
        </row>
        <row r="1855">
          <cell r="A1855" t="str">
            <v>02.006.0015-A</v>
          </cell>
          <cell r="B1855">
            <v>497</v>
          </cell>
        </row>
        <row r="1856">
          <cell r="A1856" t="str">
            <v>02.006.0020-0</v>
          </cell>
          <cell r="B1856">
            <v>580</v>
          </cell>
        </row>
        <row r="1857">
          <cell r="A1857" t="str">
            <v>02.006.0020-A</v>
          </cell>
          <cell r="B1857">
            <v>580</v>
          </cell>
        </row>
        <row r="1858">
          <cell r="A1858" t="str">
            <v>02.006.0025-0</v>
          </cell>
          <cell r="B1858">
            <v>580</v>
          </cell>
        </row>
        <row r="1859">
          <cell r="A1859" t="str">
            <v>02.006.0025-A</v>
          </cell>
          <cell r="B1859">
            <v>580</v>
          </cell>
        </row>
        <row r="1860">
          <cell r="A1860" t="str">
            <v>02.006.0030-0</v>
          </cell>
          <cell r="B1860">
            <v>580</v>
          </cell>
        </row>
        <row r="1861">
          <cell r="A1861" t="str">
            <v>02.006.0030-A</v>
          </cell>
          <cell r="B1861">
            <v>580</v>
          </cell>
        </row>
        <row r="1862">
          <cell r="A1862" t="str">
            <v>02.006.0050-0</v>
          </cell>
          <cell r="B1862">
            <v>867.22</v>
          </cell>
        </row>
        <row r="1863">
          <cell r="A1863" t="str">
            <v>02.006.0050-A</v>
          </cell>
          <cell r="B1863">
            <v>867.22</v>
          </cell>
        </row>
        <row r="1864">
          <cell r="A1864" t="str">
            <v>02.006.9999-0</v>
          </cell>
          <cell r="B1864">
            <v>2051</v>
          </cell>
        </row>
        <row r="1865">
          <cell r="A1865" t="str">
            <v>02.006.9999-A</v>
          </cell>
          <cell r="B1865">
            <v>2051</v>
          </cell>
        </row>
        <row r="1866">
          <cell r="A1866" t="str">
            <v>02.008.9999-0</v>
          </cell>
          <cell r="B1866">
            <v>1728</v>
          </cell>
        </row>
        <row r="1867">
          <cell r="A1867" t="str">
            <v>02.008.9999-A</v>
          </cell>
          <cell r="B1867">
            <v>1728</v>
          </cell>
        </row>
        <row r="1868">
          <cell r="A1868" t="str">
            <v>02.009.9999-0</v>
          </cell>
          <cell r="B1868">
            <v>7503</v>
          </cell>
        </row>
        <row r="1869">
          <cell r="A1869" t="str">
            <v>02.009.9999-A</v>
          </cell>
          <cell r="B1869">
            <v>6504</v>
          </cell>
        </row>
        <row r="1870">
          <cell r="A1870" t="str">
            <v>02.010.0001-0</v>
          </cell>
          <cell r="B1870">
            <v>240.87</v>
          </cell>
        </row>
        <row r="1871">
          <cell r="A1871" t="str">
            <v>02.010.0001-A</v>
          </cell>
          <cell r="B1871">
            <v>214.46</v>
          </cell>
        </row>
        <row r="1872">
          <cell r="A1872" t="str">
            <v>02.010.0002-0</v>
          </cell>
          <cell r="B1872">
            <v>214.92</v>
          </cell>
        </row>
        <row r="1873">
          <cell r="A1873" t="str">
            <v>02.010.0002-A</v>
          </cell>
          <cell r="B1873">
            <v>188.51</v>
          </cell>
        </row>
        <row r="1874">
          <cell r="A1874" t="str">
            <v>02.010.9999-0</v>
          </cell>
          <cell r="B1874">
            <v>6491</v>
          </cell>
        </row>
        <row r="1875">
          <cell r="A1875" t="str">
            <v>02.010.9999-A</v>
          </cell>
          <cell r="B1875">
            <v>5713</v>
          </cell>
        </row>
        <row r="1876">
          <cell r="A1876" t="str">
            <v>02.011.0001-0</v>
          </cell>
          <cell r="B1876">
            <v>19.579999999999998</v>
          </cell>
        </row>
        <row r="1877">
          <cell r="A1877" t="str">
            <v>02.011.0001-A</v>
          </cell>
          <cell r="B1877">
            <v>18.55</v>
          </cell>
        </row>
        <row r="1878">
          <cell r="A1878" t="str">
            <v>02.011.0002-0</v>
          </cell>
          <cell r="B1878">
            <v>11.65</v>
          </cell>
        </row>
        <row r="1879">
          <cell r="A1879" t="str">
            <v>02.011.0002-A</v>
          </cell>
          <cell r="B1879">
            <v>10.62</v>
          </cell>
        </row>
        <row r="1880">
          <cell r="A1880" t="str">
            <v>02.011.0003-0</v>
          </cell>
          <cell r="B1880">
            <v>11.63</v>
          </cell>
        </row>
        <row r="1881">
          <cell r="A1881" t="str">
            <v>02.011.0003-A</v>
          </cell>
          <cell r="B1881">
            <v>10.08</v>
          </cell>
        </row>
        <row r="1882">
          <cell r="A1882" t="str">
            <v>02.011.0010-0</v>
          </cell>
          <cell r="B1882">
            <v>0.81</v>
          </cell>
        </row>
        <row r="1883">
          <cell r="A1883" t="str">
            <v>02.011.0010-A</v>
          </cell>
          <cell r="B1883">
            <v>0.81</v>
          </cell>
        </row>
        <row r="1884">
          <cell r="A1884" t="str">
            <v>02.011.0014-0</v>
          </cell>
          <cell r="B1884">
            <v>1.63</v>
          </cell>
        </row>
        <row r="1885">
          <cell r="A1885" t="str">
            <v>02.011.0014-A</v>
          </cell>
          <cell r="B1885">
            <v>1.63</v>
          </cell>
        </row>
        <row r="1886">
          <cell r="A1886" t="str">
            <v>02.011.9999-0</v>
          </cell>
          <cell r="B1886">
            <v>4842</v>
          </cell>
        </row>
        <row r="1887">
          <cell r="A1887" t="str">
            <v>02.011.9999-A</v>
          </cell>
          <cell r="B1887">
            <v>4568</v>
          </cell>
        </row>
        <row r="1888">
          <cell r="A1888" t="str">
            <v>02.015.0001-0</v>
          </cell>
          <cell r="B1888">
            <v>2871.01</v>
          </cell>
        </row>
        <row r="1889">
          <cell r="A1889" t="str">
            <v>02.015.0001-A</v>
          </cell>
          <cell r="B1889">
            <v>2754.23</v>
          </cell>
        </row>
        <row r="1890">
          <cell r="A1890" t="str">
            <v>02.015.9999-0</v>
          </cell>
          <cell r="B1890">
            <v>4345</v>
          </cell>
        </row>
        <row r="1891">
          <cell r="A1891" t="str">
            <v>02.015.9999-A</v>
          </cell>
          <cell r="B1891">
            <v>4150</v>
          </cell>
        </row>
        <row r="1892">
          <cell r="A1892" t="str">
            <v>02.016.0001-0</v>
          </cell>
          <cell r="B1892">
            <v>1423.27</v>
          </cell>
        </row>
        <row r="1893">
          <cell r="A1893" t="str">
            <v>02.016.0001-A</v>
          </cell>
          <cell r="B1893">
            <v>1311.04</v>
          </cell>
        </row>
        <row r="1894">
          <cell r="A1894" t="str">
            <v>02.016.0003-0</v>
          </cell>
          <cell r="B1894">
            <v>8324.8799999999992</v>
          </cell>
        </row>
        <row r="1895">
          <cell r="A1895" t="str">
            <v>02.016.0003-A</v>
          </cell>
          <cell r="B1895">
            <v>7843.47</v>
          </cell>
        </row>
        <row r="1896">
          <cell r="A1896" t="str">
            <v>02.016.0004-0</v>
          </cell>
          <cell r="B1896">
            <v>8660.51</v>
          </cell>
        </row>
        <row r="1897">
          <cell r="A1897" t="str">
            <v>02.016.0004-A</v>
          </cell>
          <cell r="B1897">
            <v>8179.1</v>
          </cell>
        </row>
        <row r="1898">
          <cell r="A1898" t="str">
            <v>02.016.0006-0</v>
          </cell>
          <cell r="B1898">
            <v>9748.57</v>
          </cell>
        </row>
        <row r="1899">
          <cell r="A1899" t="str">
            <v>02.016.0006-A</v>
          </cell>
          <cell r="B1899">
            <v>9267.16</v>
          </cell>
        </row>
        <row r="1900">
          <cell r="A1900" t="str">
            <v>02.016.0008-0</v>
          </cell>
          <cell r="B1900">
            <v>10257</v>
          </cell>
        </row>
        <row r="1901">
          <cell r="A1901" t="str">
            <v>02.016.0008-A</v>
          </cell>
          <cell r="B1901">
            <v>9770.66</v>
          </cell>
        </row>
        <row r="1902">
          <cell r="A1902" t="str">
            <v>02.016.0010-0</v>
          </cell>
          <cell r="B1902">
            <v>10810.12</v>
          </cell>
        </row>
        <row r="1903">
          <cell r="A1903" t="str">
            <v>02.016.0010-A</v>
          </cell>
          <cell r="B1903">
            <v>10323.780000000001</v>
          </cell>
        </row>
        <row r="1904">
          <cell r="A1904" t="str">
            <v>02.016.9999-0</v>
          </cell>
          <cell r="B1904">
            <v>5020</v>
          </cell>
        </row>
        <row r="1905">
          <cell r="A1905" t="str">
            <v>02.016.9999-A</v>
          </cell>
          <cell r="B1905">
            <v>4712</v>
          </cell>
        </row>
        <row r="1906">
          <cell r="A1906" t="str">
            <v>02.020.0001-0</v>
          </cell>
          <cell r="B1906">
            <v>295.39</v>
          </cell>
        </row>
        <row r="1907">
          <cell r="A1907" t="str">
            <v>02.020.0001-A</v>
          </cell>
          <cell r="B1907">
            <v>272.13</v>
          </cell>
        </row>
        <row r="1908">
          <cell r="A1908" t="str">
            <v>02.020.0002-0</v>
          </cell>
          <cell r="B1908">
            <v>168.53</v>
          </cell>
        </row>
        <row r="1909">
          <cell r="A1909" t="str">
            <v>02.020.0002-A</v>
          </cell>
          <cell r="B1909">
            <v>158.78</v>
          </cell>
        </row>
        <row r="1910">
          <cell r="A1910" t="str">
            <v>02.020.0003-0</v>
          </cell>
          <cell r="B1910">
            <v>98.12</v>
          </cell>
        </row>
        <row r="1911">
          <cell r="A1911" t="str">
            <v>02.020.0003-A</v>
          </cell>
          <cell r="B1911">
            <v>94.21</v>
          </cell>
        </row>
        <row r="1912">
          <cell r="A1912" t="str">
            <v>02.020.0005-0</v>
          </cell>
          <cell r="B1912">
            <v>2.56</v>
          </cell>
        </row>
        <row r="1913">
          <cell r="A1913" t="str">
            <v>02.020.0005-A</v>
          </cell>
          <cell r="B1913">
            <v>2.2999999999999998</v>
          </cell>
        </row>
        <row r="1914">
          <cell r="A1914" t="str">
            <v>02.020.0007-0</v>
          </cell>
          <cell r="B1914">
            <v>224.84</v>
          </cell>
        </row>
        <row r="1915">
          <cell r="A1915" t="str">
            <v>02.020.0007-A</v>
          </cell>
          <cell r="B1915">
            <v>200.27</v>
          </cell>
        </row>
        <row r="1916">
          <cell r="A1916" t="str">
            <v>02.020.0009-0</v>
          </cell>
          <cell r="B1916">
            <v>64.11</v>
          </cell>
        </row>
        <row r="1917">
          <cell r="A1917" t="str">
            <v>02.020.0009-A</v>
          </cell>
          <cell r="B1917">
            <v>58.28</v>
          </cell>
        </row>
        <row r="1918">
          <cell r="A1918" t="str">
            <v>02.020.9999-0</v>
          </cell>
          <cell r="B1918">
            <v>5570</v>
          </cell>
        </row>
        <row r="1919">
          <cell r="A1919" t="str">
            <v>02.020.9999-A</v>
          </cell>
          <cell r="B1919">
            <v>5129</v>
          </cell>
        </row>
        <row r="1920">
          <cell r="A1920" t="str">
            <v>02.025.0010-0</v>
          </cell>
          <cell r="B1920">
            <v>16485.23</v>
          </cell>
        </row>
        <row r="1921">
          <cell r="A1921" t="str">
            <v>02.025.0010-A</v>
          </cell>
          <cell r="B1921">
            <v>14627.05</v>
          </cell>
        </row>
        <row r="1922">
          <cell r="A1922" t="str">
            <v>02.025.0012-0</v>
          </cell>
          <cell r="B1922">
            <v>15315.97</v>
          </cell>
        </row>
        <row r="1923">
          <cell r="A1923" t="str">
            <v>02.025.0012-A</v>
          </cell>
          <cell r="B1923">
            <v>13457.8</v>
          </cell>
        </row>
        <row r="1924">
          <cell r="A1924" t="str">
            <v>02.025.0015-0</v>
          </cell>
          <cell r="B1924">
            <v>9478.7900000000009</v>
          </cell>
        </row>
        <row r="1925">
          <cell r="A1925" t="str">
            <v>02.025.0015-A</v>
          </cell>
          <cell r="B1925">
            <v>8321.66</v>
          </cell>
        </row>
        <row r="1926">
          <cell r="A1926" t="str">
            <v>02.025.0020-0</v>
          </cell>
          <cell r="B1926">
            <v>32993.050000000003</v>
          </cell>
        </row>
        <row r="1927">
          <cell r="A1927" t="str">
            <v>02.025.0020-A</v>
          </cell>
          <cell r="B1927">
            <v>29165.67</v>
          </cell>
        </row>
        <row r="1928">
          <cell r="A1928" t="str">
            <v>02.025.0025-0</v>
          </cell>
          <cell r="B1928">
            <v>25286.83</v>
          </cell>
        </row>
        <row r="1929">
          <cell r="A1929" t="str">
            <v>02.025.0025-A</v>
          </cell>
          <cell r="B1929">
            <v>22223.03</v>
          </cell>
        </row>
        <row r="1930">
          <cell r="A1930" t="str">
            <v>02.025.0030-0</v>
          </cell>
          <cell r="B1930">
            <v>21418.06</v>
          </cell>
        </row>
        <row r="1931">
          <cell r="A1931" t="str">
            <v>02.025.0030-A</v>
          </cell>
          <cell r="B1931">
            <v>18738.16</v>
          </cell>
        </row>
        <row r="1932">
          <cell r="A1932" t="str">
            <v>02.025.9999-0</v>
          </cell>
          <cell r="B1932">
            <v>6676</v>
          </cell>
        </row>
        <row r="1933">
          <cell r="A1933" t="str">
            <v>02.025.9999-A</v>
          </cell>
          <cell r="B1933">
            <v>5871</v>
          </cell>
        </row>
        <row r="1934">
          <cell r="A1934" t="str">
            <v>02.030.0005-0</v>
          </cell>
          <cell r="B1934">
            <v>64.94</v>
          </cell>
        </row>
        <row r="1935">
          <cell r="A1935" t="str">
            <v>02.030.0005-A</v>
          </cell>
          <cell r="B1935">
            <v>58.34</v>
          </cell>
        </row>
        <row r="1936">
          <cell r="A1936" t="str">
            <v>02.030.0010-0</v>
          </cell>
          <cell r="B1936">
            <v>17.100000000000001</v>
          </cell>
        </row>
        <row r="1937">
          <cell r="A1937" t="str">
            <v>02.030.0010-A</v>
          </cell>
          <cell r="B1937">
            <v>17.100000000000001</v>
          </cell>
        </row>
        <row r="1938">
          <cell r="A1938" t="str">
            <v>02.030.0020-0</v>
          </cell>
          <cell r="B1938">
            <v>40.64</v>
          </cell>
        </row>
        <row r="1939">
          <cell r="A1939" t="str">
            <v>02.030.0020-A</v>
          </cell>
          <cell r="B1939">
            <v>40.64</v>
          </cell>
        </row>
        <row r="1940">
          <cell r="A1940" t="str">
            <v>02.030.0025-0</v>
          </cell>
          <cell r="B1940">
            <v>51.54</v>
          </cell>
        </row>
        <row r="1941">
          <cell r="A1941" t="str">
            <v>02.030.0025-A</v>
          </cell>
          <cell r="B1941">
            <v>51.54</v>
          </cell>
        </row>
        <row r="1942">
          <cell r="A1942" t="str">
            <v>02.030.0035-0</v>
          </cell>
          <cell r="B1942">
            <v>32.950000000000003</v>
          </cell>
        </row>
        <row r="1943">
          <cell r="A1943" t="str">
            <v>02.030.0035-A</v>
          </cell>
          <cell r="B1943">
            <v>32.950000000000003</v>
          </cell>
        </row>
        <row r="1944">
          <cell r="A1944" t="str">
            <v>02.030.0040-0</v>
          </cell>
          <cell r="B1944">
            <v>26.76</v>
          </cell>
        </row>
        <row r="1945">
          <cell r="A1945" t="str">
            <v>02.030.0040-A</v>
          </cell>
          <cell r="B1945">
            <v>26.76</v>
          </cell>
        </row>
        <row r="1946">
          <cell r="A1946" t="str">
            <v>02.030.0045-0</v>
          </cell>
          <cell r="B1946">
            <v>104.07</v>
          </cell>
        </row>
        <row r="1947">
          <cell r="A1947" t="str">
            <v>02.030.0045-A</v>
          </cell>
          <cell r="B1947">
            <v>104.07</v>
          </cell>
        </row>
        <row r="1948">
          <cell r="A1948" t="str">
            <v>02.030.0060-0</v>
          </cell>
          <cell r="B1948">
            <v>7.91</v>
          </cell>
        </row>
        <row r="1949">
          <cell r="A1949" t="str">
            <v>02.030.0060-A</v>
          </cell>
          <cell r="B1949">
            <v>6.98</v>
          </cell>
        </row>
        <row r="1950">
          <cell r="A1950" t="str">
            <v>02.030.9999-0</v>
          </cell>
          <cell r="B1950">
            <v>1106</v>
          </cell>
        </row>
        <row r="1951">
          <cell r="A1951" t="str">
            <v>02.030.9999-A</v>
          </cell>
          <cell r="B1951">
            <v>1066</v>
          </cell>
        </row>
        <row r="1952">
          <cell r="A1952" t="str">
            <v>02.050.0001-0</v>
          </cell>
          <cell r="B1952">
            <v>76.400000000000006</v>
          </cell>
        </row>
        <row r="1953">
          <cell r="A1953" t="str">
            <v>02.050.0001-A</v>
          </cell>
          <cell r="B1953">
            <v>67.05</v>
          </cell>
        </row>
        <row r="1954">
          <cell r="A1954" t="str">
            <v>02.050.9999-0</v>
          </cell>
          <cell r="B1954">
            <v>1464</v>
          </cell>
        </row>
        <row r="1955">
          <cell r="A1955" t="str">
            <v>02.050.9999-A</v>
          </cell>
          <cell r="B1955">
            <v>1285</v>
          </cell>
        </row>
        <row r="1956">
          <cell r="A1956" t="str">
            <v>03.001.0001-1</v>
          </cell>
          <cell r="B1956">
            <v>49.97</v>
          </cell>
        </row>
        <row r="1957">
          <cell r="A1957" t="str">
            <v>03.001.0001-B</v>
          </cell>
          <cell r="B1957">
            <v>43.31</v>
          </cell>
        </row>
        <row r="1958">
          <cell r="A1958" t="str">
            <v>03.001.0002-1</v>
          </cell>
          <cell r="B1958">
            <v>63.2</v>
          </cell>
        </row>
        <row r="1959">
          <cell r="A1959" t="str">
            <v>03.001.0002-B</v>
          </cell>
          <cell r="B1959">
            <v>54.78</v>
          </cell>
        </row>
        <row r="1960">
          <cell r="A1960" t="str">
            <v>03.001.0003-1</v>
          </cell>
          <cell r="B1960">
            <v>85.24</v>
          </cell>
        </row>
        <row r="1961">
          <cell r="A1961" t="str">
            <v>03.001.0003-B</v>
          </cell>
          <cell r="B1961">
            <v>73.89</v>
          </cell>
        </row>
        <row r="1962">
          <cell r="A1962" t="str">
            <v>03.001.0004-1</v>
          </cell>
          <cell r="B1962">
            <v>114.64</v>
          </cell>
        </row>
        <row r="1963">
          <cell r="A1963" t="str">
            <v>03.001.0004-B</v>
          </cell>
          <cell r="B1963">
            <v>99.38</v>
          </cell>
        </row>
        <row r="1964">
          <cell r="A1964" t="str">
            <v>03.001.0009-1</v>
          </cell>
          <cell r="B1964">
            <v>142.57</v>
          </cell>
        </row>
        <row r="1965">
          <cell r="A1965" t="str">
            <v>03.001.0009-B</v>
          </cell>
          <cell r="B1965">
            <v>123.58</v>
          </cell>
        </row>
        <row r="1966">
          <cell r="A1966" t="str">
            <v>03.001.0010-0</v>
          </cell>
          <cell r="B1966">
            <v>110.23</v>
          </cell>
        </row>
        <row r="1967">
          <cell r="A1967" t="str">
            <v>03.001.0010-A</v>
          </cell>
          <cell r="B1967">
            <v>95.55</v>
          </cell>
        </row>
        <row r="1968">
          <cell r="A1968" t="str">
            <v>03.001.0011-0</v>
          </cell>
          <cell r="B1968">
            <v>139.63</v>
          </cell>
        </row>
        <row r="1969">
          <cell r="A1969" t="str">
            <v>03.001.0011-A</v>
          </cell>
          <cell r="B1969">
            <v>121.04</v>
          </cell>
        </row>
        <row r="1970">
          <cell r="A1970" t="str">
            <v>03.001.0012-0</v>
          </cell>
          <cell r="B1970">
            <v>161.66999999999999</v>
          </cell>
        </row>
        <row r="1971">
          <cell r="A1971" t="str">
            <v>03.001.0012-A</v>
          </cell>
          <cell r="B1971">
            <v>140.15</v>
          </cell>
        </row>
        <row r="1972">
          <cell r="A1972" t="str">
            <v>03.001.0021-0</v>
          </cell>
          <cell r="B1972">
            <v>191.07</v>
          </cell>
        </row>
        <row r="1973">
          <cell r="A1973" t="str">
            <v>03.001.0021-A</v>
          </cell>
          <cell r="B1973">
            <v>165.63</v>
          </cell>
        </row>
        <row r="1974">
          <cell r="A1974" t="str">
            <v>03.001.0022-0</v>
          </cell>
          <cell r="B1974">
            <v>220.47</v>
          </cell>
        </row>
        <row r="1975">
          <cell r="A1975" t="str">
            <v>03.001.0022-A</v>
          </cell>
          <cell r="B1975">
            <v>191.11</v>
          </cell>
        </row>
        <row r="1976">
          <cell r="A1976" t="str">
            <v>03.001.0041-0</v>
          </cell>
          <cell r="B1976">
            <v>70.55</v>
          </cell>
        </row>
        <row r="1977">
          <cell r="A1977" t="str">
            <v>03.001.0041-A</v>
          </cell>
          <cell r="B1977">
            <v>61.15</v>
          </cell>
        </row>
        <row r="1978">
          <cell r="A1978" t="str">
            <v>03.001.0042-0</v>
          </cell>
          <cell r="B1978">
            <v>82.3</v>
          </cell>
        </row>
        <row r="1979">
          <cell r="A1979" t="str">
            <v>03.001.0042-A</v>
          </cell>
          <cell r="B1979">
            <v>71.349999999999994</v>
          </cell>
        </row>
        <row r="1980">
          <cell r="A1980" t="str">
            <v>03.001.0043-0</v>
          </cell>
          <cell r="B1980">
            <v>132.28</v>
          </cell>
        </row>
        <row r="1981">
          <cell r="A1981" t="str">
            <v>03.001.0043-A</v>
          </cell>
          <cell r="B1981">
            <v>114.66</v>
          </cell>
        </row>
        <row r="1982">
          <cell r="A1982" t="str">
            <v>03.001.0044-0</v>
          </cell>
          <cell r="B1982">
            <v>161.66999999999999</v>
          </cell>
        </row>
        <row r="1983">
          <cell r="A1983" t="str">
            <v>03.001.0044-A</v>
          </cell>
          <cell r="B1983">
            <v>140.15</v>
          </cell>
        </row>
        <row r="1984">
          <cell r="A1984" t="str">
            <v>03.001.0045-0</v>
          </cell>
          <cell r="B1984">
            <v>191.07</v>
          </cell>
        </row>
        <row r="1985">
          <cell r="A1985" t="str">
            <v>03.001.0045-A</v>
          </cell>
          <cell r="B1985">
            <v>165.63</v>
          </cell>
        </row>
        <row r="1986">
          <cell r="A1986" t="str">
            <v>03.001.0047-0</v>
          </cell>
          <cell r="B1986">
            <v>80.83</v>
          </cell>
        </row>
        <row r="1987">
          <cell r="A1987" t="str">
            <v>03.001.0047-A</v>
          </cell>
          <cell r="B1987">
            <v>70.069999999999993</v>
          </cell>
        </row>
        <row r="1988">
          <cell r="A1988" t="str">
            <v>03.001.0048-0</v>
          </cell>
          <cell r="B1988">
            <v>146.97999999999999</v>
          </cell>
        </row>
        <row r="1989">
          <cell r="A1989" t="str">
            <v>03.001.0048-A</v>
          </cell>
          <cell r="B1989">
            <v>127.41</v>
          </cell>
        </row>
        <row r="1990">
          <cell r="A1990" t="str">
            <v>03.001.0049-0</v>
          </cell>
          <cell r="B1990">
            <v>220.47</v>
          </cell>
        </row>
        <row r="1991">
          <cell r="A1991" t="str">
            <v>03.001.0049-A</v>
          </cell>
          <cell r="B1991">
            <v>191.11</v>
          </cell>
        </row>
        <row r="1992">
          <cell r="A1992" t="str">
            <v>03.001.0050-0</v>
          </cell>
          <cell r="B1992">
            <v>264.56</v>
          </cell>
        </row>
        <row r="1993">
          <cell r="A1993" t="str">
            <v>03.001.0050-A</v>
          </cell>
          <cell r="B1993">
            <v>229.33</v>
          </cell>
        </row>
        <row r="1994">
          <cell r="A1994" t="str">
            <v>03.001.0051-0</v>
          </cell>
          <cell r="B1994">
            <v>308.66000000000003</v>
          </cell>
        </row>
        <row r="1995">
          <cell r="A1995" t="str">
            <v>03.001.0051-A</v>
          </cell>
          <cell r="B1995">
            <v>267.56</v>
          </cell>
        </row>
        <row r="1996">
          <cell r="A1996" t="str">
            <v>03.001.0061-0</v>
          </cell>
          <cell r="B1996">
            <v>39.75</v>
          </cell>
        </row>
        <row r="1997">
          <cell r="A1997" t="str">
            <v>03.001.0061-A</v>
          </cell>
          <cell r="B1997">
            <v>34.450000000000003</v>
          </cell>
        </row>
        <row r="1998">
          <cell r="A1998" t="str">
            <v>03.001.0065-1</v>
          </cell>
          <cell r="B1998">
            <v>105.91</v>
          </cell>
        </row>
        <row r="1999">
          <cell r="A1999" t="str">
            <v>03.001.0065-B</v>
          </cell>
          <cell r="B1999">
            <v>91.74</v>
          </cell>
        </row>
        <row r="2000">
          <cell r="A2000" t="str">
            <v>03.001.0070-1</v>
          </cell>
          <cell r="B2000">
            <v>95.32</v>
          </cell>
        </row>
        <row r="2001">
          <cell r="A2001" t="str">
            <v>03.001.0070-B</v>
          </cell>
          <cell r="B2001">
            <v>82.57</v>
          </cell>
        </row>
        <row r="2002">
          <cell r="A2002" t="str">
            <v>03.001.0071-1</v>
          </cell>
          <cell r="B2002">
            <v>35.78</v>
          </cell>
        </row>
        <row r="2003">
          <cell r="A2003" t="str">
            <v>03.001.0071-B</v>
          </cell>
          <cell r="B2003">
            <v>31</v>
          </cell>
        </row>
        <row r="2004">
          <cell r="A2004" t="str">
            <v>03.001.0080-1</v>
          </cell>
          <cell r="B2004">
            <v>35.270000000000003</v>
          </cell>
        </row>
        <row r="2005">
          <cell r="A2005" t="str">
            <v>03.001.0080-B</v>
          </cell>
          <cell r="B2005">
            <v>30.57</v>
          </cell>
        </row>
        <row r="2006">
          <cell r="A2006" t="str">
            <v>03.001.0085-1</v>
          </cell>
          <cell r="B2006">
            <v>47.76</v>
          </cell>
        </row>
        <row r="2007">
          <cell r="A2007" t="str">
            <v>03.001.0085-B</v>
          </cell>
          <cell r="B2007">
            <v>41.4</v>
          </cell>
        </row>
        <row r="2008">
          <cell r="A2008" t="str">
            <v>03.001.0090-0</v>
          </cell>
          <cell r="B2008">
            <v>152.46</v>
          </cell>
        </row>
        <row r="2009">
          <cell r="A2009" t="str">
            <v>03.001.0090-A</v>
          </cell>
          <cell r="B2009">
            <v>132.46</v>
          </cell>
        </row>
        <row r="2010">
          <cell r="A2010" t="str">
            <v>03.001.0095-0</v>
          </cell>
          <cell r="B2010">
            <v>36.15</v>
          </cell>
        </row>
        <row r="2011">
          <cell r="A2011" t="str">
            <v>03.001.0095-A</v>
          </cell>
          <cell r="B2011">
            <v>31.34</v>
          </cell>
        </row>
        <row r="2012">
          <cell r="A2012" t="str">
            <v>03.001.0096-0</v>
          </cell>
          <cell r="B2012">
            <v>77.16</v>
          </cell>
        </row>
        <row r="2013">
          <cell r="A2013" t="str">
            <v>03.001.0096-A</v>
          </cell>
          <cell r="B2013">
            <v>66.89</v>
          </cell>
        </row>
        <row r="2014">
          <cell r="A2014" t="str">
            <v>03.001.0098-0</v>
          </cell>
          <cell r="B2014">
            <v>7.34</v>
          </cell>
        </row>
        <row r="2015">
          <cell r="A2015" t="str">
            <v>03.001.0098-A</v>
          </cell>
          <cell r="B2015">
            <v>6.37</v>
          </cell>
        </row>
        <row r="2016">
          <cell r="A2016" t="str">
            <v>03.001.0099-0</v>
          </cell>
          <cell r="B2016">
            <v>15.43</v>
          </cell>
        </row>
        <row r="2017">
          <cell r="A2017" t="str">
            <v>03.001.0099-A</v>
          </cell>
          <cell r="B2017">
            <v>13.37</v>
          </cell>
        </row>
        <row r="2018">
          <cell r="A2018" t="str">
            <v>03.001.0100-0</v>
          </cell>
          <cell r="B2018">
            <v>61.73</v>
          </cell>
        </row>
        <row r="2019">
          <cell r="A2019" t="str">
            <v>03.001.0100-A</v>
          </cell>
          <cell r="B2019">
            <v>53.51</v>
          </cell>
        </row>
        <row r="2020">
          <cell r="A2020" t="str">
            <v>03.001.0101-0</v>
          </cell>
          <cell r="B2020">
            <v>79.36</v>
          </cell>
        </row>
        <row r="2021">
          <cell r="A2021" t="str">
            <v>03.001.0101-A</v>
          </cell>
          <cell r="B2021">
            <v>68.8</v>
          </cell>
        </row>
        <row r="2022">
          <cell r="A2022" t="str">
            <v>03.001.0102-0</v>
          </cell>
          <cell r="B2022">
            <v>105.82</v>
          </cell>
        </row>
        <row r="2023">
          <cell r="A2023" t="str">
            <v>03.001.0102-A</v>
          </cell>
          <cell r="B2023">
            <v>91.73</v>
          </cell>
        </row>
        <row r="2024">
          <cell r="A2024" t="str">
            <v>03.001.0110-0</v>
          </cell>
          <cell r="B2024">
            <v>93.03</v>
          </cell>
        </row>
        <row r="2025">
          <cell r="A2025" t="str">
            <v>03.001.0110-A</v>
          </cell>
          <cell r="B2025">
            <v>80.650000000000006</v>
          </cell>
        </row>
        <row r="2026">
          <cell r="A2026" t="str">
            <v>03.001.0111-0</v>
          </cell>
          <cell r="B2026">
            <v>169.02</v>
          </cell>
        </row>
        <row r="2027">
          <cell r="A2027" t="str">
            <v>03.001.0111-A</v>
          </cell>
          <cell r="B2027">
            <v>146.52000000000001</v>
          </cell>
        </row>
        <row r="2028">
          <cell r="A2028" t="str">
            <v>03.001.9999-0</v>
          </cell>
          <cell r="B2028">
            <v>7956</v>
          </cell>
        </row>
        <row r="2029">
          <cell r="A2029" t="str">
            <v>03.001.9999-A</v>
          </cell>
          <cell r="B2029">
            <v>6896</v>
          </cell>
        </row>
        <row r="2030">
          <cell r="A2030" t="str">
            <v>03.002.0001-1</v>
          </cell>
          <cell r="B2030">
            <v>142.81</v>
          </cell>
        </row>
        <row r="2031">
          <cell r="A2031" t="str">
            <v>03.002.0001-B</v>
          </cell>
          <cell r="B2031">
            <v>130.09</v>
          </cell>
        </row>
        <row r="2032">
          <cell r="A2032" t="str">
            <v>03.002.9999-0</v>
          </cell>
          <cell r="B2032">
            <v>6276</v>
          </cell>
        </row>
        <row r="2033">
          <cell r="A2033" t="str">
            <v>03.002.9999-A</v>
          </cell>
          <cell r="B2033">
            <v>5664</v>
          </cell>
        </row>
        <row r="2034">
          <cell r="A2034" t="str">
            <v>03.004.0001-1</v>
          </cell>
          <cell r="B2034">
            <v>180.07</v>
          </cell>
        </row>
        <row r="2035">
          <cell r="A2035" t="str">
            <v>03.004.0001-B</v>
          </cell>
          <cell r="B2035">
            <v>156.01</v>
          </cell>
        </row>
        <row r="2036">
          <cell r="A2036" t="str">
            <v>03.004.0002-0</v>
          </cell>
          <cell r="B2036">
            <v>185.58</v>
          </cell>
        </row>
        <row r="2037">
          <cell r="A2037" t="str">
            <v>03.004.0002-A</v>
          </cell>
          <cell r="B2037">
            <v>160.78</v>
          </cell>
        </row>
        <row r="2038">
          <cell r="A2038" t="str">
            <v>03.004.0003-0</v>
          </cell>
          <cell r="B2038">
            <v>192.56</v>
          </cell>
        </row>
        <row r="2039">
          <cell r="A2039" t="str">
            <v>03.004.0003-A</v>
          </cell>
          <cell r="B2039">
            <v>166.83</v>
          </cell>
        </row>
        <row r="2040">
          <cell r="A2040" t="str">
            <v>03.004.0012-0</v>
          </cell>
          <cell r="B2040">
            <v>198.07</v>
          </cell>
        </row>
        <row r="2041">
          <cell r="A2041" t="str">
            <v>03.004.0012-A</v>
          </cell>
          <cell r="B2041">
            <v>171.61</v>
          </cell>
        </row>
        <row r="2042">
          <cell r="A2042" t="str">
            <v>03.004.0013-0</v>
          </cell>
          <cell r="B2042">
            <v>207.26</v>
          </cell>
        </row>
        <row r="2043">
          <cell r="A2043" t="str">
            <v>03.004.0013-A</v>
          </cell>
          <cell r="B2043">
            <v>179.57</v>
          </cell>
        </row>
        <row r="2044">
          <cell r="A2044" t="str">
            <v>03.004.0020-1</v>
          </cell>
          <cell r="B2044">
            <v>312.36</v>
          </cell>
        </row>
        <row r="2045">
          <cell r="A2045" t="str">
            <v>03.004.0020-B</v>
          </cell>
          <cell r="B2045">
            <v>270.63</v>
          </cell>
        </row>
        <row r="2046">
          <cell r="A2046" t="str">
            <v>03.004.0021-0</v>
          </cell>
          <cell r="B2046">
            <v>321.92</v>
          </cell>
        </row>
        <row r="2047">
          <cell r="A2047" t="str">
            <v>03.004.0021-A</v>
          </cell>
          <cell r="B2047">
            <v>278.91000000000003</v>
          </cell>
        </row>
        <row r="2048">
          <cell r="A2048" t="str">
            <v>03.004.0022-0</v>
          </cell>
          <cell r="B2048">
            <v>334.41</v>
          </cell>
        </row>
        <row r="2049">
          <cell r="A2049" t="str">
            <v>03.004.0022-A</v>
          </cell>
          <cell r="B2049">
            <v>289.73</v>
          </cell>
        </row>
        <row r="2050">
          <cell r="A2050" t="str">
            <v>03.004.0023-0</v>
          </cell>
          <cell r="B2050">
            <v>343.6</v>
          </cell>
        </row>
        <row r="2051">
          <cell r="A2051" t="str">
            <v>03.004.0023-A</v>
          </cell>
          <cell r="B2051">
            <v>297.69</v>
          </cell>
        </row>
        <row r="2052">
          <cell r="A2052" t="str">
            <v>03.004.0024-0</v>
          </cell>
          <cell r="B2052">
            <v>359.4</v>
          </cell>
        </row>
        <row r="2053">
          <cell r="A2053" t="str">
            <v>03.004.0024-A</v>
          </cell>
          <cell r="B2053">
            <v>311.38</v>
          </cell>
        </row>
        <row r="2054">
          <cell r="A2054" t="str">
            <v>03.004.0025-0</v>
          </cell>
          <cell r="B2054">
            <v>102.89</v>
          </cell>
        </row>
        <row r="2055">
          <cell r="A2055" t="str">
            <v>03.004.0025-A</v>
          </cell>
          <cell r="B2055">
            <v>89.15</v>
          </cell>
        </row>
        <row r="2056">
          <cell r="A2056" t="str">
            <v>03.004.0028-0</v>
          </cell>
          <cell r="B2056">
            <v>218.65</v>
          </cell>
        </row>
        <row r="2057">
          <cell r="A2057" t="str">
            <v>03.004.0028-A</v>
          </cell>
          <cell r="B2057">
            <v>189.44</v>
          </cell>
        </row>
        <row r="2058">
          <cell r="A2058" t="str">
            <v>03.004.0030-0</v>
          </cell>
          <cell r="B2058">
            <v>235.26</v>
          </cell>
        </row>
        <row r="2059">
          <cell r="A2059" t="str">
            <v>03.004.0030-A</v>
          </cell>
          <cell r="B2059">
            <v>203.82</v>
          </cell>
        </row>
        <row r="2060">
          <cell r="A2060" t="str">
            <v>03.004.0031-0</v>
          </cell>
          <cell r="B2060">
            <v>203.1</v>
          </cell>
        </row>
        <row r="2061">
          <cell r="A2061" t="str">
            <v>03.004.0031-A</v>
          </cell>
          <cell r="B2061">
            <v>175.96</v>
          </cell>
        </row>
        <row r="2062">
          <cell r="A2062" t="str">
            <v>03.004.9999-0</v>
          </cell>
          <cell r="B2062">
            <v>7046</v>
          </cell>
        </row>
        <row r="2063">
          <cell r="A2063" t="str">
            <v>03.004.9999-A</v>
          </cell>
          <cell r="B2063">
            <v>6104</v>
          </cell>
        </row>
        <row r="2064">
          <cell r="A2064" t="str">
            <v>03.005.0011-0</v>
          </cell>
          <cell r="B2064">
            <v>145.47</v>
          </cell>
        </row>
        <row r="2065">
          <cell r="A2065" t="str">
            <v>03.005.0011-A</v>
          </cell>
          <cell r="B2065">
            <v>132.63</v>
          </cell>
        </row>
        <row r="2066">
          <cell r="A2066" t="str">
            <v>03.005.0013-0</v>
          </cell>
          <cell r="B2066">
            <v>164</v>
          </cell>
        </row>
        <row r="2067">
          <cell r="A2067" t="str">
            <v>03.005.0013-A</v>
          </cell>
          <cell r="B2067">
            <v>150.86000000000001</v>
          </cell>
        </row>
        <row r="2068">
          <cell r="A2068" t="str">
            <v>03.005.0020-1</v>
          </cell>
          <cell r="B2068">
            <v>93.21</v>
          </cell>
        </row>
        <row r="2069">
          <cell r="A2069" t="str">
            <v>03.005.0020-B</v>
          </cell>
          <cell r="B2069">
            <v>84.39</v>
          </cell>
        </row>
        <row r="2070">
          <cell r="A2070" t="str">
            <v>03.005.0021-0</v>
          </cell>
          <cell r="B2070">
            <v>96.02</v>
          </cell>
        </row>
        <row r="2071">
          <cell r="A2071" t="str">
            <v>03.005.0021-A</v>
          </cell>
          <cell r="B2071">
            <v>86.94</v>
          </cell>
        </row>
        <row r="2072">
          <cell r="A2072" t="str">
            <v>03.005.0022-0</v>
          </cell>
          <cell r="B2072">
            <v>99.72</v>
          </cell>
        </row>
        <row r="2073">
          <cell r="A2073" t="str">
            <v>03.005.0022-A</v>
          </cell>
          <cell r="B2073">
            <v>90.28</v>
          </cell>
        </row>
        <row r="2074">
          <cell r="A2074" t="str">
            <v>03.005.0023-0</v>
          </cell>
          <cell r="B2074">
            <v>102.52</v>
          </cell>
        </row>
        <row r="2075">
          <cell r="A2075" t="str">
            <v>03.005.0023-A</v>
          </cell>
          <cell r="B2075">
            <v>92.82</v>
          </cell>
        </row>
        <row r="2076">
          <cell r="A2076" t="str">
            <v>03.005.0024-0</v>
          </cell>
          <cell r="B2076">
            <v>107.21</v>
          </cell>
        </row>
        <row r="2077">
          <cell r="A2077" t="str">
            <v>03.005.0024-A</v>
          </cell>
          <cell r="B2077">
            <v>97.06</v>
          </cell>
        </row>
        <row r="2078">
          <cell r="A2078" t="str">
            <v>03.005.0025-0</v>
          </cell>
          <cell r="B2078">
            <v>51.58</v>
          </cell>
        </row>
        <row r="2079">
          <cell r="A2079" t="str">
            <v>03.005.0025-A</v>
          </cell>
          <cell r="B2079">
            <v>49.82</v>
          </cell>
        </row>
        <row r="2080">
          <cell r="A2080" t="str">
            <v>03.005.0026-0</v>
          </cell>
          <cell r="B2080">
            <v>72.02</v>
          </cell>
        </row>
        <row r="2081">
          <cell r="A2081" t="str">
            <v>03.005.0026-A</v>
          </cell>
          <cell r="B2081">
            <v>70.13</v>
          </cell>
        </row>
        <row r="2082">
          <cell r="A2082" t="str">
            <v>03.005.0030-1</v>
          </cell>
          <cell r="B2082">
            <v>108.06</v>
          </cell>
        </row>
        <row r="2083">
          <cell r="A2083" t="str">
            <v>03.005.0030-B</v>
          </cell>
          <cell r="B2083">
            <v>98.14</v>
          </cell>
        </row>
        <row r="2084">
          <cell r="A2084" t="str">
            <v>03.005.0031-0</v>
          </cell>
          <cell r="B2084">
            <v>111.31</v>
          </cell>
        </row>
        <row r="2085">
          <cell r="A2085" t="str">
            <v>03.005.0031-A</v>
          </cell>
          <cell r="B2085">
            <v>101.1</v>
          </cell>
        </row>
        <row r="2086">
          <cell r="A2086" t="str">
            <v>03.005.0032-0</v>
          </cell>
          <cell r="B2086">
            <v>115.63</v>
          </cell>
        </row>
        <row r="2087">
          <cell r="A2087" t="str">
            <v>03.005.0032-A</v>
          </cell>
          <cell r="B2087">
            <v>105.02</v>
          </cell>
        </row>
        <row r="2088">
          <cell r="A2088" t="str">
            <v>03.005.0033-0</v>
          </cell>
          <cell r="B2088">
            <v>118.88</v>
          </cell>
        </row>
        <row r="2089">
          <cell r="A2089" t="str">
            <v>03.005.0033-A</v>
          </cell>
          <cell r="B2089">
            <v>107.98</v>
          </cell>
        </row>
        <row r="2090">
          <cell r="A2090" t="str">
            <v>03.005.0034-0</v>
          </cell>
          <cell r="B2090">
            <v>124.28</v>
          </cell>
        </row>
        <row r="2091">
          <cell r="A2091" t="str">
            <v>03.005.0034-A</v>
          </cell>
          <cell r="B2091">
            <v>112.88</v>
          </cell>
        </row>
        <row r="2092">
          <cell r="A2092" t="str">
            <v>03.005.0038-1</v>
          </cell>
          <cell r="B2092">
            <v>51.7</v>
          </cell>
        </row>
        <row r="2093">
          <cell r="A2093" t="str">
            <v>03.005.0038-B</v>
          </cell>
          <cell r="B2093">
            <v>49.82</v>
          </cell>
        </row>
        <row r="2094">
          <cell r="A2094" t="str">
            <v>03.005.0039-0</v>
          </cell>
          <cell r="B2094">
            <v>39.11</v>
          </cell>
        </row>
        <row r="2095">
          <cell r="A2095" t="str">
            <v>03.005.0039-A</v>
          </cell>
          <cell r="B2095">
            <v>37.42</v>
          </cell>
        </row>
        <row r="2096">
          <cell r="A2096" t="str">
            <v>03.005.0040-0</v>
          </cell>
          <cell r="B2096">
            <v>97.57</v>
          </cell>
        </row>
        <row r="2097">
          <cell r="A2097" t="str">
            <v>03.005.0040-A</v>
          </cell>
          <cell r="B2097">
            <v>85.27</v>
          </cell>
        </row>
        <row r="2098">
          <cell r="A2098" t="str">
            <v>03.005.0041-0</v>
          </cell>
          <cell r="B2098">
            <v>75.209999999999994</v>
          </cell>
        </row>
        <row r="2099">
          <cell r="A2099" t="str">
            <v>03.005.0041-A</v>
          </cell>
          <cell r="B2099">
            <v>66.11</v>
          </cell>
        </row>
        <row r="2100">
          <cell r="A2100" t="str">
            <v>03.005.0045-0</v>
          </cell>
          <cell r="B2100">
            <v>112.41</v>
          </cell>
        </row>
        <row r="2101">
          <cell r="A2101" t="str">
            <v>03.005.0045-A</v>
          </cell>
          <cell r="B2101">
            <v>100.98</v>
          </cell>
        </row>
        <row r="2102">
          <cell r="A2102" t="str">
            <v>03.005.0046-0</v>
          </cell>
          <cell r="B2102">
            <v>213.32</v>
          </cell>
        </row>
        <row r="2103">
          <cell r="A2103" t="str">
            <v>03.005.0046-A</v>
          </cell>
          <cell r="B2103">
            <v>195.07</v>
          </cell>
        </row>
        <row r="2104">
          <cell r="A2104" t="str">
            <v>03.005.9999-0</v>
          </cell>
          <cell r="B2104">
            <v>5001</v>
          </cell>
        </row>
        <row r="2105">
          <cell r="A2105" t="str">
            <v>03.005.9999-A</v>
          </cell>
          <cell r="B2105">
            <v>4565</v>
          </cell>
        </row>
        <row r="2106">
          <cell r="A2106" t="str">
            <v>03.007.0004-B</v>
          </cell>
          <cell r="B2106">
            <v>263.17</v>
          </cell>
        </row>
        <row r="2107">
          <cell r="A2107" t="str">
            <v>03.007.9999-0</v>
          </cell>
          <cell r="B2107">
            <v>5424</v>
          </cell>
        </row>
        <row r="2108">
          <cell r="A2108" t="str">
            <v>03.007.9999-A</v>
          </cell>
          <cell r="B2108">
            <v>4952</v>
          </cell>
        </row>
        <row r="2109">
          <cell r="A2109" t="str">
            <v>03.008.0010-1</v>
          </cell>
          <cell r="B2109">
            <v>136.21</v>
          </cell>
        </row>
        <row r="2110">
          <cell r="A2110" t="str">
            <v>03.008.0010-B</v>
          </cell>
          <cell r="B2110">
            <v>123.58</v>
          </cell>
        </row>
        <row r="2111">
          <cell r="A2111" t="str">
            <v>03.008.0011-0</v>
          </cell>
          <cell r="B2111">
            <v>140.28</v>
          </cell>
        </row>
        <row r="2112">
          <cell r="A2112" t="str">
            <v>03.008.0011-A</v>
          </cell>
          <cell r="B2112">
            <v>127.28</v>
          </cell>
        </row>
        <row r="2113">
          <cell r="A2113" t="str">
            <v>03.008.0012-0</v>
          </cell>
          <cell r="B2113">
            <v>146.16999999999999</v>
          </cell>
        </row>
        <row r="2114">
          <cell r="A2114" t="str">
            <v>03.008.0012-A</v>
          </cell>
          <cell r="B2114">
            <v>132.62</v>
          </cell>
        </row>
        <row r="2115">
          <cell r="A2115" t="str">
            <v>03.008.0013-0</v>
          </cell>
          <cell r="B2115">
            <v>149.91999999999999</v>
          </cell>
        </row>
        <row r="2116">
          <cell r="A2116" t="str">
            <v>03.008.0013-A</v>
          </cell>
          <cell r="B2116">
            <v>136.04</v>
          </cell>
        </row>
        <row r="2117">
          <cell r="A2117" t="str">
            <v>03.008.0014-0</v>
          </cell>
          <cell r="B2117">
            <v>156.47</v>
          </cell>
        </row>
        <row r="2118">
          <cell r="A2118" t="str">
            <v>03.008.0014-A</v>
          </cell>
          <cell r="B2118">
            <v>141.94999999999999</v>
          </cell>
        </row>
        <row r="2119">
          <cell r="A2119" t="str">
            <v>03.008.0020-1</v>
          </cell>
          <cell r="B2119">
            <v>409.22</v>
          </cell>
        </row>
        <row r="2120">
          <cell r="A2120" t="str">
            <v>03.008.0020-B</v>
          </cell>
          <cell r="B2120">
            <v>373.01</v>
          </cell>
        </row>
        <row r="2121">
          <cell r="A2121" t="str">
            <v>03.008.0021-0</v>
          </cell>
          <cell r="B2121">
            <v>421.61</v>
          </cell>
        </row>
        <row r="2122">
          <cell r="A2122" t="str">
            <v>03.008.0021-A</v>
          </cell>
          <cell r="B2122">
            <v>384.31</v>
          </cell>
        </row>
        <row r="2123">
          <cell r="A2123" t="str">
            <v>03.008.0022-0</v>
          </cell>
          <cell r="B2123">
            <v>437.98</v>
          </cell>
        </row>
        <row r="2124">
          <cell r="A2124" t="str">
            <v>03.008.0022-A</v>
          </cell>
          <cell r="B2124">
            <v>399.23</v>
          </cell>
        </row>
        <row r="2125">
          <cell r="A2125" t="str">
            <v>03.008.0023-0</v>
          </cell>
          <cell r="B2125">
            <v>450.68</v>
          </cell>
        </row>
        <row r="2126">
          <cell r="A2126" t="str">
            <v>03.008.0023-A</v>
          </cell>
          <cell r="B2126">
            <v>410.82</v>
          </cell>
        </row>
        <row r="2127">
          <cell r="A2127" t="str">
            <v>03.008.0024-0</v>
          </cell>
          <cell r="B2127">
            <v>470.72</v>
          </cell>
        </row>
        <row r="2128">
          <cell r="A2128" t="str">
            <v>03.008.0024-A</v>
          </cell>
          <cell r="B2128">
            <v>429.07</v>
          </cell>
        </row>
        <row r="2129">
          <cell r="A2129" t="str">
            <v>03.008.0050-1</v>
          </cell>
          <cell r="B2129">
            <v>462.5</v>
          </cell>
        </row>
        <row r="2130">
          <cell r="A2130" t="str">
            <v>03.008.0050-B</v>
          </cell>
          <cell r="B2130">
            <v>419.6</v>
          </cell>
        </row>
        <row r="2131">
          <cell r="A2131" t="str">
            <v>03.008.0051-0</v>
          </cell>
          <cell r="B2131">
            <v>476.86</v>
          </cell>
        </row>
        <row r="2132">
          <cell r="A2132" t="str">
            <v>03.008.0051-A</v>
          </cell>
          <cell r="B2132">
            <v>432.63</v>
          </cell>
        </row>
        <row r="2133">
          <cell r="A2133" t="str">
            <v>03.008.0052-0</v>
          </cell>
          <cell r="B2133">
            <v>494.56</v>
          </cell>
        </row>
        <row r="2134">
          <cell r="A2134" t="str">
            <v>03.008.0052-A</v>
          </cell>
          <cell r="B2134">
            <v>448.68</v>
          </cell>
        </row>
        <row r="2135">
          <cell r="A2135" t="str">
            <v>03.008.0053-0</v>
          </cell>
          <cell r="B2135">
            <v>508.92</v>
          </cell>
        </row>
        <row r="2136">
          <cell r="A2136" t="str">
            <v>03.008.0053-A</v>
          </cell>
          <cell r="B2136">
            <v>461.72</v>
          </cell>
        </row>
        <row r="2137">
          <cell r="A2137" t="str">
            <v>03.008.0054-0</v>
          </cell>
          <cell r="B2137">
            <v>532.23</v>
          </cell>
        </row>
        <row r="2138">
          <cell r="A2138" t="str">
            <v>03.008.0054-A</v>
          </cell>
          <cell r="B2138">
            <v>482.86</v>
          </cell>
        </row>
        <row r="2139">
          <cell r="A2139" t="str">
            <v>03.008.0060-1</v>
          </cell>
          <cell r="B2139">
            <v>1044.8499999999999</v>
          </cell>
        </row>
        <row r="2140">
          <cell r="A2140" t="str">
            <v>03.008.0060-B</v>
          </cell>
          <cell r="B2140">
            <v>951.53</v>
          </cell>
        </row>
        <row r="2141">
          <cell r="A2141" t="str">
            <v>03.008.0061-0</v>
          </cell>
          <cell r="B2141">
            <v>1088.99</v>
          </cell>
        </row>
        <row r="2142">
          <cell r="A2142" t="str">
            <v>03.008.0061-A</v>
          </cell>
          <cell r="B2142">
            <v>992.84</v>
          </cell>
        </row>
        <row r="2143">
          <cell r="A2143" t="str">
            <v>03.008.0062-0</v>
          </cell>
          <cell r="B2143">
            <v>1131.8599999999999</v>
          </cell>
        </row>
        <row r="2144">
          <cell r="A2144" t="str">
            <v>03.008.0062-A</v>
          </cell>
          <cell r="B2144">
            <v>1031.98</v>
          </cell>
        </row>
        <row r="2145">
          <cell r="A2145" t="str">
            <v>03.008.0063-0</v>
          </cell>
          <cell r="B2145">
            <v>1164.1500000000001</v>
          </cell>
        </row>
        <row r="2146">
          <cell r="A2146" t="str">
            <v>03.008.0063-A</v>
          </cell>
          <cell r="B2146">
            <v>1061.5</v>
          </cell>
        </row>
        <row r="2147">
          <cell r="A2147" t="str">
            <v>03.008.0064-0</v>
          </cell>
          <cell r="B2147">
            <v>1217.5999999999999</v>
          </cell>
        </row>
        <row r="2148">
          <cell r="A2148" t="str">
            <v>03.008.0064-A</v>
          </cell>
          <cell r="B2148">
            <v>1110.26</v>
          </cell>
        </row>
        <row r="2149">
          <cell r="A2149" t="str">
            <v>03.008.0080-1</v>
          </cell>
          <cell r="B2149">
            <v>277.5</v>
          </cell>
        </row>
        <row r="2150">
          <cell r="A2150" t="str">
            <v>03.008.0080-B</v>
          </cell>
          <cell r="B2150">
            <v>251.76</v>
          </cell>
        </row>
        <row r="2151">
          <cell r="A2151" t="str">
            <v>03.008.0085-0</v>
          </cell>
          <cell r="B2151">
            <v>750.25</v>
          </cell>
        </row>
        <row r="2152">
          <cell r="A2152" t="str">
            <v>03.008.0085-A</v>
          </cell>
          <cell r="B2152">
            <v>684.92</v>
          </cell>
        </row>
        <row r="2153">
          <cell r="A2153" t="str">
            <v>03.008.0090-1</v>
          </cell>
          <cell r="B2153">
            <v>81.81</v>
          </cell>
        </row>
        <row r="2154">
          <cell r="A2154" t="str">
            <v>03.008.0090-B</v>
          </cell>
          <cell r="B2154">
            <v>74.239999999999995</v>
          </cell>
        </row>
        <row r="2155">
          <cell r="A2155" t="str">
            <v>03.008.0095-0</v>
          </cell>
          <cell r="B2155">
            <v>265.89</v>
          </cell>
        </row>
        <row r="2156">
          <cell r="A2156" t="str">
            <v>03.008.0095-A</v>
          </cell>
          <cell r="B2156">
            <v>242.35</v>
          </cell>
        </row>
        <row r="2157">
          <cell r="A2157" t="str">
            <v>03.008.0120-1</v>
          </cell>
          <cell r="B2157">
            <v>358.38</v>
          </cell>
        </row>
        <row r="2158">
          <cell r="A2158" t="str">
            <v>03.008.0120-B</v>
          </cell>
          <cell r="B2158">
            <v>328.2</v>
          </cell>
        </row>
        <row r="2159">
          <cell r="A2159" t="str">
            <v>03.008.0125-1</v>
          </cell>
          <cell r="B2159">
            <v>126.1</v>
          </cell>
        </row>
        <row r="2160">
          <cell r="A2160" t="str">
            <v>03.008.0125-B</v>
          </cell>
          <cell r="B2160">
            <v>113.11</v>
          </cell>
        </row>
        <row r="2161">
          <cell r="A2161" t="str">
            <v>03.008.0150-1</v>
          </cell>
          <cell r="B2161">
            <v>497.81</v>
          </cell>
        </row>
        <row r="2162">
          <cell r="A2162" t="str">
            <v>03.008.0150-B</v>
          </cell>
          <cell r="B2162">
            <v>457.43</v>
          </cell>
        </row>
        <row r="2163">
          <cell r="A2163" t="str">
            <v>03.008.9999-0</v>
          </cell>
          <cell r="B2163">
            <v>4676</v>
          </cell>
        </row>
        <row r="2164">
          <cell r="A2164" t="str">
            <v>03.008.9999-A</v>
          </cell>
          <cell r="B2164">
            <v>4245</v>
          </cell>
        </row>
        <row r="2165">
          <cell r="A2165" t="str">
            <v>03.009.0002-1</v>
          </cell>
          <cell r="B2165">
            <v>41.15</v>
          </cell>
        </row>
        <row r="2166">
          <cell r="A2166" t="str">
            <v>03.009.0002-B</v>
          </cell>
          <cell r="B2166">
            <v>35.67</v>
          </cell>
        </row>
        <row r="2167">
          <cell r="A2167" t="str">
            <v>03.009.0003-0</v>
          </cell>
          <cell r="B2167">
            <v>36.74</v>
          </cell>
        </row>
        <row r="2168">
          <cell r="A2168" t="str">
            <v>03.009.0003-A</v>
          </cell>
          <cell r="B2168">
            <v>31.85</v>
          </cell>
        </row>
        <row r="2169">
          <cell r="A2169" t="str">
            <v>03.009.0004-0</v>
          </cell>
          <cell r="B2169">
            <v>66.14</v>
          </cell>
        </row>
        <row r="2170">
          <cell r="A2170" t="str">
            <v>03.009.0004-A</v>
          </cell>
          <cell r="B2170">
            <v>57.33</v>
          </cell>
        </row>
        <row r="2171">
          <cell r="A2171" t="str">
            <v>03.009.0005-0</v>
          </cell>
          <cell r="B2171">
            <v>113.2</v>
          </cell>
        </row>
        <row r="2172">
          <cell r="A2172" t="str">
            <v>03.009.0005-A</v>
          </cell>
          <cell r="B2172">
            <v>99.1</v>
          </cell>
        </row>
        <row r="2173">
          <cell r="A2173" t="str">
            <v>03.009.0006-0</v>
          </cell>
          <cell r="B2173">
            <v>116.63</v>
          </cell>
        </row>
        <row r="2174">
          <cell r="A2174" t="str">
            <v>03.009.0006-A</v>
          </cell>
          <cell r="B2174">
            <v>102.11</v>
          </cell>
        </row>
        <row r="2175">
          <cell r="A2175" t="str">
            <v>03.009.0007-0</v>
          </cell>
          <cell r="B2175">
            <v>119.98</v>
          </cell>
        </row>
        <row r="2176">
          <cell r="A2176" t="str">
            <v>03.009.0007-A</v>
          </cell>
          <cell r="B2176">
            <v>105.03</v>
          </cell>
        </row>
        <row r="2177">
          <cell r="A2177" t="str">
            <v>03.009.0008-0</v>
          </cell>
          <cell r="B2177">
            <v>123.44</v>
          </cell>
        </row>
        <row r="2178">
          <cell r="A2178" t="str">
            <v>03.009.0008-A</v>
          </cell>
          <cell r="B2178">
            <v>108.07</v>
          </cell>
        </row>
        <row r="2179">
          <cell r="A2179" t="str">
            <v>03.009.0009-0</v>
          </cell>
          <cell r="B2179">
            <v>125.65</v>
          </cell>
        </row>
        <row r="2180">
          <cell r="A2180" t="str">
            <v>03.009.0009-A</v>
          </cell>
          <cell r="B2180">
            <v>109.99</v>
          </cell>
        </row>
        <row r="2181">
          <cell r="A2181" t="str">
            <v>03.009.0015-0</v>
          </cell>
          <cell r="B2181">
            <v>139.02000000000001</v>
          </cell>
        </row>
        <row r="2182">
          <cell r="A2182" t="str">
            <v>03.009.0015-A</v>
          </cell>
          <cell r="B2182">
            <v>121.68</v>
          </cell>
        </row>
        <row r="2183">
          <cell r="A2183" t="str">
            <v>03.009.0020-0</v>
          </cell>
          <cell r="B2183">
            <v>148.11000000000001</v>
          </cell>
        </row>
        <row r="2184">
          <cell r="A2184" t="str">
            <v>03.009.0020-A</v>
          </cell>
          <cell r="B2184">
            <v>129.68</v>
          </cell>
        </row>
        <row r="2185">
          <cell r="A2185" t="str">
            <v>03.009.0025-0</v>
          </cell>
          <cell r="B2185">
            <v>156.72</v>
          </cell>
        </row>
        <row r="2186">
          <cell r="A2186" t="str">
            <v>03.009.0025-A</v>
          </cell>
          <cell r="B2186">
            <v>137.22</v>
          </cell>
        </row>
        <row r="2187">
          <cell r="A2187" t="str">
            <v>03.009.0030-0</v>
          </cell>
          <cell r="B2187">
            <v>165.11</v>
          </cell>
        </row>
        <row r="2188">
          <cell r="A2188" t="str">
            <v>03.009.0030-A</v>
          </cell>
          <cell r="B2188">
            <v>144.56</v>
          </cell>
        </row>
        <row r="2189">
          <cell r="A2189" t="str">
            <v>03.009.0035-0</v>
          </cell>
          <cell r="B2189">
            <v>177.9</v>
          </cell>
        </row>
        <row r="2190">
          <cell r="A2190" t="str">
            <v>03.009.0035-A</v>
          </cell>
          <cell r="B2190">
            <v>155.75</v>
          </cell>
        </row>
        <row r="2191">
          <cell r="A2191" t="str">
            <v>03.009.0080-0</v>
          </cell>
          <cell r="B2191">
            <v>38.090000000000003</v>
          </cell>
        </row>
        <row r="2192">
          <cell r="A2192" t="str">
            <v>03.009.0080-A</v>
          </cell>
          <cell r="B2192">
            <v>33.159999999999997</v>
          </cell>
        </row>
        <row r="2193">
          <cell r="A2193" t="str">
            <v>03.009.9999-0</v>
          </cell>
          <cell r="B2193">
            <v>6980</v>
          </cell>
        </row>
        <row r="2194">
          <cell r="A2194" t="str">
            <v>03.009.9999-A</v>
          </cell>
          <cell r="B2194">
            <v>6105</v>
          </cell>
        </row>
        <row r="2195">
          <cell r="A2195" t="str">
            <v>03.010.0015-0</v>
          </cell>
          <cell r="B2195">
            <v>5.3</v>
          </cell>
        </row>
        <row r="2196">
          <cell r="A2196" t="str">
            <v>03.010.0015-A</v>
          </cell>
          <cell r="B2196">
            <v>5.05</v>
          </cell>
        </row>
        <row r="2197">
          <cell r="A2197" t="str">
            <v>03.010.0016-0</v>
          </cell>
          <cell r="B2197">
            <v>2.8</v>
          </cell>
        </row>
        <row r="2198">
          <cell r="A2198" t="str">
            <v>03.010.0016-A</v>
          </cell>
          <cell r="B2198">
            <v>2.7</v>
          </cell>
        </row>
        <row r="2199">
          <cell r="A2199" t="str">
            <v>03.010.0017-0</v>
          </cell>
          <cell r="B2199">
            <v>2.25</v>
          </cell>
        </row>
        <row r="2200">
          <cell r="A2200" t="str">
            <v>03.010.0017-A</v>
          </cell>
          <cell r="B2200">
            <v>2.2000000000000002</v>
          </cell>
        </row>
        <row r="2201">
          <cell r="A2201" t="str">
            <v>03.010.0018-0</v>
          </cell>
          <cell r="B2201">
            <v>5.22</v>
          </cell>
        </row>
        <row r="2202">
          <cell r="A2202" t="str">
            <v>03.010.0018-A</v>
          </cell>
          <cell r="B2202">
            <v>4.91</v>
          </cell>
        </row>
        <row r="2203">
          <cell r="A2203" t="str">
            <v>03.010.0019-0</v>
          </cell>
          <cell r="B2203">
            <v>4.78</v>
          </cell>
        </row>
        <row r="2204">
          <cell r="A2204" t="str">
            <v>03.010.0019-A</v>
          </cell>
          <cell r="B2204">
            <v>4.4800000000000004</v>
          </cell>
        </row>
        <row r="2205">
          <cell r="A2205" t="str">
            <v>03.010.0020-0</v>
          </cell>
          <cell r="B2205">
            <v>9.9</v>
          </cell>
        </row>
        <row r="2206">
          <cell r="A2206" t="str">
            <v>03.010.0020-A</v>
          </cell>
          <cell r="B2206">
            <v>9.65</v>
          </cell>
        </row>
        <row r="2207">
          <cell r="A2207" t="str">
            <v>03.010.0021-0</v>
          </cell>
          <cell r="B2207">
            <v>11.05</v>
          </cell>
        </row>
        <row r="2208">
          <cell r="A2208" t="str">
            <v>03.010.0021-A</v>
          </cell>
          <cell r="B2208">
            <v>10.77</v>
          </cell>
        </row>
        <row r="2209">
          <cell r="A2209" t="str">
            <v>03.010.0022-0</v>
          </cell>
          <cell r="B2209">
            <v>11.81</v>
          </cell>
        </row>
        <row r="2210">
          <cell r="A2210" t="str">
            <v>03.010.0022-A</v>
          </cell>
          <cell r="B2210">
            <v>11.52</v>
          </cell>
        </row>
        <row r="2211">
          <cell r="A2211" t="str">
            <v>03.010.0023-0</v>
          </cell>
          <cell r="B2211">
            <v>13.35</v>
          </cell>
        </row>
        <row r="2212">
          <cell r="A2212" t="str">
            <v>03.010.0023-A</v>
          </cell>
          <cell r="B2212">
            <v>13.02</v>
          </cell>
        </row>
        <row r="2213">
          <cell r="A2213" t="str">
            <v>03.010.0024-0</v>
          </cell>
          <cell r="B2213">
            <v>15</v>
          </cell>
        </row>
        <row r="2214">
          <cell r="A2214" t="str">
            <v>03.010.0024-A</v>
          </cell>
          <cell r="B2214">
            <v>14.65</v>
          </cell>
        </row>
        <row r="2215">
          <cell r="A2215" t="str">
            <v>03.010.0030-0</v>
          </cell>
          <cell r="B2215">
            <v>20.11</v>
          </cell>
        </row>
        <row r="2216">
          <cell r="A2216" t="str">
            <v>03.010.0030-A</v>
          </cell>
          <cell r="B2216">
            <v>19.649999999999999</v>
          </cell>
        </row>
        <row r="2217">
          <cell r="A2217" t="str">
            <v>03.010.0035-0</v>
          </cell>
          <cell r="B2217">
            <v>26.49</v>
          </cell>
        </row>
        <row r="2218">
          <cell r="A2218" t="str">
            <v>03.010.0035-A</v>
          </cell>
          <cell r="B2218">
            <v>25.9</v>
          </cell>
        </row>
        <row r="2219">
          <cell r="A2219" t="str">
            <v>03.010.0040-0</v>
          </cell>
          <cell r="B2219">
            <v>32.880000000000003</v>
          </cell>
        </row>
        <row r="2220">
          <cell r="A2220" t="str">
            <v>03.010.0040-A</v>
          </cell>
          <cell r="B2220">
            <v>32.15</v>
          </cell>
        </row>
        <row r="2221">
          <cell r="A2221" t="str">
            <v>03.010.0045-0</v>
          </cell>
          <cell r="B2221">
            <v>39.26</v>
          </cell>
        </row>
        <row r="2222">
          <cell r="A2222" t="str">
            <v>03.010.0045-A</v>
          </cell>
          <cell r="B2222">
            <v>38.4</v>
          </cell>
        </row>
        <row r="2223">
          <cell r="A2223" t="str">
            <v>03.010.0049-0</v>
          </cell>
          <cell r="B2223">
            <v>45.64</v>
          </cell>
        </row>
        <row r="2224">
          <cell r="A2224" t="str">
            <v>03.010.0049-A</v>
          </cell>
          <cell r="B2224">
            <v>44.65</v>
          </cell>
        </row>
        <row r="2225">
          <cell r="A2225" t="str">
            <v>03.010.0100-0</v>
          </cell>
          <cell r="B2225">
            <v>23.78</v>
          </cell>
        </row>
        <row r="2226">
          <cell r="A2226" t="str">
            <v>03.010.0100-A</v>
          </cell>
          <cell r="B2226">
            <v>22.25</v>
          </cell>
        </row>
        <row r="2227">
          <cell r="A2227" t="str">
            <v>03.010.0101-0</v>
          </cell>
          <cell r="B2227">
            <v>30.52</v>
          </cell>
        </row>
        <row r="2228">
          <cell r="A2228" t="str">
            <v>03.010.0101-A</v>
          </cell>
          <cell r="B2228">
            <v>28.54</v>
          </cell>
        </row>
        <row r="2229">
          <cell r="A2229" t="str">
            <v>03.010.0105-0</v>
          </cell>
          <cell r="B2229">
            <v>11.54</v>
          </cell>
        </row>
        <row r="2230">
          <cell r="A2230" t="str">
            <v>03.010.0105-A</v>
          </cell>
          <cell r="B2230">
            <v>11.05</v>
          </cell>
        </row>
        <row r="2231">
          <cell r="A2231" t="str">
            <v>03.010.0106-0</v>
          </cell>
          <cell r="B2231">
            <v>16.14</v>
          </cell>
        </row>
        <row r="2232">
          <cell r="A2232" t="str">
            <v>03.010.0106-A</v>
          </cell>
          <cell r="B2232">
            <v>15.38</v>
          </cell>
        </row>
        <row r="2233">
          <cell r="A2233" t="str">
            <v>03.010.9999-0</v>
          </cell>
          <cell r="B2233">
            <v>4158</v>
          </cell>
        </row>
        <row r="2234">
          <cell r="A2234" t="str">
            <v>03.010.9999-A</v>
          </cell>
          <cell r="B2234">
            <v>4008</v>
          </cell>
        </row>
        <row r="2235">
          <cell r="A2235" t="str">
            <v>03.011.0015-1</v>
          </cell>
          <cell r="B2235">
            <v>19.350000000000001</v>
          </cell>
        </row>
        <row r="2236">
          <cell r="A2236" t="str">
            <v>03.011.0015-B</v>
          </cell>
          <cell r="B2236">
            <v>16.86</v>
          </cell>
        </row>
        <row r="2237">
          <cell r="A2237" t="str">
            <v>03.011.9999-0</v>
          </cell>
          <cell r="B2237">
            <v>7236</v>
          </cell>
        </row>
        <row r="2238">
          <cell r="A2238" t="str">
            <v>03.011.9999-A</v>
          </cell>
          <cell r="B2238">
            <v>6306</v>
          </cell>
        </row>
        <row r="2239">
          <cell r="A2239" t="str">
            <v>03.012.0010-0</v>
          </cell>
          <cell r="B2239">
            <v>2.2400000000000002</v>
          </cell>
        </row>
        <row r="2240">
          <cell r="A2240" t="str">
            <v>03.012.0010-A</v>
          </cell>
          <cell r="B2240">
            <v>2.2000000000000002</v>
          </cell>
        </row>
        <row r="2241">
          <cell r="A2241" t="str">
            <v>03.012.9999-0</v>
          </cell>
          <cell r="B2241">
            <v>3964</v>
          </cell>
        </row>
        <row r="2242">
          <cell r="A2242" t="str">
            <v>03.012.9999-A</v>
          </cell>
          <cell r="B2242">
            <v>3898</v>
          </cell>
        </row>
        <row r="2243">
          <cell r="A2243" t="str">
            <v>03.013.0001-1</v>
          </cell>
          <cell r="B2243">
            <v>30.86</v>
          </cell>
        </row>
        <row r="2244">
          <cell r="A2244" t="str">
            <v>03.013.0001-B</v>
          </cell>
          <cell r="B2244">
            <v>26.75</v>
          </cell>
        </row>
        <row r="2245">
          <cell r="A2245" t="str">
            <v>03.013.0002-0</v>
          </cell>
          <cell r="B2245">
            <v>36.74</v>
          </cell>
        </row>
        <row r="2246">
          <cell r="A2246" t="str">
            <v>03.013.0002-A</v>
          </cell>
          <cell r="B2246">
            <v>31.85</v>
          </cell>
        </row>
        <row r="2247">
          <cell r="A2247" t="str">
            <v>03.013.0005-0</v>
          </cell>
          <cell r="B2247">
            <v>44.09</v>
          </cell>
        </row>
        <row r="2248">
          <cell r="A2248" t="str">
            <v>03.013.0005-A</v>
          </cell>
          <cell r="B2248">
            <v>38.22</v>
          </cell>
        </row>
        <row r="2249">
          <cell r="A2249" t="str">
            <v>03.013.0006-0</v>
          </cell>
          <cell r="B2249">
            <v>37.03</v>
          </cell>
        </row>
        <row r="2250">
          <cell r="A2250" t="str">
            <v>03.013.0006-A</v>
          </cell>
          <cell r="B2250">
            <v>32.1</v>
          </cell>
        </row>
        <row r="2251">
          <cell r="A2251" t="str">
            <v>03.013.9999-0</v>
          </cell>
          <cell r="B2251">
            <v>7984</v>
          </cell>
        </row>
        <row r="2252">
          <cell r="A2252" t="str">
            <v>03.013.9999-A</v>
          </cell>
          <cell r="B2252">
            <v>6921</v>
          </cell>
        </row>
        <row r="2253">
          <cell r="A2253" t="str">
            <v>03.014.0005-0</v>
          </cell>
          <cell r="B2253">
            <v>10.89</v>
          </cell>
        </row>
        <row r="2254">
          <cell r="A2254" t="str">
            <v>03.014.0005-A</v>
          </cell>
          <cell r="B2254">
            <v>9.68</v>
          </cell>
        </row>
        <row r="2255">
          <cell r="A2255" t="str">
            <v>03.014.0010-0</v>
          </cell>
          <cell r="B2255">
            <v>7.32</v>
          </cell>
        </row>
        <row r="2256">
          <cell r="A2256" t="str">
            <v>03.014.0010-A</v>
          </cell>
          <cell r="B2256">
            <v>7.04</v>
          </cell>
        </row>
        <row r="2257">
          <cell r="A2257" t="str">
            <v>03.014.9999-0</v>
          </cell>
          <cell r="B2257">
            <v>4210</v>
          </cell>
        </row>
        <row r="2258">
          <cell r="A2258" t="str">
            <v>03.014.9999-A</v>
          </cell>
          <cell r="B2258">
            <v>3876</v>
          </cell>
        </row>
        <row r="2259">
          <cell r="A2259" t="str">
            <v>03.015.0010-0</v>
          </cell>
          <cell r="B2259">
            <v>96.64</v>
          </cell>
        </row>
        <row r="2260">
          <cell r="A2260" t="str">
            <v>03.015.0010-A</v>
          </cell>
          <cell r="B2260">
            <v>91.75</v>
          </cell>
        </row>
        <row r="2261">
          <cell r="A2261" t="str">
            <v>03.015.0012-0</v>
          </cell>
          <cell r="B2261">
            <v>105.76</v>
          </cell>
        </row>
        <row r="2262">
          <cell r="A2262" t="str">
            <v>03.015.0012-A</v>
          </cell>
          <cell r="B2262">
            <v>99.65</v>
          </cell>
        </row>
        <row r="2263">
          <cell r="A2263" t="str">
            <v>03.015.0014-0</v>
          </cell>
          <cell r="B2263">
            <v>104.58</v>
          </cell>
        </row>
        <row r="2264">
          <cell r="A2264" t="str">
            <v>03.015.0014-A</v>
          </cell>
          <cell r="B2264">
            <v>99.69</v>
          </cell>
        </row>
        <row r="2265">
          <cell r="A2265" t="str">
            <v>03.015.0016-0</v>
          </cell>
          <cell r="B2265">
            <v>110.46</v>
          </cell>
        </row>
        <row r="2266">
          <cell r="A2266" t="str">
            <v>03.015.0016-A</v>
          </cell>
          <cell r="B2266">
            <v>104.78</v>
          </cell>
        </row>
        <row r="2267">
          <cell r="A2267" t="str">
            <v>03.015.0025-0</v>
          </cell>
          <cell r="B2267">
            <v>118.46</v>
          </cell>
        </row>
        <row r="2268">
          <cell r="A2268" t="str">
            <v>03.015.0025-A</v>
          </cell>
          <cell r="B2268">
            <v>113.57</v>
          </cell>
        </row>
        <row r="2269">
          <cell r="A2269" t="str">
            <v>03.015.0026-0</v>
          </cell>
          <cell r="B2269">
            <v>124.34</v>
          </cell>
        </row>
        <row r="2270">
          <cell r="A2270" t="str">
            <v>03.015.0026-A</v>
          </cell>
          <cell r="B2270">
            <v>118.67</v>
          </cell>
        </row>
        <row r="2271">
          <cell r="A2271" t="str">
            <v>03.015.9999-0</v>
          </cell>
          <cell r="B2271">
            <v>4965</v>
          </cell>
        </row>
        <row r="2272">
          <cell r="A2272" t="str">
            <v>03.015.9999-A</v>
          </cell>
          <cell r="B2272">
            <v>4721</v>
          </cell>
        </row>
        <row r="2273">
          <cell r="A2273" t="str">
            <v>03.016.0005-1</v>
          </cell>
          <cell r="B2273">
            <v>15.39</v>
          </cell>
        </row>
        <row r="2274">
          <cell r="A2274" t="str">
            <v>03.016.0005-B</v>
          </cell>
          <cell r="B2274">
            <v>14.71</v>
          </cell>
        </row>
        <row r="2275">
          <cell r="A2275" t="str">
            <v>03.016.0010-1</v>
          </cell>
          <cell r="B2275">
            <v>18.72</v>
          </cell>
        </row>
        <row r="2276">
          <cell r="A2276" t="str">
            <v>03.016.0010-B</v>
          </cell>
          <cell r="B2276">
            <v>17.899999999999999</v>
          </cell>
        </row>
        <row r="2277">
          <cell r="A2277" t="str">
            <v>03.016.0015-1</v>
          </cell>
          <cell r="B2277">
            <v>6.08</v>
          </cell>
        </row>
        <row r="2278">
          <cell r="A2278" t="str">
            <v>03.016.0015-B</v>
          </cell>
          <cell r="B2278">
            <v>5.81</v>
          </cell>
        </row>
        <row r="2279">
          <cell r="A2279" t="str">
            <v>03.016.0018-1</v>
          </cell>
          <cell r="B2279">
            <v>7.37</v>
          </cell>
        </row>
        <row r="2280">
          <cell r="A2280" t="str">
            <v>03.016.0018-B</v>
          </cell>
          <cell r="B2280">
            <v>7.04</v>
          </cell>
        </row>
        <row r="2281">
          <cell r="A2281" t="str">
            <v>03.016.0020-1</v>
          </cell>
          <cell r="B2281">
            <v>18.86</v>
          </cell>
        </row>
        <row r="2282">
          <cell r="A2282" t="str">
            <v>03.016.0020-B</v>
          </cell>
          <cell r="B2282">
            <v>18.03</v>
          </cell>
        </row>
        <row r="2283">
          <cell r="A2283" t="str">
            <v>03.016.0025-1</v>
          </cell>
          <cell r="B2283">
            <v>24.19</v>
          </cell>
        </row>
        <row r="2284">
          <cell r="A2284" t="str">
            <v>03.016.0025-B</v>
          </cell>
          <cell r="B2284">
            <v>23.12</v>
          </cell>
        </row>
        <row r="2285">
          <cell r="A2285" t="str">
            <v>03.016.0050-1</v>
          </cell>
          <cell r="B2285">
            <v>7.09</v>
          </cell>
        </row>
        <row r="2286">
          <cell r="A2286" t="str">
            <v>03.016.0050-B</v>
          </cell>
          <cell r="B2286">
            <v>6.77</v>
          </cell>
        </row>
        <row r="2287">
          <cell r="A2287" t="str">
            <v>03.016.0055-1</v>
          </cell>
          <cell r="B2287">
            <v>9.0299999999999994</v>
          </cell>
        </row>
        <row r="2288">
          <cell r="A2288" t="str">
            <v>03.016.0055-B</v>
          </cell>
          <cell r="B2288">
            <v>8.6300000000000008</v>
          </cell>
        </row>
        <row r="2289">
          <cell r="A2289" t="str">
            <v>03.016.9999-0</v>
          </cell>
          <cell r="B2289">
            <v>4769</v>
          </cell>
        </row>
        <row r="2290">
          <cell r="A2290" t="str">
            <v>03.016.9999-A</v>
          </cell>
          <cell r="B2290">
            <v>4561</v>
          </cell>
        </row>
        <row r="2291">
          <cell r="A2291" t="str">
            <v>03.020.0030-1</v>
          </cell>
          <cell r="B2291">
            <v>10.15</v>
          </cell>
        </row>
        <row r="2292">
          <cell r="A2292" t="str">
            <v>03.020.0030-B</v>
          </cell>
          <cell r="B2292">
            <v>9.81</v>
          </cell>
        </row>
        <row r="2293">
          <cell r="A2293" t="str">
            <v>03.020.0035-1</v>
          </cell>
          <cell r="B2293">
            <v>11.66</v>
          </cell>
        </row>
        <row r="2294">
          <cell r="A2294" t="str">
            <v>03.020.0035-B</v>
          </cell>
          <cell r="B2294">
            <v>11.27</v>
          </cell>
        </row>
        <row r="2295">
          <cell r="A2295" t="str">
            <v>03.020.0040-1</v>
          </cell>
          <cell r="B2295">
            <v>13.39</v>
          </cell>
        </row>
        <row r="2296">
          <cell r="A2296" t="str">
            <v>03.020.0040-B</v>
          </cell>
          <cell r="B2296">
            <v>12.91</v>
          </cell>
        </row>
        <row r="2297">
          <cell r="A2297" t="str">
            <v>03.020.0045-1</v>
          </cell>
          <cell r="B2297">
            <v>16.7</v>
          </cell>
        </row>
        <row r="2298">
          <cell r="A2298" t="str">
            <v>03.020.0045-B</v>
          </cell>
          <cell r="B2298">
            <v>16.100000000000001</v>
          </cell>
        </row>
        <row r="2299">
          <cell r="A2299" t="str">
            <v>03.020.0050-1</v>
          </cell>
          <cell r="B2299">
            <v>3.94</v>
          </cell>
        </row>
        <row r="2300">
          <cell r="A2300" t="str">
            <v>03.020.0050-B</v>
          </cell>
          <cell r="B2300">
            <v>3.81</v>
          </cell>
        </row>
        <row r="2301">
          <cell r="A2301" t="str">
            <v>03.020.0052-1</v>
          </cell>
          <cell r="B2301">
            <v>4.47</v>
          </cell>
        </row>
        <row r="2302">
          <cell r="A2302" t="str">
            <v>03.020.0052-B</v>
          </cell>
          <cell r="B2302">
            <v>4.32</v>
          </cell>
        </row>
        <row r="2303">
          <cell r="A2303" t="str">
            <v>03.020.0055-1</v>
          </cell>
          <cell r="B2303">
            <v>5.6</v>
          </cell>
        </row>
        <row r="2304">
          <cell r="A2304" t="str">
            <v>03.020.0055-B</v>
          </cell>
          <cell r="B2304">
            <v>5.42</v>
          </cell>
        </row>
        <row r="2305">
          <cell r="A2305" t="str">
            <v>03.020.0057-1</v>
          </cell>
          <cell r="B2305">
            <v>6.85</v>
          </cell>
        </row>
        <row r="2306">
          <cell r="A2306" t="str">
            <v>03.020.0057-B</v>
          </cell>
          <cell r="B2306">
            <v>6.62</v>
          </cell>
        </row>
        <row r="2307">
          <cell r="A2307" t="str">
            <v>03.020.0060-1</v>
          </cell>
          <cell r="B2307">
            <v>13.09</v>
          </cell>
        </row>
        <row r="2308">
          <cell r="A2308" t="str">
            <v>03.020.0060-B</v>
          </cell>
          <cell r="B2308">
            <v>12.54</v>
          </cell>
        </row>
        <row r="2309">
          <cell r="A2309" t="str">
            <v>03.020.0065-1</v>
          </cell>
          <cell r="B2309">
            <v>15.08</v>
          </cell>
        </row>
        <row r="2310">
          <cell r="A2310" t="str">
            <v>03.020.0065-B</v>
          </cell>
          <cell r="B2310">
            <v>14.44</v>
          </cell>
        </row>
        <row r="2311">
          <cell r="A2311" t="str">
            <v>03.020.0070-1</v>
          </cell>
          <cell r="B2311">
            <v>20.76</v>
          </cell>
        </row>
        <row r="2312">
          <cell r="A2312" t="str">
            <v>03.020.0070-B</v>
          </cell>
          <cell r="B2312">
            <v>19.88</v>
          </cell>
        </row>
        <row r="2313">
          <cell r="A2313" t="str">
            <v>03.020.0075-1</v>
          </cell>
          <cell r="B2313">
            <v>32.01</v>
          </cell>
        </row>
        <row r="2314">
          <cell r="A2314" t="str">
            <v>03.020.0075-B</v>
          </cell>
          <cell r="B2314">
            <v>30.65</v>
          </cell>
        </row>
        <row r="2315">
          <cell r="A2315" t="str">
            <v>03.020.0080-1</v>
          </cell>
          <cell r="B2315">
            <v>4.99</v>
          </cell>
        </row>
        <row r="2316">
          <cell r="A2316" t="str">
            <v>03.020.0080-B</v>
          </cell>
          <cell r="B2316">
            <v>4.7699999999999996</v>
          </cell>
        </row>
        <row r="2317">
          <cell r="A2317" t="str">
            <v>03.020.0085-1</v>
          </cell>
          <cell r="B2317">
            <v>5.7</v>
          </cell>
        </row>
        <row r="2318">
          <cell r="A2318" t="str">
            <v>03.020.0085-B</v>
          </cell>
          <cell r="B2318">
            <v>5.46</v>
          </cell>
        </row>
        <row r="2319">
          <cell r="A2319" t="str">
            <v>03.020.0090-1</v>
          </cell>
          <cell r="B2319">
            <v>8.41</v>
          </cell>
        </row>
        <row r="2320">
          <cell r="A2320" t="str">
            <v>03.020.0090-B</v>
          </cell>
          <cell r="B2320">
            <v>8.0500000000000007</v>
          </cell>
        </row>
        <row r="2321">
          <cell r="A2321" t="str">
            <v>03.020.0100-1</v>
          </cell>
          <cell r="B2321">
            <v>12.28</v>
          </cell>
        </row>
        <row r="2322">
          <cell r="A2322" t="str">
            <v>03.020.0100-B</v>
          </cell>
          <cell r="B2322">
            <v>11.76</v>
          </cell>
        </row>
        <row r="2323">
          <cell r="A2323" t="str">
            <v>03.020.0200-0</v>
          </cell>
          <cell r="B2323">
            <v>4.03</v>
          </cell>
        </row>
        <row r="2324">
          <cell r="A2324" t="str">
            <v>03.020.0200-A</v>
          </cell>
          <cell r="B2324">
            <v>3.82</v>
          </cell>
        </row>
        <row r="2325">
          <cell r="A2325" t="str">
            <v>03.020.9999-0</v>
          </cell>
          <cell r="B2325">
            <v>3382</v>
          </cell>
        </row>
        <row r="2326">
          <cell r="A2326" t="str">
            <v>03.020.9999-A</v>
          </cell>
          <cell r="B2326">
            <v>3255</v>
          </cell>
        </row>
        <row r="2327">
          <cell r="A2327" t="str">
            <v>03.021.0005-1</v>
          </cell>
          <cell r="B2327">
            <v>2.5299999999999998</v>
          </cell>
        </row>
        <row r="2328">
          <cell r="A2328" t="str">
            <v>03.021.0005-B</v>
          </cell>
          <cell r="B2328">
            <v>2.44</v>
          </cell>
        </row>
        <row r="2329">
          <cell r="A2329" t="str">
            <v>03.021.9999-0</v>
          </cell>
          <cell r="B2329">
            <v>3292</v>
          </cell>
        </row>
        <row r="2330">
          <cell r="A2330" t="str">
            <v>03.021.9999-A</v>
          </cell>
          <cell r="B2330">
            <v>3179</v>
          </cell>
        </row>
        <row r="2331">
          <cell r="A2331" t="str">
            <v>03.022.0010-0</v>
          </cell>
          <cell r="B2331">
            <v>3.39</v>
          </cell>
        </row>
        <row r="2332">
          <cell r="A2332" t="str">
            <v>03.022.0010-A</v>
          </cell>
          <cell r="B2332">
            <v>3.22</v>
          </cell>
        </row>
        <row r="2333">
          <cell r="A2333" t="str">
            <v>03.022.9999-0</v>
          </cell>
          <cell r="B2333">
            <v>4163</v>
          </cell>
        </row>
        <row r="2334">
          <cell r="A2334" t="str">
            <v>03.022.9999-A</v>
          </cell>
          <cell r="B2334">
            <v>3960</v>
          </cell>
        </row>
        <row r="2335">
          <cell r="A2335" t="str">
            <v>03.023.0010-1</v>
          </cell>
          <cell r="B2335">
            <v>119.26</v>
          </cell>
        </row>
        <row r="2336">
          <cell r="A2336" t="str">
            <v>03.023.0010-B</v>
          </cell>
          <cell r="B2336">
            <v>115.93</v>
          </cell>
        </row>
        <row r="2337">
          <cell r="A2337" t="str">
            <v>03.023.9999-0</v>
          </cell>
          <cell r="B2337">
            <v>4962</v>
          </cell>
        </row>
        <row r="2338">
          <cell r="A2338" t="str">
            <v>03.023.9999-A</v>
          </cell>
          <cell r="B2338">
            <v>4811</v>
          </cell>
        </row>
        <row r="2339">
          <cell r="A2339" t="str">
            <v>03.025.0005-0</v>
          </cell>
          <cell r="B2339">
            <v>6.22</v>
          </cell>
        </row>
        <row r="2340">
          <cell r="A2340" t="str">
            <v>03.025.0005-A</v>
          </cell>
          <cell r="B2340">
            <v>6.05</v>
          </cell>
        </row>
        <row r="2341">
          <cell r="A2341" t="str">
            <v>03.025.0010-0</v>
          </cell>
          <cell r="B2341">
            <v>5.32</v>
          </cell>
        </row>
        <row r="2342">
          <cell r="A2342" t="str">
            <v>03.025.0010-A</v>
          </cell>
          <cell r="B2342">
            <v>5.24</v>
          </cell>
        </row>
        <row r="2343">
          <cell r="A2343" t="str">
            <v>03.025.0015-1</v>
          </cell>
          <cell r="B2343">
            <v>1.94</v>
          </cell>
        </row>
        <row r="2344">
          <cell r="A2344" t="str">
            <v>03.025.0015-B</v>
          </cell>
          <cell r="B2344">
            <v>1.91</v>
          </cell>
        </row>
        <row r="2345">
          <cell r="A2345" t="str">
            <v>03.025.0020-0</v>
          </cell>
          <cell r="B2345">
            <v>2.21</v>
          </cell>
        </row>
        <row r="2346">
          <cell r="A2346" t="str">
            <v>03.025.0020-A</v>
          </cell>
          <cell r="B2346">
            <v>2.11</v>
          </cell>
        </row>
        <row r="2347">
          <cell r="A2347" t="str">
            <v>03.025.0025-0</v>
          </cell>
          <cell r="B2347">
            <v>4.96</v>
          </cell>
        </row>
        <row r="2348">
          <cell r="A2348" t="str">
            <v>03.025.0025-A</v>
          </cell>
          <cell r="B2348">
            <v>4.82</v>
          </cell>
        </row>
        <row r="2349">
          <cell r="A2349" t="str">
            <v>03.025.0027-0</v>
          </cell>
          <cell r="B2349">
            <v>7.38</v>
          </cell>
        </row>
        <row r="2350">
          <cell r="A2350" t="str">
            <v>03.025.0027-A</v>
          </cell>
          <cell r="B2350">
            <v>7.17</v>
          </cell>
        </row>
        <row r="2351">
          <cell r="A2351" t="str">
            <v>03.025.0030-0</v>
          </cell>
          <cell r="B2351">
            <v>8.5399999999999991</v>
          </cell>
        </row>
        <row r="2352">
          <cell r="A2352" t="str">
            <v>03.025.0030-A</v>
          </cell>
          <cell r="B2352">
            <v>8.4</v>
          </cell>
        </row>
        <row r="2353">
          <cell r="A2353" t="str">
            <v>03.025.0031-0</v>
          </cell>
          <cell r="B2353">
            <v>5.85</v>
          </cell>
        </row>
        <row r="2354">
          <cell r="A2354" t="str">
            <v>03.025.0031-A</v>
          </cell>
          <cell r="B2354">
            <v>5.59</v>
          </cell>
        </row>
        <row r="2355">
          <cell r="A2355" t="str">
            <v>03.025.0033-0</v>
          </cell>
          <cell r="B2355">
            <v>1.45</v>
          </cell>
        </row>
        <row r="2356">
          <cell r="A2356" t="str">
            <v>03.025.0033-A</v>
          </cell>
          <cell r="B2356">
            <v>1.38</v>
          </cell>
        </row>
        <row r="2357">
          <cell r="A2357" t="str">
            <v>03.025.0035-0</v>
          </cell>
          <cell r="B2357">
            <v>1.33</v>
          </cell>
        </row>
        <row r="2358">
          <cell r="A2358" t="str">
            <v>03.025.0035-A</v>
          </cell>
          <cell r="B2358">
            <v>1.3</v>
          </cell>
        </row>
        <row r="2359">
          <cell r="A2359" t="str">
            <v>03.025.0036-0</v>
          </cell>
          <cell r="B2359">
            <v>1.34</v>
          </cell>
        </row>
        <row r="2360">
          <cell r="A2360" t="str">
            <v>03.025.0036-A</v>
          </cell>
          <cell r="B2360">
            <v>1.31</v>
          </cell>
        </row>
        <row r="2361">
          <cell r="A2361" t="str">
            <v>03.025.0037-0</v>
          </cell>
          <cell r="B2361">
            <v>1.56</v>
          </cell>
        </row>
        <row r="2362">
          <cell r="A2362" t="str">
            <v>03.025.0037-A</v>
          </cell>
          <cell r="B2362">
            <v>1.52</v>
          </cell>
        </row>
        <row r="2363">
          <cell r="A2363" t="str">
            <v>03.025.0038-0</v>
          </cell>
          <cell r="B2363">
            <v>1.43</v>
          </cell>
        </row>
        <row r="2364">
          <cell r="A2364" t="str">
            <v>03.025.0038-A</v>
          </cell>
          <cell r="B2364">
            <v>1.39</v>
          </cell>
        </row>
        <row r="2365">
          <cell r="A2365" t="str">
            <v>03.025.0039-0</v>
          </cell>
          <cell r="B2365">
            <v>3.04</v>
          </cell>
        </row>
        <row r="2366">
          <cell r="A2366" t="str">
            <v>03.025.0039-A</v>
          </cell>
          <cell r="B2366">
            <v>3.01</v>
          </cell>
        </row>
        <row r="2367">
          <cell r="A2367" t="str">
            <v>03.025.0040-0</v>
          </cell>
          <cell r="B2367">
            <v>2.1</v>
          </cell>
        </row>
        <row r="2368">
          <cell r="A2368" t="str">
            <v>03.025.0040-A</v>
          </cell>
          <cell r="B2368">
            <v>1.98</v>
          </cell>
        </row>
        <row r="2369">
          <cell r="A2369" t="str">
            <v>03.025.9999-0</v>
          </cell>
          <cell r="B2369">
            <v>4146</v>
          </cell>
        </row>
        <row r="2370">
          <cell r="A2370" t="str">
            <v>03.025.9999-A</v>
          </cell>
          <cell r="B2370">
            <v>4024</v>
          </cell>
        </row>
        <row r="2371">
          <cell r="A2371" t="str">
            <v>03.026.0010-0</v>
          </cell>
          <cell r="B2371">
            <v>4.57</v>
          </cell>
        </row>
        <row r="2372">
          <cell r="A2372" t="str">
            <v>03.026.0010-A</v>
          </cell>
          <cell r="B2372">
            <v>4.51</v>
          </cell>
        </row>
        <row r="2373">
          <cell r="A2373" t="str">
            <v>03.026.0015-0</v>
          </cell>
          <cell r="B2373">
            <v>4.7</v>
          </cell>
        </row>
        <row r="2374">
          <cell r="A2374" t="str">
            <v>03.026.0015-A</v>
          </cell>
          <cell r="B2374">
            <v>4.6100000000000003</v>
          </cell>
        </row>
        <row r="2375">
          <cell r="A2375" t="str">
            <v>03.026.0020-0</v>
          </cell>
          <cell r="B2375">
            <v>8.59</v>
          </cell>
        </row>
        <row r="2376">
          <cell r="A2376" t="str">
            <v>03.026.0020-A</v>
          </cell>
          <cell r="B2376">
            <v>8.48</v>
          </cell>
        </row>
        <row r="2377">
          <cell r="A2377" t="str">
            <v>03.026.9999-0</v>
          </cell>
          <cell r="B2377">
            <v>5183</v>
          </cell>
        </row>
        <row r="2378">
          <cell r="A2378" t="str">
            <v>03.026.9999-A</v>
          </cell>
          <cell r="B2378">
            <v>5101</v>
          </cell>
        </row>
        <row r="2379">
          <cell r="A2379" t="str">
            <v>03.030.0150-0</v>
          </cell>
          <cell r="B2379">
            <v>3.4</v>
          </cell>
        </row>
        <row r="2380">
          <cell r="A2380" t="str">
            <v>03.030.0150-A</v>
          </cell>
          <cell r="B2380">
            <v>3.26</v>
          </cell>
        </row>
        <row r="2381">
          <cell r="A2381" t="str">
            <v>03.030.0155-0</v>
          </cell>
          <cell r="B2381">
            <v>3.02</v>
          </cell>
        </row>
        <row r="2382">
          <cell r="A2382" t="str">
            <v>03.030.0155-A</v>
          </cell>
          <cell r="B2382">
            <v>2.92</v>
          </cell>
        </row>
        <row r="2383">
          <cell r="A2383" t="str">
            <v>03.030.0159-0</v>
          </cell>
          <cell r="B2383">
            <v>1.83</v>
          </cell>
        </row>
        <row r="2384">
          <cell r="A2384" t="str">
            <v>03.030.0159-A</v>
          </cell>
          <cell r="B2384">
            <v>1.76</v>
          </cell>
        </row>
        <row r="2385">
          <cell r="A2385" t="str">
            <v>03.030.9999-0</v>
          </cell>
          <cell r="B2385">
            <v>3991</v>
          </cell>
        </row>
        <row r="2386">
          <cell r="A2386" t="str">
            <v>03.030.9999-A</v>
          </cell>
          <cell r="B2386">
            <v>3840</v>
          </cell>
        </row>
        <row r="2387">
          <cell r="A2387" t="str">
            <v>03.036.0200-0</v>
          </cell>
          <cell r="B2387">
            <v>7.48</v>
          </cell>
        </row>
        <row r="2388">
          <cell r="A2388" t="str">
            <v>03.036.0200-A</v>
          </cell>
          <cell r="B2388">
            <v>7.19</v>
          </cell>
        </row>
        <row r="2389">
          <cell r="A2389" t="str">
            <v>03.036.0205-0</v>
          </cell>
          <cell r="B2389">
            <v>10.68</v>
          </cell>
        </row>
        <row r="2390">
          <cell r="A2390" t="str">
            <v>03.036.0205-A</v>
          </cell>
          <cell r="B2390">
            <v>10.26</v>
          </cell>
        </row>
        <row r="2391">
          <cell r="A2391" t="str">
            <v>03.036.0210-0</v>
          </cell>
          <cell r="B2391">
            <v>11.08</v>
          </cell>
        </row>
        <row r="2392">
          <cell r="A2392" t="str">
            <v>03.036.0210-A</v>
          </cell>
          <cell r="B2392">
            <v>10.63</v>
          </cell>
        </row>
        <row r="2393">
          <cell r="A2393" t="str">
            <v>03.036.0215-0</v>
          </cell>
          <cell r="B2393">
            <v>15.43</v>
          </cell>
        </row>
        <row r="2394">
          <cell r="A2394" t="str">
            <v>03.036.0215-A</v>
          </cell>
          <cell r="B2394">
            <v>14.82</v>
          </cell>
        </row>
        <row r="2395">
          <cell r="A2395" t="str">
            <v>03.036.9999-0</v>
          </cell>
          <cell r="B2395">
            <v>4092</v>
          </cell>
        </row>
        <row r="2396">
          <cell r="A2396" t="str">
            <v>03.036.9999-A</v>
          </cell>
          <cell r="B2396">
            <v>3925</v>
          </cell>
        </row>
        <row r="2397">
          <cell r="A2397" t="str">
            <v>03.037.9999-0</v>
          </cell>
          <cell r="B2397">
            <v>5876</v>
          </cell>
        </row>
        <row r="2398">
          <cell r="A2398" t="str">
            <v>03.037.9999-A</v>
          </cell>
          <cell r="B2398">
            <v>5521</v>
          </cell>
        </row>
        <row r="2399">
          <cell r="A2399" t="str">
            <v>03.038.9999-0</v>
          </cell>
          <cell r="B2399">
            <v>5117</v>
          </cell>
        </row>
        <row r="2400">
          <cell r="A2400" t="str">
            <v>03.038.9999-A</v>
          </cell>
          <cell r="B2400">
            <v>4873</v>
          </cell>
        </row>
        <row r="2401">
          <cell r="A2401" t="str">
            <v>03.040.0001-0</v>
          </cell>
          <cell r="B2401">
            <v>4.87</v>
          </cell>
        </row>
        <row r="2402">
          <cell r="A2402" t="str">
            <v>03.040.0001-A</v>
          </cell>
          <cell r="B2402">
            <v>4.82</v>
          </cell>
        </row>
        <row r="2403">
          <cell r="A2403" t="str">
            <v>03.040.0002-0</v>
          </cell>
          <cell r="B2403">
            <v>5.69</v>
          </cell>
        </row>
        <row r="2404">
          <cell r="A2404" t="str">
            <v>03.040.0002-A</v>
          </cell>
          <cell r="B2404">
            <v>5.63</v>
          </cell>
        </row>
        <row r="2405">
          <cell r="A2405" t="str">
            <v>03.040.0003-0</v>
          </cell>
          <cell r="B2405">
            <v>6.51</v>
          </cell>
        </row>
        <row r="2406">
          <cell r="A2406" t="str">
            <v>03.040.0003-A</v>
          </cell>
          <cell r="B2406">
            <v>6.44</v>
          </cell>
        </row>
        <row r="2407">
          <cell r="A2407" t="str">
            <v>03.040.0004-0</v>
          </cell>
          <cell r="B2407">
            <v>7.31</v>
          </cell>
        </row>
        <row r="2408">
          <cell r="A2408" t="str">
            <v>03.040.0004-A</v>
          </cell>
          <cell r="B2408">
            <v>7.23</v>
          </cell>
        </row>
        <row r="2409">
          <cell r="A2409" t="str">
            <v>03.040.0005-0</v>
          </cell>
          <cell r="B2409">
            <v>8.15</v>
          </cell>
        </row>
        <row r="2410">
          <cell r="A2410" t="str">
            <v>03.040.0005-A</v>
          </cell>
          <cell r="B2410">
            <v>8.06</v>
          </cell>
        </row>
        <row r="2411">
          <cell r="A2411" t="str">
            <v>03.040.0006-0</v>
          </cell>
          <cell r="B2411">
            <v>8.9499999999999993</v>
          </cell>
        </row>
        <row r="2412">
          <cell r="A2412" t="str">
            <v>03.040.0006-A</v>
          </cell>
          <cell r="B2412">
            <v>8.85</v>
          </cell>
        </row>
        <row r="2413">
          <cell r="A2413" t="str">
            <v>03.040.0007-0</v>
          </cell>
          <cell r="B2413">
            <v>9.7899999999999991</v>
          </cell>
        </row>
        <row r="2414">
          <cell r="A2414" t="str">
            <v>03.040.0007-A</v>
          </cell>
          <cell r="B2414">
            <v>9.68</v>
          </cell>
        </row>
        <row r="2415">
          <cell r="A2415" t="str">
            <v>03.040.0008-0</v>
          </cell>
          <cell r="B2415">
            <v>10.55</v>
          </cell>
        </row>
        <row r="2416">
          <cell r="A2416" t="str">
            <v>03.040.0008-A</v>
          </cell>
          <cell r="B2416">
            <v>10.43</v>
          </cell>
        </row>
        <row r="2417">
          <cell r="A2417" t="str">
            <v>03.040.0009-0</v>
          </cell>
          <cell r="B2417">
            <v>11.43</v>
          </cell>
        </row>
        <row r="2418">
          <cell r="A2418" t="str">
            <v>03.040.0009-A</v>
          </cell>
          <cell r="B2418">
            <v>11.31</v>
          </cell>
        </row>
        <row r="2419">
          <cell r="A2419" t="str">
            <v>03.040.0010-0</v>
          </cell>
          <cell r="B2419">
            <v>12.26</v>
          </cell>
        </row>
        <row r="2420">
          <cell r="A2420" t="str">
            <v>03.040.0010-A</v>
          </cell>
          <cell r="B2420">
            <v>12.13</v>
          </cell>
        </row>
        <row r="2421">
          <cell r="A2421" t="str">
            <v>03.040.0011-0</v>
          </cell>
          <cell r="B2421">
            <v>13.08</v>
          </cell>
        </row>
        <row r="2422">
          <cell r="A2422" t="str">
            <v>03.040.0011-A</v>
          </cell>
          <cell r="B2422">
            <v>12.94</v>
          </cell>
        </row>
        <row r="2423">
          <cell r="A2423" t="str">
            <v>03.040.0012-0</v>
          </cell>
          <cell r="B2423">
            <v>13.88</v>
          </cell>
        </row>
        <row r="2424">
          <cell r="A2424" t="str">
            <v>03.040.0012-A</v>
          </cell>
          <cell r="B2424">
            <v>13.73</v>
          </cell>
        </row>
        <row r="2425">
          <cell r="A2425" t="str">
            <v>03.040.0013-0</v>
          </cell>
          <cell r="B2425">
            <v>14.63</v>
          </cell>
        </row>
        <row r="2426">
          <cell r="A2426" t="str">
            <v>03.040.0013-A</v>
          </cell>
          <cell r="B2426">
            <v>14.47</v>
          </cell>
        </row>
        <row r="2427">
          <cell r="A2427" t="str">
            <v>03.040.0014-0</v>
          </cell>
          <cell r="B2427">
            <v>15.46</v>
          </cell>
        </row>
        <row r="2428">
          <cell r="A2428" t="str">
            <v>03.040.0014-A</v>
          </cell>
          <cell r="B2428">
            <v>15.29</v>
          </cell>
        </row>
        <row r="2429">
          <cell r="A2429" t="str">
            <v>03.040.0015-0</v>
          </cell>
          <cell r="B2429">
            <v>16.399999999999999</v>
          </cell>
        </row>
        <row r="2430">
          <cell r="A2430" t="str">
            <v>03.040.0015-A</v>
          </cell>
          <cell r="B2430">
            <v>16.22</v>
          </cell>
        </row>
        <row r="2431">
          <cell r="A2431" t="str">
            <v>03.040.0016-0</v>
          </cell>
          <cell r="B2431">
            <v>17.22</v>
          </cell>
        </row>
        <row r="2432">
          <cell r="A2432" t="str">
            <v>03.040.0016-A</v>
          </cell>
          <cell r="B2432">
            <v>17.04</v>
          </cell>
        </row>
        <row r="2433">
          <cell r="A2433" t="str">
            <v>03.040.0017-0</v>
          </cell>
          <cell r="B2433">
            <v>17.899999999999999</v>
          </cell>
        </row>
        <row r="2434">
          <cell r="A2434" t="str">
            <v>03.040.0017-A</v>
          </cell>
          <cell r="B2434">
            <v>17.71</v>
          </cell>
        </row>
        <row r="2435">
          <cell r="A2435" t="str">
            <v>03.040.0018-0</v>
          </cell>
          <cell r="B2435">
            <v>18.64</v>
          </cell>
        </row>
        <row r="2436">
          <cell r="A2436" t="str">
            <v>03.040.0018-A</v>
          </cell>
          <cell r="B2436">
            <v>18.440000000000001</v>
          </cell>
        </row>
        <row r="2437">
          <cell r="A2437" t="str">
            <v>03.040.0019-0</v>
          </cell>
          <cell r="B2437">
            <v>19.72</v>
          </cell>
        </row>
        <row r="2438">
          <cell r="A2438" t="str">
            <v>03.040.0019-A</v>
          </cell>
          <cell r="B2438">
            <v>19.510000000000002</v>
          </cell>
        </row>
        <row r="2439">
          <cell r="A2439" t="str">
            <v>03.040.0020-0</v>
          </cell>
          <cell r="B2439">
            <v>20.309999999999999</v>
          </cell>
        </row>
        <row r="2440">
          <cell r="A2440" t="str">
            <v>03.040.0020-A</v>
          </cell>
          <cell r="B2440">
            <v>20.09</v>
          </cell>
        </row>
        <row r="2441">
          <cell r="A2441" t="str">
            <v>03.040.0021-0</v>
          </cell>
          <cell r="B2441">
            <v>21.26</v>
          </cell>
        </row>
        <row r="2442">
          <cell r="A2442" t="str">
            <v>03.040.0021-A</v>
          </cell>
          <cell r="B2442">
            <v>21.03</v>
          </cell>
        </row>
        <row r="2443">
          <cell r="A2443" t="str">
            <v>03.040.0022-0</v>
          </cell>
          <cell r="B2443">
            <v>21.95</v>
          </cell>
        </row>
        <row r="2444">
          <cell r="A2444" t="str">
            <v>03.040.0022-A</v>
          </cell>
          <cell r="B2444">
            <v>21.71</v>
          </cell>
        </row>
        <row r="2445">
          <cell r="A2445" t="str">
            <v>03.040.0023-0</v>
          </cell>
          <cell r="B2445">
            <v>23.06</v>
          </cell>
        </row>
        <row r="2446">
          <cell r="A2446" t="str">
            <v>03.040.0023-A</v>
          </cell>
          <cell r="B2446">
            <v>22.82</v>
          </cell>
        </row>
        <row r="2447">
          <cell r="A2447" t="str">
            <v>03.040.0024-0</v>
          </cell>
          <cell r="B2447">
            <v>9.08</v>
          </cell>
        </row>
        <row r="2448">
          <cell r="A2448" t="str">
            <v>03.040.0024-A</v>
          </cell>
          <cell r="B2448">
            <v>8.99</v>
          </cell>
        </row>
        <row r="2449">
          <cell r="A2449" t="str">
            <v>03.040.0025-0</v>
          </cell>
          <cell r="B2449">
            <v>10.47</v>
          </cell>
        </row>
        <row r="2450">
          <cell r="A2450" t="str">
            <v>03.040.0025-A</v>
          </cell>
          <cell r="B2450">
            <v>10.38</v>
          </cell>
        </row>
        <row r="2451">
          <cell r="A2451" t="str">
            <v>03.040.0026-0</v>
          </cell>
          <cell r="B2451">
            <v>11.92</v>
          </cell>
        </row>
        <row r="2452">
          <cell r="A2452" t="str">
            <v>03.040.0026-A</v>
          </cell>
          <cell r="B2452">
            <v>11.81</v>
          </cell>
        </row>
        <row r="2453">
          <cell r="A2453" t="str">
            <v>03.040.0027-0</v>
          </cell>
          <cell r="B2453">
            <v>13.28</v>
          </cell>
        </row>
        <row r="2454">
          <cell r="A2454" t="str">
            <v>03.040.0027-A</v>
          </cell>
          <cell r="B2454">
            <v>13.16</v>
          </cell>
        </row>
        <row r="2455">
          <cell r="A2455" t="str">
            <v>03.040.0028-0</v>
          </cell>
          <cell r="B2455">
            <v>14.77</v>
          </cell>
        </row>
        <row r="2456">
          <cell r="A2456" t="str">
            <v>03.040.0028-A</v>
          </cell>
          <cell r="B2456">
            <v>14.64</v>
          </cell>
        </row>
        <row r="2457">
          <cell r="A2457" t="str">
            <v>03.040.0029-0</v>
          </cell>
          <cell r="B2457">
            <v>16.09</v>
          </cell>
        </row>
        <row r="2458">
          <cell r="A2458" t="str">
            <v>03.040.0029-A</v>
          </cell>
          <cell r="B2458">
            <v>15.95</v>
          </cell>
        </row>
        <row r="2459">
          <cell r="A2459" t="str">
            <v>03.040.0030-0</v>
          </cell>
          <cell r="B2459">
            <v>17.510000000000002</v>
          </cell>
        </row>
        <row r="2460">
          <cell r="A2460" t="str">
            <v>03.040.0030-A</v>
          </cell>
          <cell r="B2460">
            <v>17.36</v>
          </cell>
        </row>
        <row r="2461">
          <cell r="A2461" t="str">
            <v>03.040.0031-0</v>
          </cell>
          <cell r="B2461">
            <v>19.03</v>
          </cell>
        </row>
        <row r="2462">
          <cell r="A2462" t="str">
            <v>03.040.0031-A</v>
          </cell>
          <cell r="B2462">
            <v>18.86</v>
          </cell>
        </row>
        <row r="2463">
          <cell r="A2463" t="str">
            <v>03.040.0032-0</v>
          </cell>
          <cell r="B2463">
            <v>20.399999999999999</v>
          </cell>
        </row>
        <row r="2464">
          <cell r="A2464" t="str">
            <v>03.040.0032-A</v>
          </cell>
          <cell r="B2464">
            <v>20.22</v>
          </cell>
        </row>
        <row r="2465">
          <cell r="A2465" t="str">
            <v>03.040.0033-0</v>
          </cell>
          <cell r="B2465">
            <v>21.75</v>
          </cell>
        </row>
        <row r="2466">
          <cell r="A2466" t="str">
            <v>03.040.0033-A</v>
          </cell>
          <cell r="B2466">
            <v>21.56</v>
          </cell>
        </row>
        <row r="2467">
          <cell r="A2467" t="str">
            <v>03.040.0034-0</v>
          </cell>
          <cell r="B2467">
            <v>23.28</v>
          </cell>
        </row>
        <row r="2468">
          <cell r="A2468" t="str">
            <v>03.040.0034-A</v>
          </cell>
          <cell r="B2468">
            <v>23.08</v>
          </cell>
        </row>
        <row r="2469">
          <cell r="A2469" t="str">
            <v>03.040.0035-0</v>
          </cell>
          <cell r="B2469">
            <v>24.74</v>
          </cell>
        </row>
        <row r="2470">
          <cell r="A2470" t="str">
            <v>03.040.0035-A</v>
          </cell>
          <cell r="B2470">
            <v>24.52</v>
          </cell>
        </row>
        <row r="2471">
          <cell r="A2471" t="str">
            <v>03.040.0036-0</v>
          </cell>
          <cell r="B2471">
            <v>26.04</v>
          </cell>
        </row>
        <row r="2472">
          <cell r="A2472" t="str">
            <v>03.040.0036-A</v>
          </cell>
          <cell r="B2472">
            <v>25.81</v>
          </cell>
        </row>
        <row r="2473">
          <cell r="A2473" t="str">
            <v>03.040.0037-0</v>
          </cell>
          <cell r="B2473">
            <v>27.49</v>
          </cell>
        </row>
        <row r="2474">
          <cell r="A2474" t="str">
            <v>03.040.0037-A</v>
          </cell>
          <cell r="B2474">
            <v>27.24</v>
          </cell>
        </row>
        <row r="2475">
          <cell r="A2475" t="str">
            <v>03.040.0038-0</v>
          </cell>
          <cell r="B2475">
            <v>29.11</v>
          </cell>
        </row>
        <row r="2476">
          <cell r="A2476" t="str">
            <v>03.040.0038-A</v>
          </cell>
          <cell r="B2476">
            <v>28.85</v>
          </cell>
        </row>
        <row r="2477">
          <cell r="A2477" t="str">
            <v>03.040.0039-0</v>
          </cell>
          <cell r="B2477">
            <v>30.45</v>
          </cell>
        </row>
        <row r="2478">
          <cell r="A2478" t="str">
            <v>03.040.0039-A</v>
          </cell>
          <cell r="B2478">
            <v>30.18</v>
          </cell>
        </row>
        <row r="2479">
          <cell r="A2479" t="str">
            <v>03.040.0040-0</v>
          </cell>
          <cell r="B2479">
            <v>31.93</v>
          </cell>
        </row>
        <row r="2480">
          <cell r="A2480" t="str">
            <v>03.040.0040-A</v>
          </cell>
          <cell r="B2480">
            <v>31.64</v>
          </cell>
        </row>
        <row r="2481">
          <cell r="A2481" t="str">
            <v>03.040.0041-0</v>
          </cell>
          <cell r="B2481">
            <v>32.99</v>
          </cell>
        </row>
        <row r="2482">
          <cell r="A2482" t="str">
            <v>03.040.0041-A</v>
          </cell>
          <cell r="B2482">
            <v>32.700000000000003</v>
          </cell>
        </row>
        <row r="2483">
          <cell r="A2483" t="str">
            <v>03.040.0042-0</v>
          </cell>
          <cell r="B2483">
            <v>34.72</v>
          </cell>
        </row>
        <row r="2484">
          <cell r="A2484" t="str">
            <v>03.040.0042-A</v>
          </cell>
          <cell r="B2484">
            <v>34.409999999999997</v>
          </cell>
        </row>
        <row r="2485">
          <cell r="A2485" t="str">
            <v>03.040.0043-0</v>
          </cell>
          <cell r="B2485">
            <v>35.99</v>
          </cell>
        </row>
        <row r="2486">
          <cell r="A2486" t="str">
            <v>03.040.0043-A</v>
          </cell>
          <cell r="B2486">
            <v>35.67</v>
          </cell>
        </row>
        <row r="2487">
          <cell r="A2487" t="str">
            <v>03.040.0044-0</v>
          </cell>
          <cell r="B2487">
            <v>37.340000000000003</v>
          </cell>
        </row>
        <row r="2488">
          <cell r="A2488" t="str">
            <v>03.040.0044-A</v>
          </cell>
          <cell r="B2488">
            <v>37.01</v>
          </cell>
        </row>
        <row r="2489">
          <cell r="A2489" t="str">
            <v>03.040.0045-0</v>
          </cell>
          <cell r="B2489">
            <v>38.81</v>
          </cell>
        </row>
        <row r="2490">
          <cell r="A2490" t="str">
            <v>03.040.0045-A</v>
          </cell>
          <cell r="B2490">
            <v>38.47</v>
          </cell>
        </row>
        <row r="2491">
          <cell r="A2491" t="str">
            <v>03.040.0046-0</v>
          </cell>
          <cell r="B2491">
            <v>40.4</v>
          </cell>
        </row>
        <row r="2492">
          <cell r="A2492" t="str">
            <v>03.040.0046-A</v>
          </cell>
          <cell r="B2492">
            <v>40.04</v>
          </cell>
        </row>
        <row r="2493">
          <cell r="A2493" t="str">
            <v>03.040.9999-0</v>
          </cell>
          <cell r="B2493">
            <v>4444</v>
          </cell>
        </row>
        <row r="2494">
          <cell r="A2494" t="str">
            <v>03.040.9999-A</v>
          </cell>
          <cell r="B2494">
            <v>4396</v>
          </cell>
        </row>
        <row r="2495">
          <cell r="A2495" t="str">
            <v>03.045.9999-0</v>
          </cell>
          <cell r="B2495">
            <v>7451</v>
          </cell>
        </row>
        <row r="2496">
          <cell r="A2496" t="str">
            <v>03.045.9999-A</v>
          </cell>
          <cell r="B2496">
            <v>6509</v>
          </cell>
        </row>
        <row r="2497">
          <cell r="A2497" t="str">
            <v>03.046.9999-0</v>
          </cell>
          <cell r="B2497">
            <v>4248</v>
          </cell>
        </row>
        <row r="2498">
          <cell r="A2498" t="str">
            <v>03.046.9999-A</v>
          </cell>
          <cell r="B2498">
            <v>4130</v>
          </cell>
        </row>
        <row r="2499">
          <cell r="A2499" t="str">
            <v>03.047.9999-0</v>
          </cell>
          <cell r="B2499">
            <v>3951</v>
          </cell>
        </row>
        <row r="2500">
          <cell r="A2500" t="str">
            <v>03.047.9999-A</v>
          </cell>
          <cell r="B2500">
            <v>3911</v>
          </cell>
        </row>
        <row r="2501">
          <cell r="A2501" t="str">
            <v>04.005.0003-0</v>
          </cell>
          <cell r="B2501">
            <v>0.51</v>
          </cell>
        </row>
        <row r="2502">
          <cell r="A2502" t="str">
            <v>04.005.0003-A</v>
          </cell>
          <cell r="B2502">
            <v>0.49</v>
          </cell>
        </row>
        <row r="2503">
          <cell r="A2503" t="str">
            <v>04.005.0004-0</v>
          </cell>
          <cell r="B2503">
            <v>0.64</v>
          </cell>
        </row>
        <row r="2504">
          <cell r="A2504" t="str">
            <v>04.005.0004-A</v>
          </cell>
          <cell r="B2504">
            <v>0.62</v>
          </cell>
        </row>
        <row r="2505">
          <cell r="A2505" t="str">
            <v>04.005.0005-0</v>
          </cell>
          <cell r="B2505">
            <v>0.73</v>
          </cell>
        </row>
        <row r="2506">
          <cell r="A2506" t="str">
            <v>04.005.0005-A</v>
          </cell>
          <cell r="B2506">
            <v>0.71</v>
          </cell>
        </row>
        <row r="2507">
          <cell r="A2507" t="str">
            <v>04.005.0006-1</v>
          </cell>
          <cell r="B2507">
            <v>0.85</v>
          </cell>
        </row>
        <row r="2508">
          <cell r="A2508" t="str">
            <v>04.005.0006-B</v>
          </cell>
          <cell r="B2508">
            <v>0.83</v>
          </cell>
        </row>
        <row r="2509">
          <cell r="A2509" t="str">
            <v>04.005.0007-0</v>
          </cell>
          <cell r="B2509">
            <v>1.03</v>
          </cell>
        </row>
        <row r="2510">
          <cell r="A2510" t="str">
            <v>04.005.0007-A</v>
          </cell>
          <cell r="B2510">
            <v>1</v>
          </cell>
        </row>
        <row r="2511">
          <cell r="A2511" t="str">
            <v>04.005.0011-0</v>
          </cell>
          <cell r="B2511">
            <v>1.28</v>
          </cell>
        </row>
        <row r="2512">
          <cell r="A2512" t="str">
            <v>04.005.0011-A</v>
          </cell>
          <cell r="B2512">
            <v>1.24</v>
          </cell>
        </row>
        <row r="2513">
          <cell r="A2513" t="str">
            <v>04.005.0012-1</v>
          </cell>
          <cell r="B2513">
            <v>1.71</v>
          </cell>
        </row>
        <row r="2514">
          <cell r="A2514" t="str">
            <v>04.005.0012-B</v>
          </cell>
          <cell r="B2514">
            <v>1.67</v>
          </cell>
        </row>
        <row r="2515">
          <cell r="A2515" t="str">
            <v>04.005.0013-0</v>
          </cell>
          <cell r="B2515">
            <v>2.57</v>
          </cell>
        </row>
        <row r="2516">
          <cell r="A2516" t="str">
            <v>04.005.0013-A</v>
          </cell>
          <cell r="B2516">
            <v>2.5</v>
          </cell>
        </row>
        <row r="2517">
          <cell r="A2517" t="str">
            <v>04.005.0014-0</v>
          </cell>
          <cell r="B2517">
            <v>5.14</v>
          </cell>
        </row>
        <row r="2518">
          <cell r="A2518" t="str">
            <v>04.005.0014-A</v>
          </cell>
          <cell r="B2518">
            <v>5</v>
          </cell>
        </row>
        <row r="2519">
          <cell r="A2519" t="str">
            <v>04.005.0015-0</v>
          </cell>
          <cell r="B2519">
            <v>0.43</v>
          </cell>
        </row>
        <row r="2520">
          <cell r="A2520" t="str">
            <v>04.005.0015-A</v>
          </cell>
          <cell r="B2520">
            <v>0.42</v>
          </cell>
        </row>
        <row r="2521">
          <cell r="A2521" t="str">
            <v>04.005.0016-0</v>
          </cell>
          <cell r="B2521">
            <v>0.55000000000000004</v>
          </cell>
        </row>
        <row r="2522">
          <cell r="A2522" t="str">
            <v>04.005.0016-A</v>
          </cell>
          <cell r="B2522">
            <v>0.54</v>
          </cell>
        </row>
        <row r="2523">
          <cell r="A2523" t="str">
            <v>04.005.0017-0</v>
          </cell>
          <cell r="B2523">
            <v>0.63</v>
          </cell>
        </row>
        <row r="2524">
          <cell r="A2524" t="str">
            <v>04.005.0017-A</v>
          </cell>
          <cell r="B2524">
            <v>0.61</v>
          </cell>
        </row>
        <row r="2525">
          <cell r="A2525" t="str">
            <v>04.005.0018-0</v>
          </cell>
          <cell r="B2525">
            <v>0.73</v>
          </cell>
        </row>
        <row r="2526">
          <cell r="A2526" t="str">
            <v>04.005.0018-A</v>
          </cell>
          <cell r="B2526">
            <v>0.72</v>
          </cell>
        </row>
        <row r="2527">
          <cell r="A2527" t="str">
            <v>04.005.0019-0</v>
          </cell>
          <cell r="B2527">
            <v>0.88</v>
          </cell>
        </row>
        <row r="2528">
          <cell r="A2528" t="str">
            <v>04.005.0019-A</v>
          </cell>
          <cell r="B2528">
            <v>0.86</v>
          </cell>
        </row>
        <row r="2529">
          <cell r="A2529" t="str">
            <v>04.005.0020-0</v>
          </cell>
          <cell r="B2529">
            <v>1.0900000000000001</v>
          </cell>
        </row>
        <row r="2530">
          <cell r="A2530" t="str">
            <v>04.005.0020-A</v>
          </cell>
          <cell r="B2530">
            <v>1.06</v>
          </cell>
        </row>
        <row r="2531">
          <cell r="A2531" t="str">
            <v>04.005.0021-0</v>
          </cell>
          <cell r="B2531">
            <v>1.45</v>
          </cell>
        </row>
        <row r="2532">
          <cell r="A2532" t="str">
            <v>04.005.0021-A</v>
          </cell>
          <cell r="B2532">
            <v>1.42</v>
          </cell>
        </row>
        <row r="2533">
          <cell r="A2533" t="str">
            <v>04.005.0022-0</v>
          </cell>
          <cell r="B2533">
            <v>2.19</v>
          </cell>
        </row>
        <row r="2534">
          <cell r="A2534" t="str">
            <v>04.005.0022-A</v>
          </cell>
          <cell r="B2534">
            <v>2.15</v>
          </cell>
        </row>
        <row r="2535">
          <cell r="A2535" t="str">
            <v>04.005.0023-0</v>
          </cell>
          <cell r="B2535">
            <v>4.37</v>
          </cell>
        </row>
        <row r="2536">
          <cell r="A2536" t="str">
            <v>04.005.0023-A</v>
          </cell>
          <cell r="B2536">
            <v>4.28</v>
          </cell>
        </row>
        <row r="2537">
          <cell r="A2537" t="str">
            <v>04.005.0100-0</v>
          </cell>
          <cell r="B2537">
            <v>0.68</v>
          </cell>
        </row>
        <row r="2538">
          <cell r="A2538" t="str">
            <v>04.005.0100-A</v>
          </cell>
          <cell r="B2538">
            <v>0.65</v>
          </cell>
        </row>
        <row r="2539">
          <cell r="A2539" t="str">
            <v>04.005.0101-0</v>
          </cell>
          <cell r="B2539">
            <v>0.86</v>
          </cell>
        </row>
        <row r="2540">
          <cell r="A2540" t="str">
            <v>04.005.0101-A</v>
          </cell>
          <cell r="B2540">
            <v>0.82</v>
          </cell>
        </row>
        <row r="2541">
          <cell r="A2541" t="str">
            <v>04.005.0102-0</v>
          </cell>
          <cell r="B2541">
            <v>0.98</v>
          </cell>
        </row>
        <row r="2542">
          <cell r="A2542" t="str">
            <v>04.005.0102-A</v>
          </cell>
          <cell r="B2542">
            <v>0.93</v>
          </cell>
        </row>
        <row r="2543">
          <cell r="A2543" t="str">
            <v>04.005.0103-0</v>
          </cell>
          <cell r="B2543">
            <v>1.1499999999999999</v>
          </cell>
        </row>
        <row r="2544">
          <cell r="A2544" t="str">
            <v>04.005.0103-A</v>
          </cell>
          <cell r="B2544">
            <v>1.0900000000000001</v>
          </cell>
        </row>
        <row r="2545">
          <cell r="A2545" t="str">
            <v>04.005.0104-0</v>
          </cell>
          <cell r="B2545">
            <v>1.38</v>
          </cell>
        </row>
        <row r="2546">
          <cell r="A2546" t="str">
            <v>04.005.0104-A</v>
          </cell>
          <cell r="B2546">
            <v>1.31</v>
          </cell>
        </row>
        <row r="2547">
          <cell r="A2547" t="str">
            <v>04.005.0105-0</v>
          </cell>
          <cell r="B2547">
            <v>1.72</v>
          </cell>
        </row>
        <row r="2548">
          <cell r="A2548" t="str">
            <v>04.005.0105-A</v>
          </cell>
          <cell r="B2548">
            <v>1.63</v>
          </cell>
        </row>
        <row r="2549">
          <cell r="A2549" t="str">
            <v>04.005.0106-0</v>
          </cell>
          <cell r="B2549">
            <v>2.2999999999999998</v>
          </cell>
        </row>
        <row r="2550">
          <cell r="A2550" t="str">
            <v>04.005.0106-A</v>
          </cell>
          <cell r="B2550">
            <v>2.19</v>
          </cell>
        </row>
        <row r="2551">
          <cell r="A2551" t="str">
            <v>04.005.0107-0</v>
          </cell>
          <cell r="B2551">
            <v>3.49</v>
          </cell>
        </row>
        <row r="2552">
          <cell r="A2552" t="str">
            <v>04.005.0107-A</v>
          </cell>
          <cell r="B2552">
            <v>3.32</v>
          </cell>
        </row>
        <row r="2553">
          <cell r="A2553" t="str">
            <v>04.005.0108-0</v>
          </cell>
          <cell r="B2553">
            <v>6.93</v>
          </cell>
        </row>
        <row r="2554">
          <cell r="A2554" t="str">
            <v>04.005.0108-A</v>
          </cell>
          <cell r="B2554">
            <v>6.58</v>
          </cell>
        </row>
        <row r="2555">
          <cell r="A2555" t="str">
            <v>04.005.0120-0</v>
          </cell>
          <cell r="B2555">
            <v>0.49</v>
          </cell>
        </row>
        <row r="2556">
          <cell r="A2556" t="str">
            <v>04.005.0120-A</v>
          </cell>
          <cell r="B2556">
            <v>0.47</v>
          </cell>
        </row>
        <row r="2557">
          <cell r="A2557" t="str">
            <v>04.005.0121-0</v>
          </cell>
          <cell r="B2557">
            <v>0.61</v>
          </cell>
        </row>
        <row r="2558">
          <cell r="A2558" t="str">
            <v>04.005.0121-A</v>
          </cell>
          <cell r="B2558">
            <v>0.6</v>
          </cell>
        </row>
        <row r="2559">
          <cell r="A2559" t="str">
            <v>04.005.0122-0</v>
          </cell>
          <cell r="B2559">
            <v>0.69</v>
          </cell>
        </row>
        <row r="2560">
          <cell r="A2560" t="str">
            <v>04.005.0122-A</v>
          </cell>
          <cell r="B2560">
            <v>0.67</v>
          </cell>
        </row>
        <row r="2561">
          <cell r="A2561" t="str">
            <v>04.005.0123-1</v>
          </cell>
          <cell r="B2561">
            <v>0.81</v>
          </cell>
        </row>
        <row r="2562">
          <cell r="A2562" t="str">
            <v>04.005.0123-B</v>
          </cell>
          <cell r="B2562">
            <v>0.79</v>
          </cell>
        </row>
        <row r="2563">
          <cell r="A2563" t="str">
            <v>04.005.0124-0</v>
          </cell>
          <cell r="B2563">
            <v>0.98</v>
          </cell>
        </row>
        <row r="2564">
          <cell r="A2564" t="str">
            <v>04.005.0124-A</v>
          </cell>
          <cell r="B2564">
            <v>0.95</v>
          </cell>
        </row>
        <row r="2565">
          <cell r="A2565" t="str">
            <v>04.005.0125-0</v>
          </cell>
          <cell r="B2565">
            <v>1.22</v>
          </cell>
        </row>
        <row r="2566">
          <cell r="A2566" t="str">
            <v>04.005.0125-A</v>
          </cell>
          <cell r="B2566">
            <v>1.19</v>
          </cell>
        </row>
        <row r="2567">
          <cell r="A2567" t="str">
            <v>04.005.0126-0</v>
          </cell>
          <cell r="B2567">
            <v>1.64</v>
          </cell>
        </row>
        <row r="2568">
          <cell r="A2568" t="str">
            <v>04.005.0126-A</v>
          </cell>
          <cell r="B2568">
            <v>1.59</v>
          </cell>
        </row>
        <row r="2569">
          <cell r="A2569" t="str">
            <v>04.005.0127-0</v>
          </cell>
          <cell r="B2569">
            <v>2.4500000000000002</v>
          </cell>
        </row>
        <row r="2570">
          <cell r="A2570" t="str">
            <v>04.005.0127-A</v>
          </cell>
          <cell r="B2570">
            <v>2.39</v>
          </cell>
        </row>
        <row r="2571">
          <cell r="A2571" t="str">
            <v>04.005.0128-0</v>
          </cell>
          <cell r="B2571">
            <v>4.91</v>
          </cell>
        </row>
        <row r="2572">
          <cell r="A2572" t="str">
            <v>04.005.0128-A</v>
          </cell>
          <cell r="B2572">
            <v>4.78</v>
          </cell>
        </row>
        <row r="2573">
          <cell r="A2573" t="str">
            <v>04.005.0140-0</v>
          </cell>
          <cell r="B2573">
            <v>0.42</v>
          </cell>
        </row>
        <row r="2574">
          <cell r="A2574" t="str">
            <v>04.005.0140-A</v>
          </cell>
          <cell r="B2574">
            <v>0.41</v>
          </cell>
        </row>
        <row r="2575">
          <cell r="A2575" t="str">
            <v>04.005.0141-0</v>
          </cell>
          <cell r="B2575">
            <v>0.53</v>
          </cell>
        </row>
        <row r="2576">
          <cell r="A2576" t="str">
            <v>04.005.0141-A</v>
          </cell>
          <cell r="B2576">
            <v>0.52</v>
          </cell>
        </row>
        <row r="2577">
          <cell r="A2577" t="str">
            <v>04.005.0142-0</v>
          </cell>
          <cell r="B2577">
            <v>0.61</v>
          </cell>
        </row>
        <row r="2578">
          <cell r="A2578" t="str">
            <v>04.005.0142-A</v>
          </cell>
          <cell r="B2578">
            <v>0.6</v>
          </cell>
        </row>
        <row r="2579">
          <cell r="A2579" t="str">
            <v>04.005.0143-1</v>
          </cell>
          <cell r="B2579">
            <v>0.71</v>
          </cell>
        </row>
        <row r="2580">
          <cell r="A2580" t="str">
            <v>04.005.0143-B</v>
          </cell>
          <cell r="B2580">
            <v>0.7</v>
          </cell>
        </row>
        <row r="2581">
          <cell r="A2581" t="str">
            <v>04.005.0144-0</v>
          </cell>
          <cell r="B2581">
            <v>0.85</v>
          </cell>
        </row>
        <row r="2582">
          <cell r="A2582" t="str">
            <v>04.005.0144-A</v>
          </cell>
          <cell r="B2582">
            <v>0.83</v>
          </cell>
        </row>
        <row r="2583">
          <cell r="A2583" t="str">
            <v>04.005.0145-0</v>
          </cell>
          <cell r="B2583">
            <v>1.05</v>
          </cell>
        </row>
        <row r="2584">
          <cell r="A2584" t="str">
            <v>04.005.0145-A</v>
          </cell>
          <cell r="B2584">
            <v>1.03</v>
          </cell>
        </row>
        <row r="2585">
          <cell r="A2585" t="str">
            <v>04.005.0146-0</v>
          </cell>
          <cell r="B2585">
            <v>1.41</v>
          </cell>
        </row>
        <row r="2586">
          <cell r="A2586" t="str">
            <v>04.005.0146-A</v>
          </cell>
          <cell r="B2586">
            <v>1.38</v>
          </cell>
        </row>
        <row r="2587">
          <cell r="A2587" t="str">
            <v>04.005.0147-0</v>
          </cell>
          <cell r="B2587">
            <v>2.17</v>
          </cell>
        </row>
        <row r="2588">
          <cell r="A2588" t="str">
            <v>04.005.0147-A</v>
          </cell>
          <cell r="B2588">
            <v>2.12</v>
          </cell>
        </row>
        <row r="2589">
          <cell r="A2589" t="str">
            <v>04.005.0148-0</v>
          </cell>
          <cell r="B2589">
            <v>4.25</v>
          </cell>
        </row>
        <row r="2590">
          <cell r="A2590" t="str">
            <v>04.005.0148-A</v>
          </cell>
          <cell r="B2590">
            <v>4.16</v>
          </cell>
        </row>
        <row r="2591">
          <cell r="A2591" t="str">
            <v>04.005.0160-0</v>
          </cell>
          <cell r="B2591">
            <v>0.32</v>
          </cell>
        </row>
        <row r="2592">
          <cell r="A2592" t="str">
            <v>04.005.0160-A</v>
          </cell>
          <cell r="B2592">
            <v>0.32</v>
          </cell>
        </row>
        <row r="2593">
          <cell r="A2593" t="str">
            <v>04.005.0161-0</v>
          </cell>
          <cell r="B2593">
            <v>0.39</v>
          </cell>
        </row>
        <row r="2594">
          <cell r="A2594" t="str">
            <v>04.005.0161-A</v>
          </cell>
          <cell r="B2594">
            <v>0.38</v>
          </cell>
        </row>
        <row r="2595">
          <cell r="A2595" t="str">
            <v>04.005.0162-0</v>
          </cell>
          <cell r="B2595">
            <v>0.46</v>
          </cell>
        </row>
        <row r="2596">
          <cell r="A2596" t="str">
            <v>04.005.0162-A</v>
          </cell>
          <cell r="B2596">
            <v>0.45</v>
          </cell>
        </row>
        <row r="2597">
          <cell r="A2597" t="str">
            <v>04.005.0163-0</v>
          </cell>
          <cell r="B2597">
            <v>0.53</v>
          </cell>
        </row>
        <row r="2598">
          <cell r="A2598" t="str">
            <v>04.005.0163-A</v>
          </cell>
          <cell r="B2598">
            <v>0.52</v>
          </cell>
        </row>
        <row r="2599">
          <cell r="A2599" t="str">
            <v>04.005.0164-0</v>
          </cell>
          <cell r="B2599">
            <v>0.64</v>
          </cell>
        </row>
        <row r="2600">
          <cell r="A2600" t="str">
            <v>04.005.0164-A</v>
          </cell>
          <cell r="B2600">
            <v>0.62</v>
          </cell>
        </row>
        <row r="2601">
          <cell r="A2601" t="str">
            <v>04.005.0165-0</v>
          </cell>
          <cell r="B2601">
            <v>0.8</v>
          </cell>
        </row>
        <row r="2602">
          <cell r="A2602" t="str">
            <v>04.005.0165-A</v>
          </cell>
          <cell r="B2602">
            <v>0.78</v>
          </cell>
        </row>
        <row r="2603">
          <cell r="A2603" t="str">
            <v>04.005.0166-0</v>
          </cell>
          <cell r="B2603">
            <v>1.06</v>
          </cell>
        </row>
        <row r="2604">
          <cell r="A2604" t="str">
            <v>04.005.0166-A</v>
          </cell>
          <cell r="B2604">
            <v>1.04</v>
          </cell>
        </row>
        <row r="2605">
          <cell r="A2605" t="str">
            <v>04.005.0167-0</v>
          </cell>
          <cell r="B2605">
            <v>1.6</v>
          </cell>
        </row>
        <row r="2606">
          <cell r="A2606" t="str">
            <v>04.005.0167-A</v>
          </cell>
          <cell r="B2606">
            <v>1.57</v>
          </cell>
        </row>
        <row r="2607">
          <cell r="A2607" t="str">
            <v>04.005.0168-0</v>
          </cell>
          <cell r="B2607">
            <v>3.2</v>
          </cell>
        </row>
        <row r="2608">
          <cell r="A2608" t="str">
            <v>04.005.0168-A</v>
          </cell>
          <cell r="B2608">
            <v>3.13</v>
          </cell>
        </row>
        <row r="2609">
          <cell r="A2609" t="str">
            <v>04.005.0170-0</v>
          </cell>
          <cell r="B2609">
            <v>0.27</v>
          </cell>
        </row>
        <row r="2610">
          <cell r="A2610" t="str">
            <v>04.005.0170-A</v>
          </cell>
          <cell r="B2610">
            <v>0.27</v>
          </cell>
        </row>
        <row r="2611">
          <cell r="A2611" t="str">
            <v>04.005.0171-0</v>
          </cell>
          <cell r="B2611">
            <v>0.36</v>
          </cell>
        </row>
        <row r="2612">
          <cell r="A2612" t="str">
            <v>04.005.0171-A</v>
          </cell>
          <cell r="B2612">
            <v>0.35</v>
          </cell>
        </row>
        <row r="2613">
          <cell r="A2613" t="str">
            <v>04.005.0172-0</v>
          </cell>
          <cell r="B2613">
            <v>0.46</v>
          </cell>
        </row>
        <row r="2614">
          <cell r="A2614" t="str">
            <v>04.005.0172-A</v>
          </cell>
          <cell r="B2614">
            <v>0.46</v>
          </cell>
        </row>
        <row r="2615">
          <cell r="A2615" t="str">
            <v>04.005.0180-0</v>
          </cell>
          <cell r="B2615">
            <v>7.01</v>
          </cell>
        </row>
        <row r="2616">
          <cell r="A2616" t="str">
            <v>04.005.0180-A</v>
          </cell>
          <cell r="B2616">
            <v>6.46</v>
          </cell>
        </row>
        <row r="2617">
          <cell r="A2617" t="str">
            <v>04.005.0300-0</v>
          </cell>
          <cell r="B2617">
            <v>19.61</v>
          </cell>
        </row>
        <row r="2618">
          <cell r="A2618" t="str">
            <v>04.005.0300-A</v>
          </cell>
          <cell r="B2618">
            <v>18.84</v>
          </cell>
        </row>
        <row r="2619">
          <cell r="A2619" t="str">
            <v>04.005.0350-1</v>
          </cell>
          <cell r="B2619">
            <v>1.18</v>
          </cell>
        </row>
        <row r="2620">
          <cell r="A2620" t="str">
            <v>04.005.0350-B</v>
          </cell>
          <cell r="B2620">
            <v>1.17</v>
          </cell>
        </row>
        <row r="2621">
          <cell r="A2621" t="str">
            <v>04.005.0495-0</v>
          </cell>
          <cell r="B2621">
            <v>11.06</v>
          </cell>
        </row>
        <row r="2622">
          <cell r="A2622" t="str">
            <v>04.005.0495-A</v>
          </cell>
          <cell r="B2622">
            <v>10.28</v>
          </cell>
        </row>
        <row r="2623">
          <cell r="A2623" t="str">
            <v>04.005.0501-0</v>
          </cell>
          <cell r="B2623">
            <v>11.62</v>
          </cell>
        </row>
        <row r="2624">
          <cell r="A2624" t="str">
            <v>04.005.0501-A</v>
          </cell>
          <cell r="B2624">
            <v>10.8</v>
          </cell>
        </row>
        <row r="2625">
          <cell r="A2625" t="str">
            <v>04.005.0502-0</v>
          </cell>
          <cell r="B2625">
            <v>12.2</v>
          </cell>
        </row>
        <row r="2626">
          <cell r="A2626" t="str">
            <v>04.005.0502-A</v>
          </cell>
          <cell r="B2626">
            <v>11.34</v>
          </cell>
        </row>
        <row r="2627">
          <cell r="A2627" t="str">
            <v>04.005.0503-0</v>
          </cell>
          <cell r="B2627">
            <v>12.82</v>
          </cell>
        </row>
        <row r="2628">
          <cell r="A2628" t="str">
            <v>04.005.0503-A</v>
          </cell>
          <cell r="B2628">
            <v>11.91</v>
          </cell>
        </row>
        <row r="2629">
          <cell r="A2629" t="str">
            <v>04.005.0504-0</v>
          </cell>
          <cell r="B2629">
            <v>13.43</v>
          </cell>
        </row>
        <row r="2630">
          <cell r="A2630" t="str">
            <v>04.005.0504-A</v>
          </cell>
          <cell r="B2630">
            <v>12.48</v>
          </cell>
        </row>
        <row r="2631">
          <cell r="A2631" t="str">
            <v>04.005.0505-0</v>
          </cell>
          <cell r="B2631">
            <v>14.12</v>
          </cell>
        </row>
        <row r="2632">
          <cell r="A2632" t="str">
            <v>04.005.0505-A</v>
          </cell>
          <cell r="B2632">
            <v>13.11</v>
          </cell>
        </row>
        <row r="2633">
          <cell r="A2633" t="str">
            <v>04.005.0506-0</v>
          </cell>
          <cell r="B2633">
            <v>14.84</v>
          </cell>
        </row>
        <row r="2634">
          <cell r="A2634" t="str">
            <v>04.005.0506-A</v>
          </cell>
          <cell r="B2634">
            <v>13.79</v>
          </cell>
        </row>
        <row r="2635">
          <cell r="A2635" t="str">
            <v>04.005.0507-0</v>
          </cell>
          <cell r="B2635">
            <v>15.57</v>
          </cell>
        </row>
        <row r="2636">
          <cell r="A2636" t="str">
            <v>04.005.0507-A</v>
          </cell>
          <cell r="B2636">
            <v>14.47</v>
          </cell>
        </row>
        <row r="2637">
          <cell r="A2637" t="str">
            <v>04.005.0508-0</v>
          </cell>
          <cell r="B2637">
            <v>16.32</v>
          </cell>
        </row>
        <row r="2638">
          <cell r="A2638" t="str">
            <v>04.005.0508-A</v>
          </cell>
          <cell r="B2638">
            <v>15.17</v>
          </cell>
        </row>
        <row r="2639">
          <cell r="A2639" t="str">
            <v>04.005.9999-0</v>
          </cell>
          <cell r="B2639">
            <v>3313</v>
          </cell>
        </row>
        <row r="2640">
          <cell r="A2640" t="str">
            <v>04.005.9999-A</v>
          </cell>
          <cell r="B2640">
            <v>3086</v>
          </cell>
        </row>
        <row r="2641">
          <cell r="A2641" t="str">
            <v>04.006.0008-1</v>
          </cell>
          <cell r="B2641">
            <v>23.89</v>
          </cell>
        </row>
        <row r="2642">
          <cell r="A2642" t="str">
            <v>04.006.0008-B</v>
          </cell>
          <cell r="B2642">
            <v>21.42</v>
          </cell>
        </row>
        <row r="2643">
          <cell r="A2643" t="str">
            <v>04.006.0009-0</v>
          </cell>
          <cell r="B2643">
            <v>17.72</v>
          </cell>
        </row>
        <row r="2644">
          <cell r="A2644" t="str">
            <v>04.006.0009-A</v>
          </cell>
          <cell r="B2644">
            <v>15.74</v>
          </cell>
        </row>
        <row r="2645">
          <cell r="A2645" t="str">
            <v>04.006.0010-0</v>
          </cell>
          <cell r="B2645">
            <v>18.670000000000002</v>
          </cell>
        </row>
        <row r="2646">
          <cell r="A2646" t="str">
            <v>04.006.0010-A</v>
          </cell>
          <cell r="B2646">
            <v>16.7</v>
          </cell>
        </row>
        <row r="2647">
          <cell r="A2647" t="str">
            <v>04.006.0012-0</v>
          </cell>
          <cell r="B2647">
            <v>33.24</v>
          </cell>
        </row>
        <row r="2648">
          <cell r="A2648" t="str">
            <v>04.006.0012-A</v>
          </cell>
          <cell r="B2648">
            <v>29.76</v>
          </cell>
        </row>
        <row r="2649">
          <cell r="A2649" t="str">
            <v>04.006.0013-1</v>
          </cell>
          <cell r="B2649">
            <v>38.44</v>
          </cell>
        </row>
        <row r="2650">
          <cell r="A2650" t="str">
            <v>04.006.0013-B</v>
          </cell>
          <cell r="B2650">
            <v>34.08</v>
          </cell>
        </row>
        <row r="2651">
          <cell r="A2651" t="str">
            <v>04.006.0014-1</v>
          </cell>
          <cell r="B2651">
            <v>69.11</v>
          </cell>
        </row>
        <row r="2652">
          <cell r="A2652" t="str">
            <v>04.006.0014-B</v>
          </cell>
          <cell r="B2652">
            <v>61.24</v>
          </cell>
        </row>
        <row r="2653">
          <cell r="A2653" t="str">
            <v>04.006.0020-0</v>
          </cell>
          <cell r="B2653">
            <v>169.92</v>
          </cell>
        </row>
        <row r="2654">
          <cell r="A2654" t="str">
            <v>04.006.0020-A</v>
          </cell>
          <cell r="B2654">
            <v>150.47999999999999</v>
          </cell>
        </row>
        <row r="2655">
          <cell r="A2655" t="str">
            <v>04.006.9999-0</v>
          </cell>
          <cell r="B2655">
            <v>4388</v>
          </cell>
        </row>
        <row r="2656">
          <cell r="A2656" t="str">
            <v>04.006.9999-A</v>
          </cell>
          <cell r="B2656">
            <v>3927</v>
          </cell>
        </row>
        <row r="2657">
          <cell r="A2657" t="str">
            <v>04.007.0015-0</v>
          </cell>
          <cell r="B2657">
            <v>41.14</v>
          </cell>
        </row>
        <row r="2658">
          <cell r="A2658" t="str">
            <v>04.007.0015-A</v>
          </cell>
          <cell r="B2658">
            <v>38.61</v>
          </cell>
        </row>
        <row r="2659">
          <cell r="A2659" t="str">
            <v>04.007.0016-0</v>
          </cell>
          <cell r="B2659">
            <v>45.47</v>
          </cell>
        </row>
        <row r="2660">
          <cell r="A2660" t="str">
            <v>04.007.0016-A</v>
          </cell>
          <cell r="B2660">
            <v>42.66</v>
          </cell>
        </row>
        <row r="2661">
          <cell r="A2661" t="str">
            <v>04.007.0017-0</v>
          </cell>
          <cell r="B2661">
            <v>51.67</v>
          </cell>
        </row>
        <row r="2662">
          <cell r="A2662" t="str">
            <v>04.007.0017-A</v>
          </cell>
          <cell r="B2662">
            <v>48.48</v>
          </cell>
        </row>
        <row r="2663">
          <cell r="A2663" t="str">
            <v>04.007.0018-0</v>
          </cell>
          <cell r="B2663">
            <v>59.94</v>
          </cell>
        </row>
        <row r="2664">
          <cell r="A2664" t="str">
            <v>04.007.0018-A</v>
          </cell>
          <cell r="B2664">
            <v>56.24</v>
          </cell>
        </row>
        <row r="2665">
          <cell r="A2665" t="str">
            <v>04.007.0019-0</v>
          </cell>
          <cell r="B2665">
            <v>68.209999999999994</v>
          </cell>
        </row>
        <row r="2666">
          <cell r="A2666" t="str">
            <v>04.007.0019-A</v>
          </cell>
          <cell r="B2666">
            <v>64</v>
          </cell>
        </row>
        <row r="2667">
          <cell r="A2667" t="str">
            <v>04.007.0050-0</v>
          </cell>
          <cell r="B2667">
            <v>73.87</v>
          </cell>
        </row>
        <row r="2668">
          <cell r="A2668" t="str">
            <v>04.007.0050-A</v>
          </cell>
          <cell r="B2668">
            <v>66.17</v>
          </cell>
        </row>
        <row r="2669">
          <cell r="A2669" t="str">
            <v>04.007.9999-0</v>
          </cell>
          <cell r="B2669">
            <v>4213</v>
          </cell>
        </row>
        <row r="2670">
          <cell r="A2670" t="str">
            <v>04.007.9999-A</v>
          </cell>
          <cell r="B2670">
            <v>3917</v>
          </cell>
        </row>
        <row r="2671">
          <cell r="A2671" t="str">
            <v>04.008.0020-0</v>
          </cell>
          <cell r="B2671">
            <v>137.83000000000001</v>
          </cell>
        </row>
        <row r="2672">
          <cell r="A2672" t="str">
            <v>04.008.0020-A</v>
          </cell>
          <cell r="B2672">
            <v>122.12</v>
          </cell>
        </row>
        <row r="2673">
          <cell r="A2673" t="str">
            <v>04.008.0021-0</v>
          </cell>
          <cell r="B2673">
            <v>141.69</v>
          </cell>
        </row>
        <row r="2674">
          <cell r="A2674" t="str">
            <v>04.008.0021-A</v>
          </cell>
          <cell r="B2674">
            <v>124.89</v>
          </cell>
        </row>
        <row r="2675">
          <cell r="A2675" t="str">
            <v>04.008.9999-0</v>
          </cell>
          <cell r="B2675">
            <v>5074</v>
          </cell>
        </row>
        <row r="2676">
          <cell r="A2676" t="str">
            <v>04.008.9999-A</v>
          </cell>
          <cell r="B2676">
            <v>4502</v>
          </cell>
        </row>
        <row r="2677">
          <cell r="A2677" t="str">
            <v>04.009.0022-0</v>
          </cell>
          <cell r="B2677">
            <v>53.19</v>
          </cell>
        </row>
        <row r="2678">
          <cell r="A2678" t="str">
            <v>04.009.0022-A</v>
          </cell>
          <cell r="B2678">
            <v>47.6</v>
          </cell>
        </row>
        <row r="2679">
          <cell r="A2679" t="str">
            <v>04.009.0023-0</v>
          </cell>
          <cell r="B2679">
            <v>69.150000000000006</v>
          </cell>
        </row>
        <row r="2680">
          <cell r="A2680" t="str">
            <v>04.009.0023-A</v>
          </cell>
          <cell r="B2680">
            <v>61.88</v>
          </cell>
        </row>
        <row r="2681">
          <cell r="A2681" t="str">
            <v>04.009.9999-0</v>
          </cell>
          <cell r="B2681">
            <v>4541</v>
          </cell>
        </row>
        <row r="2682">
          <cell r="A2682" t="str">
            <v>04.009.9999-A</v>
          </cell>
          <cell r="B2682">
            <v>4076</v>
          </cell>
        </row>
        <row r="2683">
          <cell r="A2683" t="str">
            <v>04.010.0045-0</v>
          </cell>
          <cell r="B2683">
            <v>0.75</v>
          </cell>
        </row>
        <row r="2684">
          <cell r="A2684" t="str">
            <v>04.010.0045-A</v>
          </cell>
          <cell r="B2684">
            <v>0.72</v>
          </cell>
        </row>
        <row r="2685">
          <cell r="A2685" t="str">
            <v>04.010.0046-0</v>
          </cell>
          <cell r="B2685">
            <v>0.69</v>
          </cell>
        </row>
        <row r="2686">
          <cell r="A2686" t="str">
            <v>04.010.0046-A</v>
          </cell>
          <cell r="B2686">
            <v>0.66</v>
          </cell>
        </row>
        <row r="2687">
          <cell r="A2687" t="str">
            <v>04.010.0047-0</v>
          </cell>
          <cell r="B2687">
            <v>0.71</v>
          </cell>
        </row>
        <row r="2688">
          <cell r="A2688" t="str">
            <v>04.010.0047-A</v>
          </cell>
          <cell r="B2688">
            <v>0.68</v>
          </cell>
        </row>
        <row r="2689">
          <cell r="A2689" t="str">
            <v>04.010.9999-0</v>
          </cell>
          <cell r="B2689">
            <v>2918</v>
          </cell>
        </row>
        <row r="2690">
          <cell r="A2690" t="str">
            <v>04.010.9999-A</v>
          </cell>
          <cell r="B2690">
            <v>2799</v>
          </cell>
        </row>
        <row r="2691">
          <cell r="A2691" t="str">
            <v>04.011.0051-1</v>
          </cell>
          <cell r="B2691">
            <v>8.06</v>
          </cell>
        </row>
        <row r="2692">
          <cell r="A2692" t="str">
            <v>04.011.0051-B</v>
          </cell>
          <cell r="B2692">
            <v>7.72</v>
          </cell>
        </row>
        <row r="2693">
          <cell r="A2693" t="str">
            <v>04.011.0052-1</v>
          </cell>
          <cell r="B2693">
            <v>5.66</v>
          </cell>
        </row>
        <row r="2694">
          <cell r="A2694" t="str">
            <v>04.011.0052-B</v>
          </cell>
          <cell r="B2694">
            <v>5.44</v>
          </cell>
        </row>
        <row r="2695">
          <cell r="A2695" t="str">
            <v>04.011.0053-1</v>
          </cell>
          <cell r="B2695">
            <v>4.9400000000000004</v>
          </cell>
        </row>
        <row r="2696">
          <cell r="A2696" t="str">
            <v>04.011.0053-B</v>
          </cell>
          <cell r="B2696">
            <v>4.7699999999999996</v>
          </cell>
        </row>
        <row r="2697">
          <cell r="A2697" t="str">
            <v>04.011.0054-1</v>
          </cell>
          <cell r="B2697">
            <v>4.5599999999999996</v>
          </cell>
        </row>
        <row r="2698">
          <cell r="A2698" t="str">
            <v>04.011.0054-B</v>
          </cell>
          <cell r="B2698">
            <v>4.4000000000000004</v>
          </cell>
        </row>
        <row r="2699">
          <cell r="A2699" t="str">
            <v>04.011.0055-1</v>
          </cell>
          <cell r="B2699">
            <v>4.3899999999999997</v>
          </cell>
        </row>
        <row r="2700">
          <cell r="A2700" t="str">
            <v>04.011.0055-B</v>
          </cell>
          <cell r="B2700">
            <v>4.25</v>
          </cell>
        </row>
        <row r="2701">
          <cell r="A2701" t="str">
            <v>04.011.0056-1</v>
          </cell>
          <cell r="B2701">
            <v>2.97</v>
          </cell>
        </row>
        <row r="2702">
          <cell r="A2702" t="str">
            <v>04.011.0056-B</v>
          </cell>
          <cell r="B2702">
            <v>2.87</v>
          </cell>
        </row>
        <row r="2703">
          <cell r="A2703" t="str">
            <v>04.011.0057-1</v>
          </cell>
          <cell r="B2703">
            <v>3.31</v>
          </cell>
        </row>
        <row r="2704">
          <cell r="A2704" t="str">
            <v>04.011.0057-B</v>
          </cell>
          <cell r="B2704">
            <v>3.24</v>
          </cell>
        </row>
        <row r="2705">
          <cell r="A2705" t="str">
            <v>04.011.0058-1</v>
          </cell>
          <cell r="B2705">
            <v>2.69</v>
          </cell>
        </row>
        <row r="2706">
          <cell r="A2706" t="str">
            <v>04.011.0058-B</v>
          </cell>
          <cell r="B2706">
            <v>2.64</v>
          </cell>
        </row>
        <row r="2707">
          <cell r="A2707" t="str">
            <v>04.011.9999-0</v>
          </cell>
          <cell r="B2707">
            <v>3809</v>
          </cell>
        </row>
        <row r="2708">
          <cell r="A2708" t="str">
            <v>04.011.9999-A</v>
          </cell>
          <cell r="B2708">
            <v>3683</v>
          </cell>
        </row>
        <row r="2709">
          <cell r="A2709" t="str">
            <v>04.012.0071-1</v>
          </cell>
          <cell r="B2709">
            <v>6.71</v>
          </cell>
        </row>
        <row r="2710">
          <cell r="A2710" t="str">
            <v>04.012.0071-B</v>
          </cell>
          <cell r="B2710">
            <v>6.44</v>
          </cell>
        </row>
        <row r="2711">
          <cell r="A2711" t="str">
            <v>04.012.0072-1</v>
          </cell>
          <cell r="B2711">
            <v>4.51</v>
          </cell>
        </row>
        <row r="2712">
          <cell r="A2712" t="str">
            <v>04.012.0072-B</v>
          </cell>
          <cell r="B2712">
            <v>4.3600000000000003</v>
          </cell>
        </row>
        <row r="2713">
          <cell r="A2713" t="str">
            <v>04.012.0073-1</v>
          </cell>
          <cell r="B2713">
            <v>3.79</v>
          </cell>
        </row>
        <row r="2714">
          <cell r="A2714" t="str">
            <v>04.012.0073-B</v>
          </cell>
          <cell r="B2714">
            <v>3.68</v>
          </cell>
        </row>
        <row r="2715">
          <cell r="A2715" t="str">
            <v>04.012.0074-1</v>
          </cell>
          <cell r="B2715">
            <v>3.4</v>
          </cell>
        </row>
        <row r="2716">
          <cell r="A2716" t="str">
            <v>04.012.0074-B</v>
          </cell>
          <cell r="B2716">
            <v>3.32</v>
          </cell>
        </row>
        <row r="2717">
          <cell r="A2717" t="str">
            <v>04.012.0075-1</v>
          </cell>
          <cell r="B2717">
            <v>3.24</v>
          </cell>
        </row>
        <row r="2718">
          <cell r="A2718" t="str">
            <v>04.012.0075-B</v>
          </cell>
          <cell r="B2718">
            <v>3.16</v>
          </cell>
        </row>
        <row r="2719">
          <cell r="A2719" t="str">
            <v>04.012.0076-1</v>
          </cell>
          <cell r="B2719">
            <v>2.0499999999999998</v>
          </cell>
        </row>
        <row r="2720">
          <cell r="A2720" t="str">
            <v>04.012.0076-B</v>
          </cell>
          <cell r="B2720">
            <v>2</v>
          </cell>
        </row>
        <row r="2721">
          <cell r="A2721" t="str">
            <v>04.012.0077-1</v>
          </cell>
          <cell r="B2721">
            <v>2.4900000000000002</v>
          </cell>
        </row>
        <row r="2722">
          <cell r="A2722" t="str">
            <v>04.012.0077-B</v>
          </cell>
          <cell r="B2722">
            <v>2.46</v>
          </cell>
        </row>
        <row r="2723">
          <cell r="A2723" t="str">
            <v>04.012.0078-1</v>
          </cell>
          <cell r="B2723">
            <v>1.99</v>
          </cell>
        </row>
        <row r="2724">
          <cell r="A2724" t="str">
            <v>04.012.0078-B</v>
          </cell>
          <cell r="B2724">
            <v>1.96</v>
          </cell>
        </row>
        <row r="2725">
          <cell r="A2725" t="str">
            <v>04.012.9999-0</v>
          </cell>
          <cell r="B2725">
            <v>4095</v>
          </cell>
        </row>
        <row r="2726">
          <cell r="A2726" t="str">
            <v>04.012.9999-A</v>
          </cell>
          <cell r="B2726">
            <v>3983</v>
          </cell>
        </row>
        <row r="2727">
          <cell r="A2727" t="str">
            <v>04.013.0015-0</v>
          </cell>
          <cell r="B2727">
            <v>55.51</v>
          </cell>
        </row>
        <row r="2728">
          <cell r="A2728" t="str">
            <v>04.013.0015-A</v>
          </cell>
          <cell r="B2728">
            <v>50.94</v>
          </cell>
        </row>
        <row r="2729">
          <cell r="A2729" t="str">
            <v>04.013.9999-0</v>
          </cell>
          <cell r="B2729">
            <v>3230</v>
          </cell>
        </row>
        <row r="2730">
          <cell r="A2730" t="str">
            <v>04.013.9999-A</v>
          </cell>
          <cell r="B2730">
            <v>2944</v>
          </cell>
        </row>
        <row r="2731">
          <cell r="A2731" t="str">
            <v>04.014.0091-1</v>
          </cell>
          <cell r="B2731">
            <v>37.67</v>
          </cell>
        </row>
        <row r="2732">
          <cell r="A2732" t="str">
            <v>04.014.0091-B</v>
          </cell>
          <cell r="B2732">
            <v>33.1</v>
          </cell>
        </row>
        <row r="2733">
          <cell r="A2733" t="str">
            <v>04.014.0095-0</v>
          </cell>
          <cell r="B2733">
            <v>223</v>
          </cell>
        </row>
        <row r="2734">
          <cell r="A2734" t="str">
            <v>04.014.0095-A</v>
          </cell>
          <cell r="B2734">
            <v>223</v>
          </cell>
        </row>
        <row r="2735">
          <cell r="A2735" t="str">
            <v>04.014.0100-0</v>
          </cell>
          <cell r="B2735">
            <v>810</v>
          </cell>
        </row>
        <row r="2736">
          <cell r="A2736" t="str">
            <v>04.014.0100-A</v>
          </cell>
          <cell r="B2736">
            <v>810</v>
          </cell>
        </row>
        <row r="2737">
          <cell r="A2737" t="str">
            <v>04.014.9999-0</v>
          </cell>
          <cell r="B2737">
            <v>5013</v>
          </cell>
        </row>
        <row r="2738">
          <cell r="A2738" t="str">
            <v>04.014.9999-A</v>
          </cell>
          <cell r="B2738">
            <v>4771</v>
          </cell>
        </row>
        <row r="2739">
          <cell r="A2739" t="str">
            <v>04.015.0100-0</v>
          </cell>
          <cell r="B2739">
            <v>0.93</v>
          </cell>
        </row>
        <row r="2740">
          <cell r="A2740" t="str">
            <v>04.015.0100-A</v>
          </cell>
          <cell r="B2740">
            <v>0.93</v>
          </cell>
        </row>
        <row r="2741">
          <cell r="A2741" t="str">
            <v>04.015.0101-0</v>
          </cell>
          <cell r="B2741">
            <v>0.69</v>
          </cell>
        </row>
        <row r="2742">
          <cell r="A2742" t="str">
            <v>04.015.0101-A</v>
          </cell>
          <cell r="B2742">
            <v>0.69</v>
          </cell>
        </row>
        <row r="2743">
          <cell r="A2743" t="str">
            <v>04.015.0105-0</v>
          </cell>
          <cell r="B2743">
            <v>1.05</v>
          </cell>
        </row>
        <row r="2744">
          <cell r="A2744" t="str">
            <v>04.015.0105-A</v>
          </cell>
          <cell r="B2744">
            <v>1.05</v>
          </cell>
        </row>
        <row r="2745">
          <cell r="A2745" t="str">
            <v>04.015.0106-0</v>
          </cell>
          <cell r="B2745">
            <v>0.75</v>
          </cell>
        </row>
        <row r="2746">
          <cell r="A2746" t="str">
            <v>04.015.0106-A</v>
          </cell>
          <cell r="B2746">
            <v>0.75</v>
          </cell>
        </row>
        <row r="2747">
          <cell r="A2747" t="str">
            <v>04.015.0110-0</v>
          </cell>
          <cell r="B2747">
            <v>1.18</v>
          </cell>
        </row>
        <row r="2748">
          <cell r="A2748" t="str">
            <v>04.015.0110-A</v>
          </cell>
          <cell r="B2748">
            <v>1.18</v>
          </cell>
        </row>
        <row r="2749">
          <cell r="A2749" t="str">
            <v>04.015.0111-0</v>
          </cell>
          <cell r="B2749">
            <v>0.81</v>
          </cell>
        </row>
        <row r="2750">
          <cell r="A2750" t="str">
            <v>04.015.0111-A</v>
          </cell>
          <cell r="B2750">
            <v>0.81</v>
          </cell>
        </row>
        <row r="2751">
          <cell r="A2751" t="str">
            <v>04.015.9999-0</v>
          </cell>
          <cell r="B2751">
            <v>3572</v>
          </cell>
        </row>
        <row r="2752">
          <cell r="A2752" t="str">
            <v>04.015.9999-A</v>
          </cell>
          <cell r="B2752">
            <v>3572</v>
          </cell>
        </row>
        <row r="2753">
          <cell r="A2753" t="str">
            <v>04.018.0010-0</v>
          </cell>
          <cell r="B2753">
            <v>0.32</v>
          </cell>
        </row>
        <row r="2754">
          <cell r="A2754" t="str">
            <v>04.018.0010-A</v>
          </cell>
          <cell r="B2754">
            <v>0.28999999999999998</v>
          </cell>
        </row>
        <row r="2755">
          <cell r="A2755" t="str">
            <v>04.018.0012-0</v>
          </cell>
          <cell r="B2755">
            <v>29.33</v>
          </cell>
        </row>
        <row r="2756">
          <cell r="A2756" t="str">
            <v>04.018.0012-A</v>
          </cell>
          <cell r="B2756">
            <v>27.71</v>
          </cell>
        </row>
        <row r="2757">
          <cell r="A2757" t="str">
            <v>04.018.0015-0</v>
          </cell>
          <cell r="B2757">
            <v>0.7</v>
          </cell>
        </row>
        <row r="2758">
          <cell r="A2758" t="str">
            <v>04.018.0015-A</v>
          </cell>
          <cell r="B2758">
            <v>0.67</v>
          </cell>
        </row>
        <row r="2759">
          <cell r="A2759" t="str">
            <v>04.018.0020-1</v>
          </cell>
          <cell r="B2759">
            <v>0.47</v>
          </cell>
        </row>
        <row r="2760">
          <cell r="A2760" t="str">
            <v>04.018.0020-B</v>
          </cell>
          <cell r="B2760">
            <v>0.45</v>
          </cell>
        </row>
        <row r="2761">
          <cell r="A2761" t="str">
            <v>04.018.0025-0</v>
          </cell>
          <cell r="B2761">
            <v>0.28000000000000003</v>
          </cell>
        </row>
        <row r="2762">
          <cell r="A2762" t="str">
            <v>04.018.0025-A</v>
          </cell>
          <cell r="B2762">
            <v>0.27</v>
          </cell>
        </row>
        <row r="2763">
          <cell r="A2763" t="str">
            <v>04.018.0030-0</v>
          </cell>
          <cell r="B2763">
            <v>0.48</v>
          </cell>
        </row>
        <row r="2764">
          <cell r="A2764" t="str">
            <v>04.018.0030-A</v>
          </cell>
          <cell r="B2764">
            <v>0.46</v>
          </cell>
        </row>
        <row r="2765">
          <cell r="A2765" t="str">
            <v>04.018.9999-0</v>
          </cell>
          <cell r="B2765">
            <v>2598</v>
          </cell>
        </row>
        <row r="2766">
          <cell r="A2766" t="str">
            <v>04.018.9999-A</v>
          </cell>
          <cell r="B2766">
            <v>2468</v>
          </cell>
        </row>
        <row r="2767">
          <cell r="A2767" t="str">
            <v>04.020.0122-0</v>
          </cell>
          <cell r="B2767">
            <v>0.09</v>
          </cell>
        </row>
        <row r="2768">
          <cell r="A2768" t="str">
            <v>04.020.0122-A</v>
          </cell>
          <cell r="B2768">
            <v>0.08</v>
          </cell>
        </row>
        <row r="2769">
          <cell r="A2769" t="str">
            <v>04.020.0126-0</v>
          </cell>
          <cell r="B2769">
            <v>0.46</v>
          </cell>
        </row>
        <row r="2770">
          <cell r="A2770" t="str">
            <v>04.020.0126-A</v>
          </cell>
          <cell r="B2770">
            <v>0.44</v>
          </cell>
        </row>
        <row r="2771">
          <cell r="A2771" t="str">
            <v>04.020.0131-0</v>
          </cell>
          <cell r="B2771">
            <v>0.56999999999999995</v>
          </cell>
        </row>
        <row r="2772">
          <cell r="A2772" t="str">
            <v>04.020.0131-A</v>
          </cell>
          <cell r="B2772">
            <v>0.55000000000000004</v>
          </cell>
        </row>
        <row r="2773">
          <cell r="A2773" t="str">
            <v>04.020.0136-0</v>
          </cell>
          <cell r="B2773">
            <v>2.41</v>
          </cell>
        </row>
        <row r="2774">
          <cell r="A2774" t="str">
            <v>04.020.0136-A</v>
          </cell>
          <cell r="B2774">
            <v>2.34</v>
          </cell>
        </row>
        <row r="2775">
          <cell r="A2775" t="str">
            <v>04.020.9999-0</v>
          </cell>
          <cell r="B2775">
            <v>4764</v>
          </cell>
        </row>
        <row r="2776">
          <cell r="A2776" t="str">
            <v>04.020.9999-A</v>
          </cell>
          <cell r="B2776">
            <v>4612</v>
          </cell>
        </row>
        <row r="2777">
          <cell r="A2777" t="str">
            <v>04.021.0010-0</v>
          </cell>
          <cell r="B2777">
            <v>0.54</v>
          </cell>
        </row>
        <row r="2778">
          <cell r="A2778" t="str">
            <v>04.021.0010-A</v>
          </cell>
          <cell r="B2778">
            <v>0.48</v>
          </cell>
        </row>
        <row r="2779">
          <cell r="A2779" t="str">
            <v>04.021.0015-0</v>
          </cell>
          <cell r="B2779">
            <v>10.51</v>
          </cell>
        </row>
        <row r="2780">
          <cell r="A2780" t="str">
            <v>04.021.0015-A</v>
          </cell>
          <cell r="B2780">
            <v>9.36</v>
          </cell>
        </row>
        <row r="2781">
          <cell r="A2781" t="str">
            <v>04.021.0020-0</v>
          </cell>
          <cell r="B2781">
            <v>7.99</v>
          </cell>
        </row>
        <row r="2782">
          <cell r="A2782" t="str">
            <v>04.021.0020-A</v>
          </cell>
          <cell r="B2782">
            <v>7.12</v>
          </cell>
        </row>
        <row r="2783">
          <cell r="A2783" t="str">
            <v>04.021.0025-0</v>
          </cell>
          <cell r="B2783">
            <v>108.38</v>
          </cell>
        </row>
        <row r="2784">
          <cell r="A2784" t="str">
            <v>04.021.0025-A</v>
          </cell>
          <cell r="B2784">
            <v>97.9</v>
          </cell>
        </row>
        <row r="2785">
          <cell r="A2785" t="str">
            <v>04.021.9999-0</v>
          </cell>
          <cell r="B2785">
            <v>4335</v>
          </cell>
        </row>
        <row r="2786">
          <cell r="A2786" t="str">
            <v>04.021.9999-A</v>
          </cell>
          <cell r="B2786">
            <v>3906</v>
          </cell>
        </row>
        <row r="2787">
          <cell r="A2787" t="str">
            <v>04.025.0200-0</v>
          </cell>
          <cell r="B2787">
            <v>11297.44</v>
          </cell>
        </row>
        <row r="2788">
          <cell r="A2788" t="str">
            <v>04.025.0200-A</v>
          </cell>
          <cell r="B2788">
            <v>10523.53</v>
          </cell>
        </row>
        <row r="2789">
          <cell r="A2789" t="str">
            <v>04.025.0205-0</v>
          </cell>
          <cell r="B2789">
            <v>15882.21</v>
          </cell>
        </row>
        <row r="2790">
          <cell r="A2790" t="str">
            <v>04.025.0205-A</v>
          </cell>
          <cell r="B2790">
            <v>14706.83</v>
          </cell>
        </row>
        <row r="2791">
          <cell r="A2791" t="str">
            <v>04.025.0210-0</v>
          </cell>
          <cell r="B2791">
            <v>20415.14</v>
          </cell>
        </row>
        <row r="2792">
          <cell r="A2792" t="str">
            <v>04.025.0210-A</v>
          </cell>
          <cell r="B2792">
            <v>18845.14</v>
          </cell>
        </row>
        <row r="2793">
          <cell r="A2793" t="str">
            <v>04.025.0215-0</v>
          </cell>
          <cell r="B2793">
            <v>25838.61</v>
          </cell>
        </row>
        <row r="2794">
          <cell r="A2794" t="str">
            <v>04.025.0215-A</v>
          </cell>
          <cell r="B2794">
            <v>23635.11</v>
          </cell>
        </row>
        <row r="2795">
          <cell r="A2795" t="str">
            <v>04.025.9999-0</v>
          </cell>
          <cell r="B2795">
            <v>4708</v>
          </cell>
        </row>
        <row r="2796">
          <cell r="A2796" t="str">
            <v>04.025.9999-A</v>
          </cell>
          <cell r="B2796">
            <v>4343</v>
          </cell>
        </row>
        <row r="2797">
          <cell r="A2797" t="str">
            <v>05.001.0001-0</v>
          </cell>
          <cell r="B2797">
            <v>200.73</v>
          </cell>
        </row>
        <row r="2798">
          <cell r="A2798" t="str">
            <v>05.001.0001-A</v>
          </cell>
          <cell r="B2798">
            <v>173.99</v>
          </cell>
        </row>
        <row r="2799">
          <cell r="A2799" t="str">
            <v>05.001.0002-1</v>
          </cell>
          <cell r="B2799">
            <v>277.94</v>
          </cell>
        </row>
        <row r="2800">
          <cell r="A2800" t="str">
            <v>05.001.0002-B</v>
          </cell>
          <cell r="B2800">
            <v>240.9</v>
          </cell>
        </row>
        <row r="2801">
          <cell r="A2801" t="str">
            <v>05.001.0005-0</v>
          </cell>
          <cell r="B2801">
            <v>116.57</v>
          </cell>
        </row>
        <row r="2802">
          <cell r="A2802" t="str">
            <v>05.001.0005-A</v>
          </cell>
          <cell r="B2802">
            <v>101.03</v>
          </cell>
        </row>
        <row r="2803">
          <cell r="A2803" t="str">
            <v>05.001.0006-0</v>
          </cell>
          <cell r="B2803">
            <v>58.79</v>
          </cell>
        </row>
        <row r="2804">
          <cell r="A2804" t="str">
            <v>05.001.0006-A</v>
          </cell>
          <cell r="B2804">
            <v>50.96</v>
          </cell>
        </row>
        <row r="2805">
          <cell r="A2805" t="str">
            <v>05.001.0007-0</v>
          </cell>
          <cell r="B2805">
            <v>7.34</v>
          </cell>
        </row>
        <row r="2806">
          <cell r="A2806" t="str">
            <v>05.001.0007-A</v>
          </cell>
          <cell r="B2806">
            <v>6.37</v>
          </cell>
        </row>
        <row r="2807">
          <cell r="A2807" t="str">
            <v>05.001.0008-0</v>
          </cell>
          <cell r="B2807">
            <v>22.04</v>
          </cell>
        </row>
        <row r="2808">
          <cell r="A2808" t="str">
            <v>05.001.0008-A</v>
          </cell>
          <cell r="B2808">
            <v>19.11</v>
          </cell>
        </row>
        <row r="2809">
          <cell r="A2809" t="str">
            <v>05.001.0009-0</v>
          </cell>
          <cell r="B2809">
            <v>17.63</v>
          </cell>
        </row>
        <row r="2810">
          <cell r="A2810" t="str">
            <v>05.001.0009-A</v>
          </cell>
          <cell r="B2810">
            <v>15.28</v>
          </cell>
        </row>
        <row r="2811">
          <cell r="A2811" t="str">
            <v>05.001.0010-0</v>
          </cell>
          <cell r="B2811">
            <v>13.78</v>
          </cell>
        </row>
        <row r="2812">
          <cell r="A2812" t="str">
            <v>05.001.0010-A</v>
          </cell>
          <cell r="B2812">
            <v>11.95</v>
          </cell>
        </row>
        <row r="2813">
          <cell r="A2813" t="str">
            <v>05.001.0011-0</v>
          </cell>
          <cell r="B2813">
            <v>9.7799999999999994</v>
          </cell>
        </row>
        <row r="2814">
          <cell r="A2814" t="str">
            <v>05.001.0011-A</v>
          </cell>
          <cell r="B2814">
            <v>8.48</v>
          </cell>
        </row>
        <row r="2815">
          <cell r="A2815" t="str">
            <v>05.001.0012-0</v>
          </cell>
          <cell r="B2815">
            <v>39.68</v>
          </cell>
        </row>
        <row r="2816">
          <cell r="A2816" t="str">
            <v>05.001.0012-A</v>
          </cell>
          <cell r="B2816">
            <v>34.4</v>
          </cell>
        </row>
        <row r="2817">
          <cell r="A2817" t="str">
            <v>05.001.0013-0</v>
          </cell>
          <cell r="B2817">
            <v>19.98</v>
          </cell>
        </row>
        <row r="2818">
          <cell r="A2818" t="str">
            <v>05.001.0013-A</v>
          </cell>
          <cell r="B2818">
            <v>17.32</v>
          </cell>
        </row>
        <row r="2819">
          <cell r="A2819" t="str">
            <v>05.001.0014-0</v>
          </cell>
          <cell r="B2819">
            <v>7.34</v>
          </cell>
        </row>
        <row r="2820">
          <cell r="A2820" t="str">
            <v>05.001.0014-A</v>
          </cell>
          <cell r="B2820">
            <v>6.37</v>
          </cell>
        </row>
        <row r="2821">
          <cell r="A2821" t="str">
            <v>05.001.0015-0</v>
          </cell>
          <cell r="B2821">
            <v>14.34</v>
          </cell>
        </row>
        <row r="2822">
          <cell r="A2822" t="str">
            <v>05.001.0015-A</v>
          </cell>
          <cell r="B2822">
            <v>12.43</v>
          </cell>
        </row>
        <row r="2823">
          <cell r="A2823" t="str">
            <v>05.001.0016-0</v>
          </cell>
          <cell r="B2823">
            <v>19.98</v>
          </cell>
        </row>
        <row r="2824">
          <cell r="A2824" t="str">
            <v>05.001.0016-A</v>
          </cell>
          <cell r="B2824">
            <v>17.32</v>
          </cell>
        </row>
        <row r="2825">
          <cell r="A2825" t="str">
            <v>05.001.0017-0</v>
          </cell>
          <cell r="B2825">
            <v>19.100000000000001</v>
          </cell>
        </row>
        <row r="2826">
          <cell r="A2826" t="str">
            <v>05.001.0017-A</v>
          </cell>
          <cell r="B2826">
            <v>16.559999999999999</v>
          </cell>
        </row>
        <row r="2827">
          <cell r="A2827" t="str">
            <v>05.001.0018-0</v>
          </cell>
          <cell r="B2827">
            <v>10.28</v>
          </cell>
        </row>
        <row r="2828">
          <cell r="A2828" t="str">
            <v>05.001.0018-A</v>
          </cell>
          <cell r="B2828">
            <v>8.91</v>
          </cell>
        </row>
        <row r="2829">
          <cell r="A2829" t="str">
            <v>05.001.0019-0</v>
          </cell>
          <cell r="B2829">
            <v>54.38</v>
          </cell>
        </row>
        <row r="2830">
          <cell r="A2830" t="str">
            <v>05.001.0019-A</v>
          </cell>
          <cell r="B2830">
            <v>47.14</v>
          </cell>
        </row>
        <row r="2831">
          <cell r="A2831" t="str">
            <v>05.001.0020-0</v>
          </cell>
          <cell r="B2831">
            <v>8.9700000000000006</v>
          </cell>
        </row>
        <row r="2832">
          <cell r="A2832" t="str">
            <v>05.001.0020-A</v>
          </cell>
          <cell r="B2832">
            <v>7.77</v>
          </cell>
        </row>
        <row r="2833">
          <cell r="A2833" t="str">
            <v>05.001.0021-0</v>
          </cell>
          <cell r="B2833">
            <v>22.04</v>
          </cell>
        </row>
        <row r="2834">
          <cell r="A2834" t="str">
            <v>05.001.0021-A</v>
          </cell>
          <cell r="B2834">
            <v>19.11</v>
          </cell>
        </row>
        <row r="2835">
          <cell r="A2835" t="str">
            <v>05.001.0022-0</v>
          </cell>
          <cell r="B2835">
            <v>22.04</v>
          </cell>
        </row>
        <row r="2836">
          <cell r="A2836" t="str">
            <v>05.001.0022-A</v>
          </cell>
          <cell r="B2836">
            <v>19.11</v>
          </cell>
        </row>
        <row r="2837">
          <cell r="A2837" t="str">
            <v>05.001.0023-0</v>
          </cell>
          <cell r="B2837">
            <v>75.27</v>
          </cell>
        </row>
        <row r="2838">
          <cell r="A2838" t="str">
            <v>05.001.0023-A</v>
          </cell>
          <cell r="B2838">
            <v>65.239999999999995</v>
          </cell>
        </row>
        <row r="2839">
          <cell r="A2839" t="str">
            <v>05.001.0024-0</v>
          </cell>
          <cell r="B2839">
            <v>92</v>
          </cell>
        </row>
        <row r="2840">
          <cell r="A2840" t="str">
            <v>05.001.0024-A</v>
          </cell>
          <cell r="B2840">
            <v>79.739999999999995</v>
          </cell>
        </row>
        <row r="2841">
          <cell r="A2841" t="str">
            <v>05.001.0025-0</v>
          </cell>
          <cell r="B2841">
            <v>146.29</v>
          </cell>
        </row>
        <row r="2842">
          <cell r="A2842" t="str">
            <v>05.001.0025-A</v>
          </cell>
          <cell r="B2842">
            <v>126.77</v>
          </cell>
        </row>
        <row r="2843">
          <cell r="A2843" t="str">
            <v>05.001.0027-0</v>
          </cell>
          <cell r="B2843">
            <v>341.58</v>
          </cell>
        </row>
        <row r="2844">
          <cell r="A2844" t="str">
            <v>05.001.0027-A</v>
          </cell>
          <cell r="B2844">
            <v>295.97000000000003</v>
          </cell>
        </row>
        <row r="2845">
          <cell r="A2845" t="str">
            <v>05.001.0031-0</v>
          </cell>
          <cell r="B2845">
            <v>22.04</v>
          </cell>
        </row>
        <row r="2846">
          <cell r="A2846" t="str">
            <v>05.001.0031-A</v>
          </cell>
          <cell r="B2846">
            <v>19.11</v>
          </cell>
        </row>
        <row r="2847">
          <cell r="A2847" t="str">
            <v>05.001.0033-0</v>
          </cell>
          <cell r="B2847">
            <v>278.3</v>
          </cell>
        </row>
        <row r="2848">
          <cell r="A2848" t="str">
            <v>05.001.0033-A</v>
          </cell>
          <cell r="B2848">
            <v>241.16</v>
          </cell>
        </row>
        <row r="2849">
          <cell r="A2849" t="str">
            <v>05.001.0035-0</v>
          </cell>
          <cell r="B2849">
            <v>6.46</v>
          </cell>
        </row>
        <row r="2850">
          <cell r="A2850" t="str">
            <v>05.001.0035-A</v>
          </cell>
          <cell r="B2850">
            <v>5.6</v>
          </cell>
        </row>
        <row r="2851">
          <cell r="A2851" t="str">
            <v>05.001.0039-0</v>
          </cell>
          <cell r="B2851">
            <v>11.75</v>
          </cell>
        </row>
        <row r="2852">
          <cell r="A2852" t="str">
            <v>05.001.0039-A</v>
          </cell>
          <cell r="B2852">
            <v>10.19</v>
          </cell>
        </row>
        <row r="2853">
          <cell r="A2853" t="str">
            <v>05.001.0040-0</v>
          </cell>
          <cell r="B2853">
            <v>6.99</v>
          </cell>
        </row>
        <row r="2854">
          <cell r="A2854" t="str">
            <v>05.001.0040-A</v>
          </cell>
          <cell r="B2854">
            <v>6.06</v>
          </cell>
        </row>
        <row r="2855">
          <cell r="A2855" t="str">
            <v>05.001.0041-0</v>
          </cell>
          <cell r="B2855">
            <v>12.77</v>
          </cell>
        </row>
        <row r="2856">
          <cell r="A2856" t="str">
            <v>05.001.0041-A</v>
          </cell>
          <cell r="B2856">
            <v>11.06</v>
          </cell>
        </row>
        <row r="2857">
          <cell r="A2857" t="str">
            <v>05.001.0042-0</v>
          </cell>
          <cell r="B2857">
            <v>8.9499999999999993</v>
          </cell>
        </row>
        <row r="2858">
          <cell r="A2858" t="str">
            <v>05.001.0042-A</v>
          </cell>
          <cell r="B2858">
            <v>7.76</v>
          </cell>
        </row>
        <row r="2859">
          <cell r="A2859" t="str">
            <v>05.001.0043-0</v>
          </cell>
          <cell r="B2859">
            <v>15.4</v>
          </cell>
        </row>
        <row r="2860">
          <cell r="A2860" t="str">
            <v>05.001.0043-A</v>
          </cell>
          <cell r="B2860">
            <v>13.34</v>
          </cell>
        </row>
        <row r="2861">
          <cell r="A2861" t="str">
            <v>05.001.0044-0</v>
          </cell>
          <cell r="B2861">
            <v>11.92</v>
          </cell>
        </row>
        <row r="2862">
          <cell r="A2862" t="str">
            <v>05.001.0044-A</v>
          </cell>
          <cell r="B2862">
            <v>10.33</v>
          </cell>
        </row>
        <row r="2863">
          <cell r="A2863" t="str">
            <v>05.001.0045-0</v>
          </cell>
          <cell r="B2863">
            <v>10.58</v>
          </cell>
        </row>
        <row r="2864">
          <cell r="A2864" t="str">
            <v>05.001.0045-A</v>
          </cell>
          <cell r="B2864">
            <v>9.17</v>
          </cell>
        </row>
        <row r="2865">
          <cell r="A2865" t="str">
            <v>05.001.0046-0</v>
          </cell>
          <cell r="B2865">
            <v>7.41</v>
          </cell>
        </row>
        <row r="2866">
          <cell r="A2866" t="str">
            <v>05.001.0046-A</v>
          </cell>
          <cell r="B2866">
            <v>6.42</v>
          </cell>
        </row>
        <row r="2867">
          <cell r="A2867" t="str">
            <v>05.001.0047-0</v>
          </cell>
          <cell r="B2867">
            <v>11.44</v>
          </cell>
        </row>
        <row r="2868">
          <cell r="A2868" t="str">
            <v>05.001.0047-A</v>
          </cell>
          <cell r="B2868">
            <v>9.91</v>
          </cell>
        </row>
        <row r="2869">
          <cell r="A2869" t="str">
            <v>05.001.0048-0</v>
          </cell>
          <cell r="B2869">
            <v>9.64</v>
          </cell>
        </row>
        <row r="2870">
          <cell r="A2870" t="str">
            <v>05.001.0048-A</v>
          </cell>
          <cell r="B2870">
            <v>8.35</v>
          </cell>
        </row>
        <row r="2871">
          <cell r="A2871" t="str">
            <v>05.001.0049-0</v>
          </cell>
          <cell r="B2871">
            <v>26.24</v>
          </cell>
        </row>
        <row r="2872">
          <cell r="A2872" t="str">
            <v>05.001.0049-A</v>
          </cell>
          <cell r="B2872">
            <v>22.74</v>
          </cell>
        </row>
        <row r="2873">
          <cell r="A2873" t="str">
            <v>05.001.0050-0</v>
          </cell>
          <cell r="B2873">
            <v>29.81</v>
          </cell>
        </row>
        <row r="2874">
          <cell r="A2874" t="str">
            <v>05.001.0050-A</v>
          </cell>
          <cell r="B2874">
            <v>25.83</v>
          </cell>
        </row>
        <row r="2875">
          <cell r="A2875" t="str">
            <v>05.001.0051-0</v>
          </cell>
          <cell r="B2875">
            <v>59.63</v>
          </cell>
        </row>
        <row r="2876">
          <cell r="A2876" t="str">
            <v>05.001.0051-A</v>
          </cell>
          <cell r="B2876">
            <v>51.67</v>
          </cell>
        </row>
        <row r="2877">
          <cell r="A2877" t="str">
            <v>05.001.0052-0</v>
          </cell>
          <cell r="B2877">
            <v>27.33</v>
          </cell>
        </row>
        <row r="2878">
          <cell r="A2878" t="str">
            <v>05.001.0052-A</v>
          </cell>
          <cell r="B2878">
            <v>23.68</v>
          </cell>
        </row>
        <row r="2879">
          <cell r="A2879" t="str">
            <v>05.001.0055-0</v>
          </cell>
          <cell r="B2879">
            <v>10.28</v>
          </cell>
        </row>
        <row r="2880">
          <cell r="A2880" t="str">
            <v>05.001.0055-A</v>
          </cell>
          <cell r="B2880">
            <v>8.91</v>
          </cell>
        </row>
        <row r="2881">
          <cell r="A2881" t="str">
            <v>05.001.0056-0</v>
          </cell>
          <cell r="B2881">
            <v>2893.05</v>
          </cell>
        </row>
        <row r="2882">
          <cell r="A2882" t="str">
            <v>05.001.0056-A</v>
          </cell>
          <cell r="B2882">
            <v>2506.5100000000002</v>
          </cell>
        </row>
        <row r="2883">
          <cell r="A2883" t="str">
            <v>05.001.0057-0</v>
          </cell>
          <cell r="B2883">
            <v>86.79</v>
          </cell>
        </row>
        <row r="2884">
          <cell r="A2884" t="str">
            <v>05.001.0057-A</v>
          </cell>
          <cell r="B2884">
            <v>75.2</v>
          </cell>
        </row>
        <row r="2885">
          <cell r="A2885" t="str">
            <v>05.001.0058-0</v>
          </cell>
          <cell r="B2885">
            <v>144.88999999999999</v>
          </cell>
        </row>
        <row r="2886">
          <cell r="A2886" t="str">
            <v>05.001.0058-A</v>
          </cell>
          <cell r="B2886">
            <v>125.53</v>
          </cell>
        </row>
        <row r="2887">
          <cell r="A2887" t="str">
            <v>05.001.0059-0</v>
          </cell>
          <cell r="B2887">
            <v>15.43</v>
          </cell>
        </row>
        <row r="2888">
          <cell r="A2888" t="str">
            <v>05.001.0059-A</v>
          </cell>
          <cell r="B2888">
            <v>13.37</v>
          </cell>
        </row>
        <row r="2889">
          <cell r="A2889" t="str">
            <v>05.001.0060-0</v>
          </cell>
          <cell r="B2889">
            <v>8.08</v>
          </cell>
        </row>
        <row r="2890">
          <cell r="A2890" t="str">
            <v>05.001.0060-A</v>
          </cell>
          <cell r="B2890">
            <v>7</v>
          </cell>
        </row>
        <row r="2891">
          <cell r="A2891" t="str">
            <v>05.001.0061-0</v>
          </cell>
          <cell r="B2891">
            <v>17.63</v>
          </cell>
        </row>
        <row r="2892">
          <cell r="A2892" t="str">
            <v>05.001.0061-A</v>
          </cell>
          <cell r="B2892">
            <v>15.28</v>
          </cell>
        </row>
        <row r="2893">
          <cell r="A2893" t="str">
            <v>05.001.0062-0</v>
          </cell>
          <cell r="B2893">
            <v>5.14</v>
          </cell>
        </row>
        <row r="2894">
          <cell r="A2894" t="str">
            <v>05.001.0062-A</v>
          </cell>
          <cell r="B2894">
            <v>4.45</v>
          </cell>
        </row>
        <row r="2895">
          <cell r="A2895" t="str">
            <v>05.001.0063-0</v>
          </cell>
          <cell r="B2895">
            <v>18.37</v>
          </cell>
        </row>
        <row r="2896">
          <cell r="A2896" t="str">
            <v>05.001.0063-A</v>
          </cell>
          <cell r="B2896">
            <v>15.92</v>
          </cell>
        </row>
        <row r="2897">
          <cell r="A2897" t="str">
            <v>05.001.0064-0</v>
          </cell>
          <cell r="B2897">
            <v>30.86</v>
          </cell>
        </row>
        <row r="2898">
          <cell r="A2898" t="str">
            <v>05.001.0064-A</v>
          </cell>
          <cell r="B2898">
            <v>26.75</v>
          </cell>
        </row>
        <row r="2899">
          <cell r="A2899" t="str">
            <v>05.001.0065-0</v>
          </cell>
          <cell r="B2899">
            <v>6.61</v>
          </cell>
        </row>
        <row r="2900">
          <cell r="A2900" t="str">
            <v>05.001.0065-A</v>
          </cell>
          <cell r="B2900">
            <v>5.73</v>
          </cell>
        </row>
        <row r="2901">
          <cell r="A2901" t="str">
            <v>05.001.0066-0</v>
          </cell>
          <cell r="B2901">
            <v>19.84</v>
          </cell>
        </row>
        <row r="2902">
          <cell r="A2902" t="str">
            <v>05.001.0066-A</v>
          </cell>
          <cell r="B2902">
            <v>17.2</v>
          </cell>
        </row>
        <row r="2903">
          <cell r="A2903" t="str">
            <v>05.001.0067-0</v>
          </cell>
          <cell r="B2903">
            <v>14.69</v>
          </cell>
        </row>
        <row r="2904">
          <cell r="A2904" t="str">
            <v>05.001.0067-A</v>
          </cell>
          <cell r="B2904">
            <v>12.74</v>
          </cell>
        </row>
        <row r="2905">
          <cell r="A2905" t="str">
            <v>05.001.0068-0</v>
          </cell>
          <cell r="B2905">
            <v>29.39</v>
          </cell>
        </row>
        <row r="2906">
          <cell r="A2906" t="str">
            <v>05.001.0068-A</v>
          </cell>
          <cell r="B2906">
            <v>25.48</v>
          </cell>
        </row>
        <row r="2907">
          <cell r="A2907" t="str">
            <v>05.001.0069-0</v>
          </cell>
          <cell r="B2907">
            <v>13.22</v>
          </cell>
        </row>
        <row r="2908">
          <cell r="A2908" t="str">
            <v>05.001.0069-A</v>
          </cell>
          <cell r="B2908">
            <v>11.46</v>
          </cell>
        </row>
        <row r="2909">
          <cell r="A2909" t="str">
            <v>05.001.0070-0</v>
          </cell>
          <cell r="B2909">
            <v>5.14</v>
          </cell>
        </row>
        <row r="2910">
          <cell r="A2910" t="str">
            <v>05.001.0070-A</v>
          </cell>
          <cell r="B2910">
            <v>4.45</v>
          </cell>
        </row>
        <row r="2911">
          <cell r="A2911" t="str">
            <v>05.001.0071-0</v>
          </cell>
          <cell r="B2911">
            <v>50.75</v>
          </cell>
        </row>
        <row r="2912">
          <cell r="A2912" t="str">
            <v>05.001.0071-A</v>
          </cell>
          <cell r="B2912">
            <v>43.95</v>
          </cell>
        </row>
        <row r="2913">
          <cell r="A2913" t="str">
            <v>05.001.0072-0</v>
          </cell>
          <cell r="B2913">
            <v>2.93</v>
          </cell>
        </row>
        <row r="2914">
          <cell r="A2914" t="str">
            <v>05.001.0072-A</v>
          </cell>
          <cell r="B2914">
            <v>2.54</v>
          </cell>
        </row>
        <row r="2915">
          <cell r="A2915" t="str">
            <v>05.001.0073-0</v>
          </cell>
          <cell r="B2915">
            <v>5.14</v>
          </cell>
        </row>
        <row r="2916">
          <cell r="A2916" t="str">
            <v>05.001.0073-A</v>
          </cell>
          <cell r="B2916">
            <v>4.45</v>
          </cell>
        </row>
        <row r="2917">
          <cell r="A2917" t="str">
            <v>05.001.0074-0</v>
          </cell>
          <cell r="B2917">
            <v>4.4000000000000004</v>
          </cell>
        </row>
        <row r="2918">
          <cell r="A2918" t="str">
            <v>05.001.0074-A</v>
          </cell>
          <cell r="B2918">
            <v>3.82</v>
          </cell>
        </row>
        <row r="2919">
          <cell r="A2919" t="str">
            <v>05.001.0075-0</v>
          </cell>
          <cell r="B2919">
            <v>10.28</v>
          </cell>
        </row>
        <row r="2920">
          <cell r="A2920" t="str">
            <v>05.001.0075-A</v>
          </cell>
          <cell r="B2920">
            <v>8.91</v>
          </cell>
        </row>
        <row r="2921">
          <cell r="A2921" t="str">
            <v>05.001.0076-0</v>
          </cell>
          <cell r="B2921">
            <v>7.34</v>
          </cell>
        </row>
        <row r="2922">
          <cell r="A2922" t="str">
            <v>05.001.0076-A</v>
          </cell>
          <cell r="B2922">
            <v>6.37</v>
          </cell>
        </row>
        <row r="2923">
          <cell r="A2923" t="str">
            <v>05.001.0077-0</v>
          </cell>
          <cell r="B2923">
            <v>49.69</v>
          </cell>
        </row>
        <row r="2924">
          <cell r="A2924" t="str">
            <v>05.001.0077-A</v>
          </cell>
          <cell r="B2924">
            <v>43.06</v>
          </cell>
        </row>
        <row r="2925">
          <cell r="A2925" t="str">
            <v>05.001.0078-0</v>
          </cell>
          <cell r="B2925">
            <v>1.83</v>
          </cell>
        </row>
        <row r="2926">
          <cell r="A2926" t="str">
            <v>05.001.0078-A</v>
          </cell>
          <cell r="B2926">
            <v>1.59</v>
          </cell>
        </row>
        <row r="2927">
          <cell r="A2927" t="str">
            <v>05.001.0079-0</v>
          </cell>
          <cell r="B2927">
            <v>5.51</v>
          </cell>
        </row>
        <row r="2928">
          <cell r="A2928" t="str">
            <v>05.001.0079-A</v>
          </cell>
          <cell r="B2928">
            <v>4.7699999999999996</v>
          </cell>
        </row>
        <row r="2929">
          <cell r="A2929" t="str">
            <v>05.001.0080-0</v>
          </cell>
          <cell r="B2929">
            <v>11.75</v>
          </cell>
        </row>
        <row r="2930">
          <cell r="A2930" t="str">
            <v>05.001.0080-A</v>
          </cell>
          <cell r="B2930">
            <v>10.19</v>
          </cell>
        </row>
        <row r="2931">
          <cell r="A2931" t="str">
            <v>05.001.0081-0</v>
          </cell>
          <cell r="B2931">
            <v>1.02</v>
          </cell>
        </row>
        <row r="2932">
          <cell r="A2932" t="str">
            <v>05.001.0081-A</v>
          </cell>
          <cell r="B2932">
            <v>0.89</v>
          </cell>
        </row>
        <row r="2933">
          <cell r="A2933" t="str">
            <v>05.001.0082-0</v>
          </cell>
          <cell r="B2933">
            <v>10.28</v>
          </cell>
        </row>
        <row r="2934">
          <cell r="A2934" t="str">
            <v>05.001.0082-A</v>
          </cell>
          <cell r="B2934">
            <v>8.91</v>
          </cell>
        </row>
        <row r="2935">
          <cell r="A2935" t="str">
            <v>05.001.0083-0</v>
          </cell>
          <cell r="B2935">
            <v>7.34</v>
          </cell>
        </row>
        <row r="2936">
          <cell r="A2936" t="str">
            <v>05.001.0083-A</v>
          </cell>
          <cell r="B2936">
            <v>6.37</v>
          </cell>
        </row>
        <row r="2937">
          <cell r="A2937" t="str">
            <v>05.001.0084-0</v>
          </cell>
          <cell r="B2937">
            <v>8.08</v>
          </cell>
        </row>
        <row r="2938">
          <cell r="A2938" t="str">
            <v>05.001.0084-A</v>
          </cell>
          <cell r="B2938">
            <v>7</v>
          </cell>
        </row>
        <row r="2939">
          <cell r="A2939" t="str">
            <v>05.001.0085-0</v>
          </cell>
          <cell r="B2939">
            <v>33.799999999999997</v>
          </cell>
        </row>
        <row r="2940">
          <cell r="A2940" t="str">
            <v>05.001.0085-A</v>
          </cell>
          <cell r="B2940">
            <v>29.3</v>
          </cell>
        </row>
        <row r="2941">
          <cell r="A2941" t="str">
            <v>05.001.0086-0</v>
          </cell>
          <cell r="B2941">
            <v>22.04</v>
          </cell>
        </row>
        <row r="2942">
          <cell r="A2942" t="str">
            <v>05.001.0086-A</v>
          </cell>
          <cell r="B2942">
            <v>19.11</v>
          </cell>
        </row>
        <row r="2943">
          <cell r="A2943" t="str">
            <v>05.001.0087-0</v>
          </cell>
          <cell r="B2943">
            <v>2.93</v>
          </cell>
        </row>
        <row r="2944">
          <cell r="A2944" t="str">
            <v>05.001.0087-A</v>
          </cell>
          <cell r="B2944">
            <v>2.54</v>
          </cell>
        </row>
        <row r="2945">
          <cell r="A2945" t="str">
            <v>05.001.0088-0</v>
          </cell>
          <cell r="B2945">
            <v>8.08</v>
          </cell>
        </row>
        <row r="2946">
          <cell r="A2946" t="str">
            <v>05.001.0088-A</v>
          </cell>
          <cell r="B2946">
            <v>7</v>
          </cell>
        </row>
        <row r="2947">
          <cell r="A2947" t="str">
            <v>05.001.0089-0</v>
          </cell>
          <cell r="B2947">
            <v>8.08</v>
          </cell>
        </row>
        <row r="2948">
          <cell r="A2948" t="str">
            <v>05.001.0089-A</v>
          </cell>
          <cell r="B2948">
            <v>7</v>
          </cell>
        </row>
        <row r="2949">
          <cell r="A2949" t="str">
            <v>05.001.0090-0</v>
          </cell>
          <cell r="B2949">
            <v>6.61</v>
          </cell>
        </row>
        <row r="2950">
          <cell r="A2950" t="str">
            <v>05.001.0090-A</v>
          </cell>
          <cell r="B2950">
            <v>5.73</v>
          </cell>
        </row>
        <row r="2951">
          <cell r="A2951" t="str">
            <v>05.001.0095-0</v>
          </cell>
          <cell r="B2951">
            <v>1.46</v>
          </cell>
        </row>
        <row r="2952">
          <cell r="A2952" t="str">
            <v>05.001.0095-A</v>
          </cell>
          <cell r="B2952">
            <v>1.27</v>
          </cell>
        </row>
        <row r="2953">
          <cell r="A2953" t="str">
            <v>05.001.0100-0</v>
          </cell>
          <cell r="B2953">
            <v>30.93</v>
          </cell>
        </row>
        <row r="2954">
          <cell r="A2954" t="str">
            <v>05.001.0100-A</v>
          </cell>
          <cell r="B2954">
            <v>26.8</v>
          </cell>
        </row>
        <row r="2955">
          <cell r="A2955" t="str">
            <v>05.001.0105-0</v>
          </cell>
          <cell r="B2955">
            <v>31.95</v>
          </cell>
        </row>
        <row r="2956">
          <cell r="A2956" t="str">
            <v>05.001.0105-A</v>
          </cell>
          <cell r="B2956">
            <v>27.68</v>
          </cell>
        </row>
        <row r="2957">
          <cell r="A2957" t="str">
            <v>05.001.0106-0</v>
          </cell>
          <cell r="B2957">
            <v>34.71</v>
          </cell>
        </row>
        <row r="2958">
          <cell r="A2958" t="str">
            <v>05.001.0106-A</v>
          </cell>
          <cell r="B2958">
            <v>30.08</v>
          </cell>
        </row>
        <row r="2959">
          <cell r="A2959" t="str">
            <v>05.001.0123-0</v>
          </cell>
          <cell r="B2959">
            <v>18.510000000000002</v>
          </cell>
        </row>
        <row r="2960">
          <cell r="A2960" t="str">
            <v>05.001.0123-A</v>
          </cell>
          <cell r="B2960">
            <v>16.05</v>
          </cell>
        </row>
        <row r="2961">
          <cell r="A2961" t="str">
            <v>05.001.0124-0</v>
          </cell>
          <cell r="B2961">
            <v>0.24</v>
          </cell>
        </row>
        <row r="2962">
          <cell r="A2962" t="str">
            <v>05.001.0124-A</v>
          </cell>
          <cell r="B2962">
            <v>0.21</v>
          </cell>
        </row>
        <row r="2963">
          <cell r="A2963" t="str">
            <v>05.001.0125-0</v>
          </cell>
          <cell r="B2963">
            <v>37.44</v>
          </cell>
        </row>
        <row r="2964">
          <cell r="A2964" t="str">
            <v>05.001.0125-A</v>
          </cell>
          <cell r="B2964">
            <v>32.44</v>
          </cell>
        </row>
        <row r="2965">
          <cell r="A2965" t="str">
            <v>05.001.0126-0</v>
          </cell>
          <cell r="B2965">
            <v>75.239999999999995</v>
          </cell>
        </row>
        <row r="2966">
          <cell r="A2966" t="str">
            <v>05.001.0126-A</v>
          </cell>
          <cell r="B2966">
            <v>65.19</v>
          </cell>
        </row>
        <row r="2967">
          <cell r="A2967" t="str">
            <v>05.001.0127-0</v>
          </cell>
          <cell r="B2967">
            <v>183.74</v>
          </cell>
        </row>
        <row r="2968">
          <cell r="A2968" t="str">
            <v>05.001.0127-A</v>
          </cell>
          <cell r="B2968">
            <v>159.19</v>
          </cell>
        </row>
        <row r="2969">
          <cell r="A2969" t="str">
            <v>05.001.0128-0</v>
          </cell>
          <cell r="B2969">
            <v>85.49</v>
          </cell>
        </row>
        <row r="2970">
          <cell r="A2970" t="str">
            <v>05.001.0128-A</v>
          </cell>
          <cell r="B2970">
            <v>74.45</v>
          </cell>
        </row>
        <row r="2971">
          <cell r="A2971" t="str">
            <v>05.001.0130-0</v>
          </cell>
          <cell r="B2971">
            <v>13.43</v>
          </cell>
        </row>
        <row r="2972">
          <cell r="A2972" t="str">
            <v>05.001.0130-A</v>
          </cell>
          <cell r="B2972">
            <v>11.64</v>
          </cell>
        </row>
        <row r="2973">
          <cell r="A2973" t="str">
            <v>05.001.0131-0</v>
          </cell>
          <cell r="B2973">
            <v>10.49</v>
          </cell>
        </row>
        <row r="2974">
          <cell r="A2974" t="str">
            <v>05.001.0131-A</v>
          </cell>
          <cell r="B2974">
            <v>9.09</v>
          </cell>
        </row>
        <row r="2975">
          <cell r="A2975" t="str">
            <v>05.001.0132-0</v>
          </cell>
          <cell r="B2975">
            <v>2.2000000000000002</v>
          </cell>
        </row>
        <row r="2976">
          <cell r="A2976" t="str">
            <v>05.001.0132-A</v>
          </cell>
          <cell r="B2976">
            <v>1.91</v>
          </cell>
        </row>
        <row r="2977">
          <cell r="A2977" t="str">
            <v>05.001.0133-0</v>
          </cell>
          <cell r="B2977">
            <v>25.58</v>
          </cell>
        </row>
        <row r="2978">
          <cell r="A2978" t="str">
            <v>05.001.0133-A</v>
          </cell>
          <cell r="B2978">
            <v>22.17</v>
          </cell>
        </row>
        <row r="2979">
          <cell r="A2979" t="str">
            <v>05.001.0134-0</v>
          </cell>
          <cell r="B2979">
            <v>20.78</v>
          </cell>
        </row>
        <row r="2980">
          <cell r="A2980" t="str">
            <v>05.001.0134-A</v>
          </cell>
          <cell r="B2980">
            <v>18.010000000000002</v>
          </cell>
        </row>
        <row r="2981">
          <cell r="A2981" t="str">
            <v>05.001.0135-0</v>
          </cell>
          <cell r="B2981">
            <v>22.04</v>
          </cell>
        </row>
        <row r="2982">
          <cell r="A2982" t="str">
            <v>05.001.0135-A</v>
          </cell>
          <cell r="B2982">
            <v>19.11</v>
          </cell>
        </row>
        <row r="2983">
          <cell r="A2983" t="str">
            <v>05.001.0136-0</v>
          </cell>
          <cell r="B2983">
            <v>9.5500000000000007</v>
          </cell>
        </row>
        <row r="2984">
          <cell r="A2984" t="str">
            <v>05.001.0136-A</v>
          </cell>
          <cell r="B2984">
            <v>8.2799999999999994</v>
          </cell>
        </row>
        <row r="2985">
          <cell r="A2985" t="str">
            <v>05.001.0137-0</v>
          </cell>
          <cell r="B2985">
            <v>13.22</v>
          </cell>
        </row>
        <row r="2986">
          <cell r="A2986" t="str">
            <v>05.001.0137-A</v>
          </cell>
          <cell r="B2986">
            <v>11.46</v>
          </cell>
        </row>
        <row r="2987">
          <cell r="A2987" t="str">
            <v>05.001.0138-0</v>
          </cell>
          <cell r="B2987">
            <v>5.07</v>
          </cell>
        </row>
        <row r="2988">
          <cell r="A2988" t="str">
            <v>05.001.0138-A</v>
          </cell>
          <cell r="B2988">
            <v>4.3899999999999997</v>
          </cell>
        </row>
        <row r="2989">
          <cell r="A2989" t="str">
            <v>05.001.0141-0</v>
          </cell>
          <cell r="B2989">
            <v>19.100000000000001</v>
          </cell>
        </row>
        <row r="2990">
          <cell r="A2990" t="str">
            <v>05.001.0141-A</v>
          </cell>
          <cell r="B2990">
            <v>16.559999999999999</v>
          </cell>
        </row>
        <row r="2991">
          <cell r="A2991" t="str">
            <v>05.001.0142-0</v>
          </cell>
          <cell r="B2991">
            <v>16.16</v>
          </cell>
        </row>
        <row r="2992">
          <cell r="A2992" t="str">
            <v>05.001.0142-A</v>
          </cell>
          <cell r="B2992">
            <v>14.01</v>
          </cell>
        </row>
        <row r="2993">
          <cell r="A2993" t="str">
            <v>05.001.0143-0</v>
          </cell>
          <cell r="B2993">
            <v>7.34</v>
          </cell>
        </row>
        <row r="2994">
          <cell r="A2994" t="str">
            <v>05.001.0143-A</v>
          </cell>
          <cell r="B2994">
            <v>6.37</v>
          </cell>
        </row>
        <row r="2995">
          <cell r="A2995" t="str">
            <v>05.001.0144-0</v>
          </cell>
          <cell r="B2995">
            <v>5.07</v>
          </cell>
        </row>
        <row r="2996">
          <cell r="A2996" t="str">
            <v>05.001.0144-A</v>
          </cell>
          <cell r="B2996">
            <v>4.3899999999999997</v>
          </cell>
        </row>
        <row r="2997">
          <cell r="A2997" t="str">
            <v>05.001.0145-0</v>
          </cell>
          <cell r="B2997">
            <v>17.489999999999998</v>
          </cell>
        </row>
        <row r="2998">
          <cell r="A2998" t="str">
            <v>05.001.0145-A</v>
          </cell>
          <cell r="B2998">
            <v>15.16</v>
          </cell>
        </row>
        <row r="2999">
          <cell r="A2999" t="str">
            <v>05.001.0146-0</v>
          </cell>
          <cell r="B2999">
            <v>34.99</v>
          </cell>
        </row>
        <row r="3000">
          <cell r="A3000" t="str">
            <v>05.001.0146-A</v>
          </cell>
          <cell r="B3000">
            <v>30.32</v>
          </cell>
        </row>
        <row r="3001">
          <cell r="A3001" t="str">
            <v>05.001.0147-0</v>
          </cell>
          <cell r="B3001">
            <v>14.69</v>
          </cell>
        </row>
        <row r="3002">
          <cell r="A3002" t="str">
            <v>05.001.0147-A</v>
          </cell>
          <cell r="B3002">
            <v>12.74</v>
          </cell>
        </row>
        <row r="3003">
          <cell r="A3003" t="str">
            <v>05.001.0148-0</v>
          </cell>
          <cell r="B3003">
            <v>4.8499999999999996</v>
          </cell>
        </row>
        <row r="3004">
          <cell r="A3004" t="str">
            <v>05.001.0148-A</v>
          </cell>
          <cell r="B3004">
            <v>4.2</v>
          </cell>
        </row>
        <row r="3005">
          <cell r="A3005" t="str">
            <v>05.001.0149-0</v>
          </cell>
          <cell r="B3005">
            <v>5.87</v>
          </cell>
        </row>
        <row r="3006">
          <cell r="A3006" t="str">
            <v>05.001.0149-A</v>
          </cell>
          <cell r="B3006">
            <v>5.09</v>
          </cell>
        </row>
        <row r="3007">
          <cell r="A3007" t="str">
            <v>05.001.0155-0</v>
          </cell>
          <cell r="B3007">
            <v>298.18</v>
          </cell>
        </row>
        <row r="3008">
          <cell r="A3008" t="str">
            <v>05.001.0155-A</v>
          </cell>
          <cell r="B3008">
            <v>258.38</v>
          </cell>
        </row>
        <row r="3009">
          <cell r="A3009" t="str">
            <v>05.001.0158-0</v>
          </cell>
          <cell r="B3009">
            <v>146.97999999999999</v>
          </cell>
        </row>
        <row r="3010">
          <cell r="A3010" t="str">
            <v>05.001.0158-A</v>
          </cell>
          <cell r="B3010">
            <v>127.41</v>
          </cell>
        </row>
        <row r="3011">
          <cell r="A3011" t="str">
            <v>05.001.0160-0</v>
          </cell>
          <cell r="B3011">
            <v>1.95</v>
          </cell>
        </row>
        <row r="3012">
          <cell r="A3012" t="str">
            <v>05.001.0160-A</v>
          </cell>
          <cell r="B3012">
            <v>1.69</v>
          </cell>
        </row>
        <row r="3013">
          <cell r="A3013" t="str">
            <v>05.001.0162-0</v>
          </cell>
          <cell r="B3013">
            <v>58.79</v>
          </cell>
        </row>
        <row r="3014">
          <cell r="A3014" t="str">
            <v>05.001.0162-A</v>
          </cell>
          <cell r="B3014">
            <v>50.96</v>
          </cell>
        </row>
        <row r="3015">
          <cell r="A3015" t="str">
            <v>05.001.0163-0</v>
          </cell>
          <cell r="B3015">
            <v>54.81</v>
          </cell>
        </row>
        <row r="3016">
          <cell r="A3016" t="str">
            <v>05.001.0163-A</v>
          </cell>
          <cell r="B3016">
            <v>47.5</v>
          </cell>
        </row>
        <row r="3017">
          <cell r="A3017" t="str">
            <v>05.001.0164-0</v>
          </cell>
          <cell r="B3017">
            <v>29.74</v>
          </cell>
        </row>
        <row r="3018">
          <cell r="A3018" t="str">
            <v>05.001.0164-A</v>
          </cell>
          <cell r="B3018">
            <v>25.77</v>
          </cell>
        </row>
        <row r="3019">
          <cell r="A3019" t="str">
            <v>05.001.0168-0</v>
          </cell>
          <cell r="B3019">
            <v>5.29</v>
          </cell>
        </row>
        <row r="3020">
          <cell r="A3020" t="str">
            <v>05.001.0168-A</v>
          </cell>
          <cell r="B3020">
            <v>4.58</v>
          </cell>
        </row>
        <row r="3021">
          <cell r="A3021" t="str">
            <v>05.001.0169-0</v>
          </cell>
          <cell r="B3021">
            <v>85.55</v>
          </cell>
        </row>
        <row r="3022">
          <cell r="A3022" t="str">
            <v>05.001.0169-A</v>
          </cell>
          <cell r="B3022">
            <v>76.05</v>
          </cell>
        </row>
        <row r="3023">
          <cell r="A3023" t="str">
            <v>05.001.0170-0</v>
          </cell>
          <cell r="B3023">
            <v>16.899999999999999</v>
          </cell>
        </row>
        <row r="3024">
          <cell r="A3024" t="str">
            <v>05.001.0170-A</v>
          </cell>
          <cell r="B3024">
            <v>14.65</v>
          </cell>
        </row>
        <row r="3025">
          <cell r="A3025" t="str">
            <v>05.001.0171-0</v>
          </cell>
          <cell r="B3025">
            <v>20.57</v>
          </cell>
        </row>
        <row r="3026">
          <cell r="A3026" t="str">
            <v>05.001.0171-A</v>
          </cell>
          <cell r="B3026">
            <v>17.829999999999998</v>
          </cell>
        </row>
        <row r="3027">
          <cell r="A3027" t="str">
            <v>05.001.0172-0</v>
          </cell>
          <cell r="B3027">
            <v>24.25</v>
          </cell>
        </row>
        <row r="3028">
          <cell r="A3028" t="str">
            <v>05.001.0172-A</v>
          </cell>
          <cell r="B3028">
            <v>21.02</v>
          </cell>
        </row>
        <row r="3029">
          <cell r="A3029" t="str">
            <v>05.001.0173-0</v>
          </cell>
          <cell r="B3029">
            <v>34.54</v>
          </cell>
        </row>
        <row r="3030">
          <cell r="A3030" t="str">
            <v>05.001.0173-A</v>
          </cell>
          <cell r="B3030">
            <v>29.94</v>
          </cell>
        </row>
        <row r="3031">
          <cell r="A3031" t="str">
            <v>05.001.0177-0</v>
          </cell>
          <cell r="B3031">
            <v>42.62</v>
          </cell>
        </row>
        <row r="3032">
          <cell r="A3032" t="str">
            <v>05.001.0177-A</v>
          </cell>
          <cell r="B3032">
            <v>36.94</v>
          </cell>
        </row>
        <row r="3033">
          <cell r="A3033" t="str">
            <v>05.001.0178-0</v>
          </cell>
          <cell r="B3033">
            <v>54.38</v>
          </cell>
        </row>
        <row r="3034">
          <cell r="A3034" t="str">
            <v>05.001.0178-A</v>
          </cell>
          <cell r="B3034">
            <v>47.14</v>
          </cell>
        </row>
        <row r="3035">
          <cell r="A3035" t="str">
            <v>05.001.0179-0</v>
          </cell>
          <cell r="B3035">
            <v>71.28</v>
          </cell>
        </row>
        <row r="3036">
          <cell r="A3036" t="str">
            <v>05.001.0179-A</v>
          </cell>
          <cell r="B3036">
            <v>61.79</v>
          </cell>
        </row>
        <row r="3037">
          <cell r="A3037" t="str">
            <v>05.001.0182-0</v>
          </cell>
          <cell r="B3037">
            <v>0.8</v>
          </cell>
        </row>
        <row r="3038">
          <cell r="A3038" t="str">
            <v>05.001.0182-A</v>
          </cell>
          <cell r="B3038">
            <v>0.7</v>
          </cell>
        </row>
        <row r="3039">
          <cell r="A3039" t="str">
            <v>05.001.0183-0</v>
          </cell>
          <cell r="B3039">
            <v>0.57999999999999996</v>
          </cell>
        </row>
        <row r="3040">
          <cell r="A3040" t="str">
            <v>05.001.0183-A</v>
          </cell>
          <cell r="B3040">
            <v>0.5</v>
          </cell>
        </row>
        <row r="3041">
          <cell r="A3041" t="str">
            <v>05.001.0185-0</v>
          </cell>
          <cell r="B3041">
            <v>1.32</v>
          </cell>
        </row>
        <row r="3042">
          <cell r="A3042" t="str">
            <v>05.001.0185-A</v>
          </cell>
          <cell r="B3042">
            <v>1.1399999999999999</v>
          </cell>
        </row>
        <row r="3043">
          <cell r="A3043" t="str">
            <v>05.001.0186-0</v>
          </cell>
          <cell r="B3043">
            <v>0.88</v>
          </cell>
        </row>
        <row r="3044">
          <cell r="A3044" t="str">
            <v>05.001.0186-A</v>
          </cell>
          <cell r="B3044">
            <v>0.76</v>
          </cell>
        </row>
        <row r="3045">
          <cell r="A3045" t="str">
            <v>05.001.0187-0</v>
          </cell>
          <cell r="B3045">
            <v>20.28</v>
          </cell>
        </row>
        <row r="3046">
          <cell r="A3046" t="str">
            <v>05.001.0187-A</v>
          </cell>
          <cell r="B3046">
            <v>17.579999999999998</v>
          </cell>
        </row>
        <row r="3047">
          <cell r="A3047" t="str">
            <v>05.001.0188-0</v>
          </cell>
          <cell r="B3047">
            <v>0.22</v>
          </cell>
        </row>
        <row r="3048">
          <cell r="A3048" t="str">
            <v>05.001.0188-A</v>
          </cell>
          <cell r="B3048">
            <v>0.19</v>
          </cell>
        </row>
        <row r="3049">
          <cell r="A3049" t="str">
            <v>05.001.0189-0</v>
          </cell>
          <cell r="B3049">
            <v>0.14000000000000001</v>
          </cell>
        </row>
        <row r="3050">
          <cell r="A3050" t="str">
            <v>05.001.0189-A</v>
          </cell>
          <cell r="B3050">
            <v>0.12</v>
          </cell>
        </row>
        <row r="3051">
          <cell r="A3051" t="str">
            <v>05.001.0195-0</v>
          </cell>
          <cell r="B3051">
            <v>22.04</v>
          </cell>
        </row>
        <row r="3052">
          <cell r="A3052" t="str">
            <v>05.001.0195-A</v>
          </cell>
          <cell r="B3052">
            <v>19.11</v>
          </cell>
        </row>
        <row r="3053">
          <cell r="A3053" t="str">
            <v>05.001.0196-0</v>
          </cell>
          <cell r="B3053">
            <v>16.899999999999999</v>
          </cell>
        </row>
        <row r="3054">
          <cell r="A3054" t="str">
            <v>05.001.0196-A</v>
          </cell>
          <cell r="B3054">
            <v>14.65</v>
          </cell>
        </row>
        <row r="3055">
          <cell r="A3055" t="str">
            <v>05.001.0205-0</v>
          </cell>
          <cell r="B3055">
            <v>0.98</v>
          </cell>
        </row>
        <row r="3056">
          <cell r="A3056" t="str">
            <v>05.001.0205-A</v>
          </cell>
          <cell r="B3056">
            <v>0.85</v>
          </cell>
        </row>
        <row r="3057">
          <cell r="A3057" t="str">
            <v>05.001.0206-0</v>
          </cell>
          <cell r="B3057">
            <v>0.73</v>
          </cell>
        </row>
        <row r="3058">
          <cell r="A3058" t="str">
            <v>05.001.0206-A</v>
          </cell>
          <cell r="B3058">
            <v>0.63</v>
          </cell>
        </row>
        <row r="3059">
          <cell r="A3059" t="str">
            <v>05.001.0250-0</v>
          </cell>
          <cell r="B3059">
            <v>29.39</v>
          </cell>
        </row>
        <row r="3060">
          <cell r="A3060" t="str">
            <v>05.001.0250-A</v>
          </cell>
          <cell r="B3060">
            <v>25.48</v>
          </cell>
        </row>
        <row r="3061">
          <cell r="A3061" t="str">
            <v>05.001.0300-0</v>
          </cell>
          <cell r="B3061">
            <v>106.71</v>
          </cell>
        </row>
        <row r="3062">
          <cell r="A3062" t="str">
            <v>05.001.0300-A</v>
          </cell>
          <cell r="B3062">
            <v>99.12</v>
          </cell>
        </row>
        <row r="3063">
          <cell r="A3063" t="str">
            <v>05.001.0301-0</v>
          </cell>
          <cell r="B3063">
            <v>89.33</v>
          </cell>
        </row>
        <row r="3064">
          <cell r="A3064" t="str">
            <v>05.001.0301-A</v>
          </cell>
          <cell r="B3064">
            <v>82.74</v>
          </cell>
        </row>
        <row r="3065">
          <cell r="A3065" t="str">
            <v>05.001.0305-0</v>
          </cell>
          <cell r="B3065">
            <v>88.18</v>
          </cell>
        </row>
        <row r="3066">
          <cell r="A3066" t="str">
            <v>05.001.0305-A</v>
          </cell>
          <cell r="B3066">
            <v>76.44</v>
          </cell>
        </row>
        <row r="3067">
          <cell r="A3067" t="str">
            <v>05.001.0310-0</v>
          </cell>
          <cell r="B3067">
            <v>36.049999999999997</v>
          </cell>
        </row>
        <row r="3068">
          <cell r="A3068" t="str">
            <v>05.001.0310-A</v>
          </cell>
          <cell r="B3068">
            <v>31.25</v>
          </cell>
        </row>
        <row r="3069">
          <cell r="A3069" t="str">
            <v>05.001.0315-0</v>
          </cell>
          <cell r="B3069">
            <v>58.1</v>
          </cell>
        </row>
        <row r="3070">
          <cell r="A3070" t="str">
            <v>05.001.0315-A</v>
          </cell>
          <cell r="B3070">
            <v>50.36</v>
          </cell>
        </row>
        <row r="3071">
          <cell r="A3071" t="str">
            <v>05.001.0320-0</v>
          </cell>
          <cell r="B3071">
            <v>146.97999999999999</v>
          </cell>
        </row>
        <row r="3072">
          <cell r="A3072" t="str">
            <v>05.001.0320-A</v>
          </cell>
          <cell r="B3072">
            <v>127.41</v>
          </cell>
        </row>
        <row r="3073">
          <cell r="A3073" t="str">
            <v>05.001.0325-0</v>
          </cell>
          <cell r="B3073">
            <v>2.2000000000000002</v>
          </cell>
        </row>
        <row r="3074">
          <cell r="A3074" t="str">
            <v>05.001.0325-A</v>
          </cell>
          <cell r="B3074">
            <v>1.91</v>
          </cell>
        </row>
        <row r="3075">
          <cell r="A3075" t="str">
            <v>05.001.0350-0</v>
          </cell>
          <cell r="B3075">
            <v>10.38</v>
          </cell>
        </row>
        <row r="3076">
          <cell r="A3076" t="str">
            <v>05.001.0350-A</v>
          </cell>
          <cell r="B3076">
            <v>9</v>
          </cell>
        </row>
        <row r="3077">
          <cell r="A3077" t="str">
            <v>05.001.0360-0</v>
          </cell>
          <cell r="B3077">
            <v>5.13</v>
          </cell>
        </row>
        <row r="3078">
          <cell r="A3078" t="str">
            <v>05.001.0360-A</v>
          </cell>
          <cell r="B3078">
            <v>4.45</v>
          </cell>
        </row>
        <row r="3079">
          <cell r="A3079" t="str">
            <v>05.001.0365-0</v>
          </cell>
          <cell r="B3079">
            <v>6.84</v>
          </cell>
        </row>
        <row r="3080">
          <cell r="A3080" t="str">
            <v>05.001.0365-A</v>
          </cell>
          <cell r="B3080">
            <v>5.93</v>
          </cell>
        </row>
        <row r="3081">
          <cell r="A3081" t="str">
            <v>05.001.0366-0</v>
          </cell>
          <cell r="B3081">
            <v>4.79</v>
          </cell>
        </row>
        <row r="3082">
          <cell r="A3082" t="str">
            <v>05.001.0366-A</v>
          </cell>
          <cell r="B3082">
            <v>4.1500000000000004</v>
          </cell>
        </row>
        <row r="3083">
          <cell r="A3083" t="str">
            <v>05.001.0370-0</v>
          </cell>
          <cell r="B3083">
            <v>9.58</v>
          </cell>
        </row>
        <row r="3084">
          <cell r="A3084" t="str">
            <v>05.001.0370-A</v>
          </cell>
          <cell r="B3084">
            <v>8.31</v>
          </cell>
        </row>
        <row r="3085">
          <cell r="A3085" t="str">
            <v>05.001.0375-0</v>
          </cell>
          <cell r="B3085">
            <v>2.87</v>
          </cell>
        </row>
        <row r="3086">
          <cell r="A3086" t="str">
            <v>05.001.0375-A</v>
          </cell>
          <cell r="B3086">
            <v>2.4900000000000002</v>
          </cell>
        </row>
        <row r="3087">
          <cell r="A3087" t="str">
            <v>05.001.0380-0</v>
          </cell>
          <cell r="B3087">
            <v>4.28</v>
          </cell>
        </row>
        <row r="3088">
          <cell r="A3088" t="str">
            <v>05.001.0380-A</v>
          </cell>
          <cell r="B3088">
            <v>3.71</v>
          </cell>
        </row>
        <row r="3089">
          <cell r="A3089" t="str">
            <v>05.001.0385-0</v>
          </cell>
          <cell r="B3089">
            <v>5.99</v>
          </cell>
        </row>
        <row r="3090">
          <cell r="A3090" t="str">
            <v>05.001.0385-A</v>
          </cell>
          <cell r="B3090">
            <v>5.19</v>
          </cell>
        </row>
        <row r="3091">
          <cell r="A3091" t="str">
            <v>05.001.0386-0</v>
          </cell>
          <cell r="B3091">
            <v>5.13</v>
          </cell>
        </row>
        <row r="3092">
          <cell r="A3092" t="str">
            <v>05.001.0386-A</v>
          </cell>
          <cell r="B3092">
            <v>4.45</v>
          </cell>
        </row>
        <row r="3093">
          <cell r="A3093" t="str">
            <v>05.001.0387-0</v>
          </cell>
          <cell r="B3093">
            <v>5.13</v>
          </cell>
        </row>
        <row r="3094">
          <cell r="A3094" t="str">
            <v>05.001.0387-A</v>
          </cell>
          <cell r="B3094">
            <v>4.45</v>
          </cell>
        </row>
        <row r="3095">
          <cell r="A3095" t="str">
            <v>05.001.0388-0</v>
          </cell>
          <cell r="B3095">
            <v>11.64</v>
          </cell>
        </row>
        <row r="3096">
          <cell r="A3096" t="str">
            <v>05.001.0388-A</v>
          </cell>
          <cell r="B3096">
            <v>10.09</v>
          </cell>
        </row>
        <row r="3097">
          <cell r="A3097" t="str">
            <v>05.001.0389-0</v>
          </cell>
          <cell r="B3097">
            <v>10.27</v>
          </cell>
        </row>
        <row r="3098">
          <cell r="A3098" t="str">
            <v>05.001.0389-A</v>
          </cell>
          <cell r="B3098">
            <v>8.9</v>
          </cell>
        </row>
        <row r="3099">
          <cell r="A3099" t="str">
            <v>05.001.0391-0</v>
          </cell>
          <cell r="B3099">
            <v>9.58</v>
          </cell>
        </row>
        <row r="3100">
          <cell r="A3100" t="str">
            <v>05.001.0391-A</v>
          </cell>
          <cell r="B3100">
            <v>8.31</v>
          </cell>
        </row>
        <row r="3101">
          <cell r="A3101" t="str">
            <v>05.001.0392-0</v>
          </cell>
          <cell r="B3101">
            <v>6.84</v>
          </cell>
        </row>
        <row r="3102">
          <cell r="A3102" t="str">
            <v>05.001.0392-A</v>
          </cell>
          <cell r="B3102">
            <v>5.93</v>
          </cell>
        </row>
        <row r="3103">
          <cell r="A3103" t="str">
            <v>05.001.0393-0</v>
          </cell>
          <cell r="B3103">
            <v>4.79</v>
          </cell>
        </row>
        <row r="3104">
          <cell r="A3104" t="str">
            <v>05.001.0393-A</v>
          </cell>
          <cell r="B3104">
            <v>4.1500000000000004</v>
          </cell>
        </row>
        <row r="3105">
          <cell r="A3105" t="str">
            <v>05.001.0400-0</v>
          </cell>
          <cell r="B3105">
            <v>1.61</v>
          </cell>
        </row>
        <row r="3106">
          <cell r="A3106" t="str">
            <v>05.001.0400-A</v>
          </cell>
          <cell r="B3106">
            <v>1.4</v>
          </cell>
        </row>
        <row r="3107">
          <cell r="A3107" t="str">
            <v>05.001.0402-0</v>
          </cell>
          <cell r="B3107">
            <v>21.31</v>
          </cell>
        </row>
        <row r="3108">
          <cell r="A3108" t="str">
            <v>05.001.0402-A</v>
          </cell>
          <cell r="B3108">
            <v>18.47</v>
          </cell>
        </row>
        <row r="3109">
          <cell r="A3109" t="str">
            <v>05.001.0405-0</v>
          </cell>
          <cell r="B3109">
            <v>58.79</v>
          </cell>
        </row>
        <row r="3110">
          <cell r="A3110" t="str">
            <v>05.001.0405-A</v>
          </cell>
          <cell r="B3110">
            <v>50.96</v>
          </cell>
        </row>
        <row r="3111">
          <cell r="A3111" t="str">
            <v>05.001.0410-0</v>
          </cell>
          <cell r="B3111">
            <v>5.99</v>
          </cell>
        </row>
        <row r="3112">
          <cell r="A3112" t="str">
            <v>05.001.0410-A</v>
          </cell>
          <cell r="B3112">
            <v>5.19</v>
          </cell>
        </row>
        <row r="3113">
          <cell r="A3113" t="str">
            <v>05.001.0415-0</v>
          </cell>
          <cell r="B3113">
            <v>6.5</v>
          </cell>
        </row>
        <row r="3114">
          <cell r="A3114" t="str">
            <v>05.001.0415-A</v>
          </cell>
          <cell r="B3114">
            <v>5.64</v>
          </cell>
        </row>
        <row r="3115">
          <cell r="A3115" t="str">
            <v>05.001.0450-0</v>
          </cell>
          <cell r="B3115">
            <v>270.14</v>
          </cell>
        </row>
        <row r="3116">
          <cell r="A3116" t="str">
            <v>05.001.0450-A</v>
          </cell>
          <cell r="B3116">
            <v>234.53</v>
          </cell>
        </row>
        <row r="3117">
          <cell r="A3117" t="str">
            <v>05.001.0455-0</v>
          </cell>
          <cell r="B3117">
            <v>405.21</v>
          </cell>
        </row>
        <row r="3118">
          <cell r="A3118" t="str">
            <v>05.001.0455-A</v>
          </cell>
          <cell r="B3118">
            <v>351.79</v>
          </cell>
        </row>
        <row r="3119">
          <cell r="A3119" t="str">
            <v>05.001.0460-0</v>
          </cell>
          <cell r="B3119">
            <v>588.75</v>
          </cell>
        </row>
        <row r="3120">
          <cell r="A3120" t="str">
            <v>05.001.0460-A</v>
          </cell>
          <cell r="B3120">
            <v>511.13</v>
          </cell>
        </row>
        <row r="3121">
          <cell r="A3121" t="str">
            <v>05.001.0465-0</v>
          </cell>
          <cell r="B3121">
            <v>810.43</v>
          </cell>
        </row>
        <row r="3122">
          <cell r="A3122" t="str">
            <v>05.001.0465-A</v>
          </cell>
          <cell r="B3122">
            <v>703.58</v>
          </cell>
        </row>
        <row r="3123">
          <cell r="A3123" t="str">
            <v>05.001.0600-0</v>
          </cell>
          <cell r="B3123">
            <v>20.3</v>
          </cell>
        </row>
        <row r="3124">
          <cell r="A3124" t="str">
            <v>05.001.0600-A</v>
          </cell>
          <cell r="B3124">
            <v>17.579999999999998</v>
          </cell>
        </row>
        <row r="3125">
          <cell r="A3125" t="str">
            <v>05.001.0601-0</v>
          </cell>
          <cell r="B3125">
            <v>50.37</v>
          </cell>
        </row>
        <row r="3126">
          <cell r="A3126" t="str">
            <v>05.001.0601-A</v>
          </cell>
          <cell r="B3126">
            <v>43.62</v>
          </cell>
        </row>
        <row r="3127">
          <cell r="A3127" t="str">
            <v>05.001.0602-0</v>
          </cell>
          <cell r="B3127">
            <v>251.85</v>
          </cell>
        </row>
        <row r="3128">
          <cell r="A3128" t="str">
            <v>05.001.0602-A</v>
          </cell>
          <cell r="B3128">
            <v>218.13</v>
          </cell>
        </row>
        <row r="3129">
          <cell r="A3129" t="str">
            <v>05.001.0603-0</v>
          </cell>
          <cell r="B3129">
            <v>83.95</v>
          </cell>
        </row>
        <row r="3130">
          <cell r="A3130" t="str">
            <v>05.001.0603-A</v>
          </cell>
          <cell r="B3130">
            <v>72.709999999999994</v>
          </cell>
        </row>
        <row r="3131">
          <cell r="A3131" t="str">
            <v>05.001.0605-0</v>
          </cell>
          <cell r="B3131">
            <v>83.95</v>
          </cell>
        </row>
        <row r="3132">
          <cell r="A3132" t="str">
            <v>05.001.0605-A</v>
          </cell>
          <cell r="B3132">
            <v>72.709999999999994</v>
          </cell>
        </row>
        <row r="3133">
          <cell r="A3133" t="str">
            <v>05.001.0606-0</v>
          </cell>
          <cell r="B3133">
            <v>167.9</v>
          </cell>
        </row>
        <row r="3134">
          <cell r="A3134" t="str">
            <v>05.001.0606-A</v>
          </cell>
          <cell r="B3134">
            <v>145.41999999999999</v>
          </cell>
        </row>
        <row r="3135">
          <cell r="A3135" t="str">
            <v>05.001.0607-0</v>
          </cell>
          <cell r="B3135">
            <v>10.55</v>
          </cell>
        </row>
        <row r="3136">
          <cell r="A3136" t="str">
            <v>05.001.0607-A</v>
          </cell>
          <cell r="B3136">
            <v>9.43</v>
          </cell>
        </row>
        <row r="3137">
          <cell r="A3137" t="str">
            <v>05.001.0608-0</v>
          </cell>
          <cell r="B3137">
            <v>10.89</v>
          </cell>
        </row>
        <row r="3138">
          <cell r="A3138" t="str">
            <v>05.001.0608-A</v>
          </cell>
          <cell r="B3138">
            <v>9.7200000000000006</v>
          </cell>
        </row>
        <row r="3139">
          <cell r="A3139" t="str">
            <v>05.001.0609-0</v>
          </cell>
          <cell r="B3139">
            <v>11.72</v>
          </cell>
        </row>
        <row r="3140">
          <cell r="A3140" t="str">
            <v>05.001.0609-A</v>
          </cell>
          <cell r="B3140">
            <v>10.46</v>
          </cell>
        </row>
        <row r="3141">
          <cell r="A3141" t="str">
            <v>05.001.0612-0</v>
          </cell>
          <cell r="B3141">
            <v>14.38</v>
          </cell>
        </row>
        <row r="3142">
          <cell r="A3142" t="str">
            <v>05.001.0612-A</v>
          </cell>
          <cell r="B3142">
            <v>12.79</v>
          </cell>
        </row>
        <row r="3143">
          <cell r="A3143" t="str">
            <v>05.001.0613-0</v>
          </cell>
          <cell r="B3143">
            <v>36.729999999999997</v>
          </cell>
        </row>
        <row r="3144">
          <cell r="A3144" t="str">
            <v>05.001.0613-A</v>
          </cell>
          <cell r="B3144">
            <v>33.549999999999997</v>
          </cell>
        </row>
        <row r="3145">
          <cell r="A3145" t="str">
            <v>05.001.0615-0</v>
          </cell>
          <cell r="B3145">
            <v>29.39</v>
          </cell>
        </row>
        <row r="3146">
          <cell r="A3146" t="str">
            <v>05.001.0615-A</v>
          </cell>
          <cell r="B3146">
            <v>25.48</v>
          </cell>
        </row>
        <row r="3147">
          <cell r="A3147" t="str">
            <v>05.001.0616-0</v>
          </cell>
          <cell r="B3147">
            <v>66.14</v>
          </cell>
        </row>
        <row r="3148">
          <cell r="A3148" t="str">
            <v>05.001.0616-A</v>
          </cell>
          <cell r="B3148">
            <v>57.33</v>
          </cell>
        </row>
        <row r="3149">
          <cell r="A3149" t="str">
            <v>05.001.0618-0</v>
          </cell>
          <cell r="B3149">
            <v>1.1100000000000001</v>
          </cell>
        </row>
        <row r="3150">
          <cell r="A3150" t="str">
            <v>05.001.0618-A</v>
          </cell>
          <cell r="B3150">
            <v>1.07</v>
          </cell>
        </row>
        <row r="3151">
          <cell r="A3151" t="str">
            <v>05.001.0620-0</v>
          </cell>
          <cell r="B3151">
            <v>10.15</v>
          </cell>
        </row>
        <row r="3152">
          <cell r="A3152" t="str">
            <v>05.001.0620-A</v>
          </cell>
          <cell r="B3152">
            <v>8.7899999999999991</v>
          </cell>
        </row>
        <row r="3153">
          <cell r="A3153" t="str">
            <v>05.001.0621-0</v>
          </cell>
          <cell r="B3153">
            <v>20.3</v>
          </cell>
        </row>
        <row r="3154">
          <cell r="A3154" t="str">
            <v>05.001.0621-A</v>
          </cell>
          <cell r="B3154">
            <v>17.579999999999998</v>
          </cell>
        </row>
        <row r="3155">
          <cell r="A3155" t="str">
            <v>05.001.0622-0</v>
          </cell>
          <cell r="B3155">
            <v>40.6</v>
          </cell>
        </row>
        <row r="3156">
          <cell r="A3156" t="str">
            <v>05.001.0622-A</v>
          </cell>
          <cell r="B3156">
            <v>35.159999999999997</v>
          </cell>
        </row>
        <row r="3157">
          <cell r="A3157" t="str">
            <v>05.001.0623-0</v>
          </cell>
          <cell r="B3157">
            <v>91.35</v>
          </cell>
        </row>
        <row r="3158">
          <cell r="A3158" t="str">
            <v>05.001.0623-A</v>
          </cell>
          <cell r="B3158">
            <v>79.11</v>
          </cell>
        </row>
        <row r="3159">
          <cell r="A3159" t="str">
            <v>05.001.0680-0</v>
          </cell>
          <cell r="B3159">
            <v>7.1</v>
          </cell>
        </row>
        <row r="3160">
          <cell r="A3160" t="str">
            <v>05.001.0680-A</v>
          </cell>
          <cell r="B3160">
            <v>6.15</v>
          </cell>
        </row>
        <row r="3161">
          <cell r="A3161" t="str">
            <v>05.001.0690-0</v>
          </cell>
          <cell r="B3161">
            <v>12.18</v>
          </cell>
        </row>
        <row r="3162">
          <cell r="A3162" t="str">
            <v>05.001.0690-A</v>
          </cell>
          <cell r="B3162">
            <v>10.54</v>
          </cell>
        </row>
        <row r="3163">
          <cell r="A3163" t="str">
            <v>05.001.0700-0</v>
          </cell>
          <cell r="B3163">
            <v>19.84</v>
          </cell>
        </row>
        <row r="3164">
          <cell r="A3164" t="str">
            <v>05.001.0700-A</v>
          </cell>
          <cell r="B3164">
            <v>17.2</v>
          </cell>
        </row>
        <row r="3165">
          <cell r="A3165" t="str">
            <v>05.001.0750-0</v>
          </cell>
          <cell r="B3165">
            <v>22.04</v>
          </cell>
        </row>
        <row r="3166">
          <cell r="A3166" t="str">
            <v>05.001.0750-A</v>
          </cell>
          <cell r="B3166">
            <v>19.11</v>
          </cell>
        </row>
        <row r="3167">
          <cell r="A3167" t="str">
            <v>05.001.0755-0</v>
          </cell>
          <cell r="B3167">
            <v>6.31</v>
          </cell>
        </row>
        <row r="3168">
          <cell r="A3168" t="str">
            <v>05.001.0755-A</v>
          </cell>
          <cell r="B3168">
            <v>5.56</v>
          </cell>
        </row>
        <row r="3169">
          <cell r="A3169" t="str">
            <v>05.001.0758-0</v>
          </cell>
          <cell r="B3169">
            <v>2.08</v>
          </cell>
        </row>
        <row r="3170">
          <cell r="A3170" t="str">
            <v>05.001.0758-A</v>
          </cell>
          <cell r="B3170">
            <v>1.8</v>
          </cell>
        </row>
        <row r="3171">
          <cell r="A3171" t="str">
            <v>05.001.0800-0</v>
          </cell>
          <cell r="B3171">
            <v>49.27</v>
          </cell>
        </row>
        <row r="3172">
          <cell r="A3172" t="str">
            <v>05.001.0800-A</v>
          </cell>
          <cell r="B3172">
            <v>42.67</v>
          </cell>
        </row>
        <row r="3173">
          <cell r="A3173" t="str">
            <v>05.001.0802-0</v>
          </cell>
          <cell r="B3173">
            <v>50.5</v>
          </cell>
        </row>
        <row r="3174">
          <cell r="A3174" t="str">
            <v>05.001.0802-A</v>
          </cell>
          <cell r="B3174">
            <v>43.74</v>
          </cell>
        </row>
        <row r="3175">
          <cell r="A3175" t="str">
            <v>05.001.0805-0</v>
          </cell>
          <cell r="B3175">
            <v>57.89</v>
          </cell>
        </row>
        <row r="3176">
          <cell r="A3176" t="str">
            <v>05.001.0805-A</v>
          </cell>
          <cell r="B3176">
            <v>50.14</v>
          </cell>
        </row>
        <row r="3177">
          <cell r="A3177" t="str">
            <v>05.001.0810-0</v>
          </cell>
          <cell r="B3177">
            <v>60.36</v>
          </cell>
        </row>
        <row r="3178">
          <cell r="A3178" t="str">
            <v>05.001.0810-A</v>
          </cell>
          <cell r="B3178">
            <v>52.27</v>
          </cell>
        </row>
        <row r="3179">
          <cell r="A3179" t="str">
            <v>05.001.0815-0</v>
          </cell>
          <cell r="B3179">
            <v>75.14</v>
          </cell>
        </row>
        <row r="3180">
          <cell r="A3180" t="str">
            <v>05.001.0815-A</v>
          </cell>
          <cell r="B3180">
            <v>65.069999999999993</v>
          </cell>
        </row>
        <row r="3181">
          <cell r="A3181" t="str">
            <v>05.001.0820-0</v>
          </cell>
          <cell r="B3181">
            <v>31.34</v>
          </cell>
        </row>
        <row r="3182">
          <cell r="A3182" t="str">
            <v>05.001.0820-A</v>
          </cell>
          <cell r="B3182">
            <v>28.46</v>
          </cell>
        </row>
        <row r="3183">
          <cell r="A3183" t="str">
            <v>05.001.0825-0</v>
          </cell>
          <cell r="B3183">
            <v>31.77</v>
          </cell>
        </row>
        <row r="3184">
          <cell r="A3184" t="str">
            <v>05.001.0825-A</v>
          </cell>
          <cell r="B3184">
            <v>28.89</v>
          </cell>
        </row>
        <row r="3185">
          <cell r="A3185" t="str">
            <v>05.001.0840-0</v>
          </cell>
          <cell r="B3185">
            <v>26.42</v>
          </cell>
        </row>
        <row r="3186">
          <cell r="A3186" t="str">
            <v>05.001.0840-A</v>
          </cell>
          <cell r="B3186">
            <v>23.53</v>
          </cell>
        </row>
        <row r="3187">
          <cell r="A3187" t="str">
            <v>05.001.0845-0</v>
          </cell>
          <cell r="B3187">
            <v>34.24</v>
          </cell>
        </row>
        <row r="3188">
          <cell r="A3188" t="str">
            <v>05.001.0845-A</v>
          </cell>
          <cell r="B3188">
            <v>30.54</v>
          </cell>
        </row>
        <row r="3189">
          <cell r="A3189" t="str">
            <v>05.001.0850-0</v>
          </cell>
          <cell r="B3189">
            <v>9.5500000000000007</v>
          </cell>
        </row>
        <row r="3190">
          <cell r="A3190" t="str">
            <v>05.001.0850-A</v>
          </cell>
          <cell r="B3190">
            <v>8.82</v>
          </cell>
        </row>
        <row r="3191">
          <cell r="A3191" t="str">
            <v>05.001.0876-0</v>
          </cell>
          <cell r="B3191">
            <v>18.34</v>
          </cell>
        </row>
        <row r="3192">
          <cell r="A3192" t="str">
            <v>05.001.0876-A</v>
          </cell>
          <cell r="B3192">
            <v>15.88</v>
          </cell>
        </row>
        <row r="3193">
          <cell r="A3193" t="str">
            <v>05.001.0900-0</v>
          </cell>
          <cell r="B3193">
            <v>0.77</v>
          </cell>
        </row>
        <row r="3194">
          <cell r="A3194" t="str">
            <v>05.001.0900-A</v>
          </cell>
          <cell r="B3194">
            <v>0.67</v>
          </cell>
        </row>
        <row r="3195">
          <cell r="A3195" t="str">
            <v>05.001.0950-0</v>
          </cell>
          <cell r="B3195">
            <v>10.96</v>
          </cell>
        </row>
        <row r="3196">
          <cell r="A3196" t="str">
            <v>05.001.0950-A</v>
          </cell>
          <cell r="B3196">
            <v>9.5</v>
          </cell>
        </row>
        <row r="3197">
          <cell r="A3197" t="str">
            <v>05.001.0955-0</v>
          </cell>
          <cell r="B3197">
            <v>17.55</v>
          </cell>
        </row>
        <row r="3198">
          <cell r="A3198" t="str">
            <v>05.001.0955-A</v>
          </cell>
          <cell r="B3198">
            <v>15.21</v>
          </cell>
        </row>
        <row r="3199">
          <cell r="A3199" t="str">
            <v>05.001.0960-0</v>
          </cell>
          <cell r="B3199">
            <v>21.95</v>
          </cell>
        </row>
        <row r="3200">
          <cell r="A3200" t="str">
            <v>05.001.0960-A</v>
          </cell>
          <cell r="B3200">
            <v>19.03</v>
          </cell>
        </row>
        <row r="3201">
          <cell r="A3201" t="str">
            <v>05.001.9999-0</v>
          </cell>
          <cell r="B3201">
            <v>7708</v>
          </cell>
        </row>
        <row r="3202">
          <cell r="A3202" t="str">
            <v>05.001.9999-A</v>
          </cell>
          <cell r="B3202">
            <v>6696</v>
          </cell>
        </row>
        <row r="3203">
          <cell r="A3203" t="str">
            <v>05.002.0001-0</v>
          </cell>
          <cell r="B3203">
            <v>120.9</v>
          </cell>
        </row>
        <row r="3204">
          <cell r="A3204" t="str">
            <v>05.002.0001-A</v>
          </cell>
          <cell r="B3204">
            <v>110.02</v>
          </cell>
        </row>
        <row r="3205">
          <cell r="A3205" t="str">
            <v>05.002.0002-0</v>
          </cell>
          <cell r="B3205">
            <v>205.54</v>
          </cell>
        </row>
        <row r="3206">
          <cell r="A3206" t="str">
            <v>05.002.0002-A</v>
          </cell>
          <cell r="B3206">
            <v>187.04</v>
          </cell>
        </row>
        <row r="3207">
          <cell r="A3207" t="str">
            <v>05.002.0003-1</v>
          </cell>
          <cell r="B3207">
            <v>277.82</v>
          </cell>
        </row>
        <row r="3208">
          <cell r="A3208" t="str">
            <v>05.002.0003-B</v>
          </cell>
          <cell r="B3208">
            <v>253.02</v>
          </cell>
        </row>
        <row r="3209">
          <cell r="A3209" t="str">
            <v>05.002.0004-0</v>
          </cell>
          <cell r="B3209">
            <v>472.29</v>
          </cell>
        </row>
        <row r="3210">
          <cell r="A3210" t="str">
            <v>05.002.0004-A</v>
          </cell>
          <cell r="B3210">
            <v>430.13</v>
          </cell>
        </row>
        <row r="3211">
          <cell r="A3211" t="str">
            <v>05.002.0005-1</v>
          </cell>
          <cell r="B3211">
            <v>17.600000000000001</v>
          </cell>
        </row>
        <row r="3212">
          <cell r="A3212" t="str">
            <v>05.002.0005-B</v>
          </cell>
          <cell r="B3212">
            <v>16.05</v>
          </cell>
        </row>
        <row r="3213">
          <cell r="A3213" t="str">
            <v>05.002.0006-1</v>
          </cell>
          <cell r="B3213">
            <v>26.13</v>
          </cell>
        </row>
        <row r="3214">
          <cell r="A3214" t="str">
            <v>05.002.0006-B</v>
          </cell>
          <cell r="B3214">
            <v>23.81</v>
          </cell>
        </row>
        <row r="3215">
          <cell r="A3215" t="str">
            <v>05.002.0007-0</v>
          </cell>
          <cell r="B3215">
            <v>20.68</v>
          </cell>
        </row>
        <row r="3216">
          <cell r="A3216" t="str">
            <v>05.002.0007-A</v>
          </cell>
          <cell r="B3216">
            <v>18.86</v>
          </cell>
        </row>
        <row r="3217">
          <cell r="A3217" t="str">
            <v>05.002.0008-0</v>
          </cell>
          <cell r="B3217">
            <v>30.7</v>
          </cell>
        </row>
        <row r="3218">
          <cell r="A3218" t="str">
            <v>05.002.0008-A</v>
          </cell>
          <cell r="B3218">
            <v>27.97</v>
          </cell>
        </row>
        <row r="3219">
          <cell r="A3219" t="str">
            <v>05.002.0009-1</v>
          </cell>
          <cell r="B3219">
            <v>18.84</v>
          </cell>
        </row>
        <row r="3220">
          <cell r="A3220" t="str">
            <v>05.002.0009-B</v>
          </cell>
          <cell r="B3220">
            <v>17.14</v>
          </cell>
        </row>
        <row r="3221">
          <cell r="A3221" t="str">
            <v>05.002.0010-1</v>
          </cell>
          <cell r="B3221">
            <v>23.58</v>
          </cell>
        </row>
        <row r="3222">
          <cell r="A3222" t="str">
            <v>05.002.0010-B</v>
          </cell>
          <cell r="B3222">
            <v>21.45</v>
          </cell>
        </row>
        <row r="3223">
          <cell r="A3223" t="str">
            <v>05.002.0011-0</v>
          </cell>
          <cell r="B3223">
            <v>32.97</v>
          </cell>
        </row>
        <row r="3224">
          <cell r="A3224" t="str">
            <v>05.002.0011-A</v>
          </cell>
          <cell r="B3224">
            <v>30</v>
          </cell>
        </row>
        <row r="3225">
          <cell r="A3225" t="str">
            <v>05.002.0012-0</v>
          </cell>
          <cell r="B3225">
            <v>41.26</v>
          </cell>
        </row>
        <row r="3226">
          <cell r="A3226" t="str">
            <v>05.002.0012-A</v>
          </cell>
          <cell r="B3226">
            <v>37.549999999999997</v>
          </cell>
        </row>
        <row r="3227">
          <cell r="A3227" t="str">
            <v>05.002.0013-0</v>
          </cell>
          <cell r="B3227">
            <v>635.86</v>
          </cell>
        </row>
        <row r="3228">
          <cell r="A3228" t="str">
            <v>05.002.0013-A</v>
          </cell>
          <cell r="B3228">
            <v>577.94000000000005</v>
          </cell>
        </row>
        <row r="3229">
          <cell r="A3229" t="str">
            <v>05.002.0014-0</v>
          </cell>
          <cell r="B3229">
            <v>8.7200000000000006</v>
          </cell>
        </row>
        <row r="3230">
          <cell r="A3230" t="str">
            <v>05.002.0014-A</v>
          </cell>
          <cell r="B3230">
            <v>7.94</v>
          </cell>
        </row>
        <row r="3231">
          <cell r="A3231" t="str">
            <v>05.002.0015-0</v>
          </cell>
          <cell r="B3231">
            <v>91.21</v>
          </cell>
        </row>
        <row r="3232">
          <cell r="A3232" t="str">
            <v>05.002.0015-A</v>
          </cell>
          <cell r="B3232">
            <v>83</v>
          </cell>
        </row>
        <row r="3233">
          <cell r="A3233" t="str">
            <v>05.002.0016-0</v>
          </cell>
          <cell r="B3233">
            <v>80.599999999999994</v>
          </cell>
        </row>
        <row r="3234">
          <cell r="A3234" t="str">
            <v>05.002.0016-A</v>
          </cell>
          <cell r="B3234">
            <v>73.34</v>
          </cell>
        </row>
        <row r="3235">
          <cell r="A3235" t="str">
            <v>05.002.0030-0</v>
          </cell>
          <cell r="B3235">
            <v>28.38</v>
          </cell>
        </row>
        <row r="3236">
          <cell r="A3236" t="str">
            <v>05.002.0030-A</v>
          </cell>
          <cell r="B3236">
            <v>27.7</v>
          </cell>
        </row>
        <row r="3237">
          <cell r="A3237" t="str">
            <v>05.002.0031-0</v>
          </cell>
          <cell r="B3237">
            <v>29.11</v>
          </cell>
        </row>
        <row r="3238">
          <cell r="A3238" t="str">
            <v>05.002.0031-A</v>
          </cell>
          <cell r="B3238">
            <v>26.17</v>
          </cell>
        </row>
        <row r="3239">
          <cell r="A3239" t="str">
            <v>05.002.0050-0</v>
          </cell>
          <cell r="B3239">
            <v>11.86</v>
          </cell>
        </row>
        <row r="3240">
          <cell r="A3240" t="str">
            <v>05.002.0050-A</v>
          </cell>
          <cell r="B3240">
            <v>10.8</v>
          </cell>
        </row>
        <row r="3241">
          <cell r="A3241" t="str">
            <v>05.002.0055-0</v>
          </cell>
          <cell r="B3241">
            <v>45.45</v>
          </cell>
        </row>
        <row r="3242">
          <cell r="A3242" t="str">
            <v>05.002.0055-A</v>
          </cell>
          <cell r="B3242">
            <v>40.36</v>
          </cell>
        </row>
        <row r="3243">
          <cell r="A3243" t="str">
            <v>05.002.0060-0</v>
          </cell>
          <cell r="B3243">
            <v>47.37</v>
          </cell>
        </row>
        <row r="3244">
          <cell r="A3244" t="str">
            <v>05.002.0060-A</v>
          </cell>
          <cell r="B3244">
            <v>42.97</v>
          </cell>
        </row>
        <row r="3245">
          <cell r="A3245" t="str">
            <v>05.002.0061-0</v>
          </cell>
          <cell r="B3245">
            <v>285.82</v>
          </cell>
        </row>
        <row r="3246">
          <cell r="A3246" t="str">
            <v>05.002.0061-A</v>
          </cell>
          <cell r="B3246">
            <v>260.70999999999998</v>
          </cell>
        </row>
        <row r="3247">
          <cell r="A3247" t="str">
            <v>05.002.0062-0</v>
          </cell>
          <cell r="B3247">
            <v>35.69</v>
          </cell>
        </row>
        <row r="3248">
          <cell r="A3248" t="str">
            <v>05.002.0062-A</v>
          </cell>
          <cell r="B3248">
            <v>33.61</v>
          </cell>
        </row>
        <row r="3249">
          <cell r="A3249" t="str">
            <v>05.002.0063-0</v>
          </cell>
          <cell r="B3249">
            <v>31.44</v>
          </cell>
        </row>
        <row r="3250">
          <cell r="A3250" t="str">
            <v>05.002.0063-A</v>
          </cell>
          <cell r="B3250">
            <v>30.2</v>
          </cell>
        </row>
        <row r="3251">
          <cell r="A3251" t="str">
            <v>05.002.0065-0</v>
          </cell>
          <cell r="B3251">
            <v>1.88</v>
          </cell>
        </row>
        <row r="3252">
          <cell r="A3252" t="str">
            <v>05.002.0065-A</v>
          </cell>
          <cell r="B3252">
            <v>1.67</v>
          </cell>
        </row>
        <row r="3253">
          <cell r="A3253" t="str">
            <v>05.002.0070-0</v>
          </cell>
          <cell r="B3253">
            <v>355.13</v>
          </cell>
        </row>
        <row r="3254">
          <cell r="A3254" t="str">
            <v>05.002.0070-A</v>
          </cell>
          <cell r="B3254">
            <v>340.24</v>
          </cell>
        </row>
        <row r="3255">
          <cell r="A3255" t="str">
            <v>05.002.0075-0</v>
          </cell>
          <cell r="B3255">
            <v>367.16</v>
          </cell>
        </row>
        <row r="3256">
          <cell r="A3256" t="str">
            <v>05.002.0075-A</v>
          </cell>
          <cell r="B3256">
            <v>345.42</v>
          </cell>
        </row>
        <row r="3257">
          <cell r="A3257" t="str">
            <v>05.002.0081-0</v>
          </cell>
          <cell r="B3257">
            <v>39.380000000000003</v>
          </cell>
        </row>
        <row r="3258">
          <cell r="A3258" t="str">
            <v>05.002.0081-A</v>
          </cell>
          <cell r="B3258">
            <v>36.25</v>
          </cell>
        </row>
        <row r="3259">
          <cell r="A3259" t="str">
            <v>05.002.0082-0</v>
          </cell>
          <cell r="B3259">
            <v>43.86</v>
          </cell>
        </row>
        <row r="3260">
          <cell r="A3260" t="str">
            <v>05.002.0082-A</v>
          </cell>
          <cell r="B3260">
            <v>40.159999999999997</v>
          </cell>
        </row>
        <row r="3261">
          <cell r="A3261" t="str">
            <v>05.002.0083-0</v>
          </cell>
          <cell r="B3261">
            <v>44.53</v>
          </cell>
        </row>
        <row r="3262">
          <cell r="A3262" t="str">
            <v>05.002.0083-A</v>
          </cell>
          <cell r="B3262">
            <v>40.770000000000003</v>
          </cell>
        </row>
        <row r="3263">
          <cell r="A3263" t="str">
            <v>05.002.0084-0</v>
          </cell>
          <cell r="B3263">
            <v>48.92</v>
          </cell>
        </row>
        <row r="3264">
          <cell r="A3264" t="str">
            <v>05.002.0084-A</v>
          </cell>
          <cell r="B3264">
            <v>44.57</v>
          </cell>
        </row>
        <row r="3265">
          <cell r="A3265" t="str">
            <v>05.002.0085-0</v>
          </cell>
          <cell r="B3265">
            <v>51.5</v>
          </cell>
        </row>
        <row r="3266">
          <cell r="A3266" t="str">
            <v>05.002.0085-A</v>
          </cell>
          <cell r="B3266">
            <v>46.85</v>
          </cell>
        </row>
        <row r="3267">
          <cell r="A3267" t="str">
            <v>05.002.0086-0</v>
          </cell>
          <cell r="B3267">
            <v>52.79</v>
          </cell>
        </row>
        <row r="3268">
          <cell r="A3268" t="str">
            <v>05.002.0086-A</v>
          </cell>
          <cell r="B3268">
            <v>48.05</v>
          </cell>
        </row>
        <row r="3269">
          <cell r="A3269" t="str">
            <v>05.002.0087-0</v>
          </cell>
          <cell r="B3269">
            <v>57.68</v>
          </cell>
        </row>
        <row r="3270">
          <cell r="A3270" t="str">
            <v>05.002.0087-A</v>
          </cell>
          <cell r="B3270">
            <v>52.31</v>
          </cell>
        </row>
        <row r="3271">
          <cell r="A3271" t="str">
            <v>05.002.0088-0</v>
          </cell>
          <cell r="B3271">
            <v>62.23</v>
          </cell>
        </row>
        <row r="3272">
          <cell r="A3272" t="str">
            <v>05.002.0088-A</v>
          </cell>
          <cell r="B3272">
            <v>56.4</v>
          </cell>
        </row>
        <row r="3273">
          <cell r="A3273" t="str">
            <v>05.002.0089-0</v>
          </cell>
          <cell r="B3273">
            <v>70.83</v>
          </cell>
        </row>
        <row r="3274">
          <cell r="A3274" t="str">
            <v>05.002.0089-A</v>
          </cell>
          <cell r="B3274">
            <v>64.09</v>
          </cell>
        </row>
        <row r="3275">
          <cell r="A3275" t="str">
            <v>05.002.0090-0</v>
          </cell>
          <cell r="B3275">
            <v>77.010000000000005</v>
          </cell>
        </row>
        <row r="3276">
          <cell r="A3276" t="str">
            <v>05.002.0090-A</v>
          </cell>
          <cell r="B3276">
            <v>69.680000000000007</v>
          </cell>
        </row>
        <row r="3277">
          <cell r="A3277" t="str">
            <v>05.002.0091-0</v>
          </cell>
          <cell r="B3277">
            <v>85.21</v>
          </cell>
        </row>
        <row r="3278">
          <cell r="A3278" t="str">
            <v>05.002.0091-A</v>
          </cell>
          <cell r="B3278">
            <v>76.97</v>
          </cell>
        </row>
        <row r="3279">
          <cell r="A3279" t="str">
            <v>05.002.0092-0</v>
          </cell>
          <cell r="B3279">
            <v>114.47</v>
          </cell>
        </row>
        <row r="3280">
          <cell r="A3280" t="str">
            <v>05.002.0092-A</v>
          </cell>
          <cell r="B3280">
            <v>104.91</v>
          </cell>
        </row>
        <row r="3281">
          <cell r="A3281" t="str">
            <v>05.002.0093-0</v>
          </cell>
          <cell r="B3281">
            <v>163.13</v>
          </cell>
        </row>
        <row r="3282">
          <cell r="A3282" t="str">
            <v>05.002.0093-A</v>
          </cell>
          <cell r="B3282">
            <v>150.19999999999999</v>
          </cell>
        </row>
        <row r="3283">
          <cell r="A3283" t="str">
            <v>05.002.0100-0</v>
          </cell>
          <cell r="B3283">
            <v>195.63</v>
          </cell>
        </row>
        <row r="3284">
          <cell r="A3284" t="str">
            <v>05.002.0100-A</v>
          </cell>
          <cell r="B3284">
            <v>177.12</v>
          </cell>
        </row>
        <row r="3285">
          <cell r="A3285" t="str">
            <v>05.002.0101-0</v>
          </cell>
          <cell r="B3285">
            <v>200.53</v>
          </cell>
        </row>
        <row r="3286">
          <cell r="A3286" t="str">
            <v>05.002.0101-A</v>
          </cell>
          <cell r="B3286">
            <v>182.03</v>
          </cell>
        </row>
        <row r="3287">
          <cell r="A3287" t="str">
            <v>05.002.0102-0</v>
          </cell>
          <cell r="B3287">
            <v>301.39</v>
          </cell>
        </row>
        <row r="3288">
          <cell r="A3288" t="str">
            <v>05.002.0102-A</v>
          </cell>
          <cell r="B3288">
            <v>271.76</v>
          </cell>
        </row>
        <row r="3289">
          <cell r="A3289" t="str">
            <v>05.002.0105-0</v>
          </cell>
          <cell r="B3289">
            <v>347</v>
          </cell>
        </row>
        <row r="3290">
          <cell r="A3290" t="str">
            <v>05.002.0105-A</v>
          </cell>
          <cell r="B3290">
            <v>323.98</v>
          </cell>
        </row>
        <row r="3291">
          <cell r="A3291" t="str">
            <v>05.002.0106-0</v>
          </cell>
          <cell r="B3291">
            <v>365.07</v>
          </cell>
        </row>
        <row r="3292">
          <cell r="A3292" t="str">
            <v>05.002.0106-A</v>
          </cell>
          <cell r="B3292">
            <v>340.29</v>
          </cell>
        </row>
        <row r="3293">
          <cell r="A3293" t="str">
            <v>05.002.9999-0</v>
          </cell>
          <cell r="B3293">
            <v>4840</v>
          </cell>
        </row>
        <row r="3294">
          <cell r="A3294" t="str">
            <v>05.002.9999-A</v>
          </cell>
          <cell r="B3294">
            <v>4415</v>
          </cell>
        </row>
        <row r="3295">
          <cell r="A3295" t="str">
            <v>05.003.0010-1</v>
          </cell>
          <cell r="B3295">
            <v>66.14</v>
          </cell>
        </row>
        <row r="3296">
          <cell r="A3296" t="str">
            <v>05.003.0010-B</v>
          </cell>
          <cell r="B3296">
            <v>57.33</v>
          </cell>
        </row>
        <row r="3297">
          <cell r="A3297" t="str">
            <v>05.003.0011-0</v>
          </cell>
          <cell r="B3297">
            <v>113.66</v>
          </cell>
        </row>
        <row r="3298">
          <cell r="A3298" t="str">
            <v>05.003.0011-A</v>
          </cell>
          <cell r="B3298">
            <v>101.58</v>
          </cell>
        </row>
        <row r="3299">
          <cell r="A3299" t="str">
            <v>05.003.0015-1</v>
          </cell>
          <cell r="B3299">
            <v>47.52</v>
          </cell>
        </row>
        <row r="3300">
          <cell r="A3300" t="str">
            <v>05.003.0015-B</v>
          </cell>
          <cell r="B3300">
            <v>44.25</v>
          </cell>
        </row>
        <row r="3301">
          <cell r="A3301" t="str">
            <v>05.003.0016-1</v>
          </cell>
          <cell r="B3301">
            <v>68.069999999999993</v>
          </cell>
        </row>
        <row r="3302">
          <cell r="A3302" t="str">
            <v>05.003.0016-B</v>
          </cell>
          <cell r="B3302">
            <v>63.66</v>
          </cell>
        </row>
        <row r="3303">
          <cell r="A3303" t="str">
            <v>05.003.0017-1</v>
          </cell>
          <cell r="B3303">
            <v>88.5</v>
          </cell>
        </row>
        <row r="3304">
          <cell r="A3304" t="str">
            <v>05.003.0017-B</v>
          </cell>
          <cell r="B3304">
            <v>83.04</v>
          </cell>
        </row>
        <row r="3305">
          <cell r="A3305" t="str">
            <v>05.003.0020-0</v>
          </cell>
          <cell r="B3305">
            <v>135.71</v>
          </cell>
        </row>
        <row r="3306">
          <cell r="A3306" t="str">
            <v>05.003.0020-A</v>
          </cell>
          <cell r="B3306">
            <v>120.69</v>
          </cell>
        </row>
        <row r="3307">
          <cell r="A3307" t="str">
            <v>05.003.0021-0</v>
          </cell>
          <cell r="B3307">
            <v>156.26</v>
          </cell>
        </row>
        <row r="3308">
          <cell r="A3308" t="str">
            <v>05.003.0021-A</v>
          </cell>
          <cell r="B3308">
            <v>140.11000000000001</v>
          </cell>
        </row>
        <row r="3309">
          <cell r="A3309" t="str">
            <v>05.003.0022-0</v>
          </cell>
          <cell r="B3309">
            <v>176.69</v>
          </cell>
        </row>
        <row r="3310">
          <cell r="A3310" t="str">
            <v>05.003.0022-A</v>
          </cell>
          <cell r="B3310">
            <v>159.49</v>
          </cell>
        </row>
        <row r="3311">
          <cell r="A3311" t="str">
            <v>05.003.0040-1</v>
          </cell>
          <cell r="B3311">
            <v>93.56</v>
          </cell>
        </row>
        <row r="3312">
          <cell r="A3312" t="str">
            <v>05.003.0040-B</v>
          </cell>
          <cell r="B3312">
            <v>83.39</v>
          </cell>
        </row>
        <row r="3313">
          <cell r="A3313" t="str">
            <v>05.003.0041-0</v>
          </cell>
          <cell r="B3313">
            <v>125.62</v>
          </cell>
        </row>
        <row r="3314">
          <cell r="A3314" t="str">
            <v>05.003.0041-A</v>
          </cell>
          <cell r="B3314">
            <v>113.86</v>
          </cell>
        </row>
        <row r="3315">
          <cell r="A3315" t="str">
            <v>05.003.0042-0</v>
          </cell>
          <cell r="B3315">
            <v>141.09</v>
          </cell>
        </row>
        <row r="3316">
          <cell r="A3316" t="str">
            <v>05.003.0042-A</v>
          </cell>
          <cell r="B3316">
            <v>127.64</v>
          </cell>
        </row>
        <row r="3317">
          <cell r="A3317" t="str">
            <v>05.003.0043-0</v>
          </cell>
          <cell r="B3317">
            <v>164.33</v>
          </cell>
        </row>
        <row r="3318">
          <cell r="A3318" t="str">
            <v>05.003.0043-A</v>
          </cell>
          <cell r="B3318">
            <v>148.32</v>
          </cell>
        </row>
        <row r="3319">
          <cell r="A3319" t="str">
            <v>05.003.0044-0</v>
          </cell>
          <cell r="B3319">
            <v>188.44</v>
          </cell>
        </row>
        <row r="3320">
          <cell r="A3320" t="str">
            <v>05.003.0044-A</v>
          </cell>
          <cell r="B3320">
            <v>169.9</v>
          </cell>
        </row>
        <row r="3321">
          <cell r="A3321" t="str">
            <v>05.003.0045-0</v>
          </cell>
          <cell r="B3321">
            <v>203.51</v>
          </cell>
        </row>
        <row r="3322">
          <cell r="A3322" t="str">
            <v>05.003.0045-A</v>
          </cell>
          <cell r="B3322">
            <v>183.29</v>
          </cell>
        </row>
        <row r="3323">
          <cell r="A3323" t="str">
            <v>05.003.0046-0</v>
          </cell>
          <cell r="B3323">
            <v>247.84</v>
          </cell>
        </row>
        <row r="3324">
          <cell r="A3324" t="str">
            <v>05.003.0046-A</v>
          </cell>
          <cell r="B3324">
            <v>222.8</v>
          </cell>
        </row>
        <row r="3325">
          <cell r="A3325" t="str">
            <v>05.003.0047-0</v>
          </cell>
          <cell r="B3325">
            <v>281.52</v>
          </cell>
        </row>
        <row r="3326">
          <cell r="A3326" t="str">
            <v>05.003.0047-A</v>
          </cell>
          <cell r="B3326">
            <v>252.82</v>
          </cell>
        </row>
        <row r="3327">
          <cell r="A3327" t="str">
            <v>05.003.0048-0</v>
          </cell>
          <cell r="B3327">
            <v>328.2</v>
          </cell>
        </row>
        <row r="3328">
          <cell r="A3328" t="str">
            <v>05.003.0048-A</v>
          </cell>
          <cell r="B3328">
            <v>294.42</v>
          </cell>
        </row>
        <row r="3329">
          <cell r="A3329" t="str">
            <v>05.003.0049-0</v>
          </cell>
          <cell r="B3329">
            <v>398.33</v>
          </cell>
        </row>
        <row r="3330">
          <cell r="A3330" t="str">
            <v>05.003.0049-A</v>
          </cell>
          <cell r="B3330">
            <v>356.89</v>
          </cell>
        </row>
        <row r="3331">
          <cell r="A3331" t="str">
            <v>05.003.0050-0</v>
          </cell>
          <cell r="B3331">
            <v>116.42</v>
          </cell>
        </row>
        <row r="3332">
          <cell r="A3332" t="str">
            <v>05.003.0050-A</v>
          </cell>
          <cell r="B3332">
            <v>105.5</v>
          </cell>
        </row>
        <row r="3333">
          <cell r="A3333" t="str">
            <v>05.003.0051-0</v>
          </cell>
          <cell r="B3333">
            <v>146.16</v>
          </cell>
        </row>
        <row r="3334">
          <cell r="A3334" t="str">
            <v>05.003.0051-A</v>
          </cell>
          <cell r="B3334">
            <v>133.28</v>
          </cell>
        </row>
        <row r="3335">
          <cell r="A3335" t="str">
            <v>05.003.0052-0</v>
          </cell>
          <cell r="B3335">
            <v>161.63</v>
          </cell>
        </row>
        <row r="3336">
          <cell r="A3336" t="str">
            <v>05.003.0052-A</v>
          </cell>
          <cell r="B3336">
            <v>147.06</v>
          </cell>
        </row>
        <row r="3337">
          <cell r="A3337" t="str">
            <v>05.003.0053-0</v>
          </cell>
          <cell r="B3337">
            <v>184.88</v>
          </cell>
        </row>
        <row r="3338">
          <cell r="A3338" t="str">
            <v>05.003.0053-A</v>
          </cell>
          <cell r="B3338">
            <v>167.73</v>
          </cell>
        </row>
        <row r="3339">
          <cell r="A3339" t="str">
            <v>05.003.0054-0</v>
          </cell>
          <cell r="B3339">
            <v>208.99</v>
          </cell>
        </row>
        <row r="3340">
          <cell r="A3340" t="str">
            <v>05.003.0054-A</v>
          </cell>
          <cell r="B3340">
            <v>189.31</v>
          </cell>
        </row>
        <row r="3341">
          <cell r="A3341" t="str">
            <v>05.003.0055-0</v>
          </cell>
          <cell r="B3341">
            <v>224.06</v>
          </cell>
        </row>
        <row r="3342">
          <cell r="A3342" t="str">
            <v>05.003.0055-A</v>
          </cell>
          <cell r="B3342">
            <v>202.7</v>
          </cell>
        </row>
        <row r="3343">
          <cell r="A3343" t="str">
            <v>05.003.0056-0</v>
          </cell>
          <cell r="B3343">
            <v>268.39</v>
          </cell>
        </row>
        <row r="3344">
          <cell r="A3344" t="str">
            <v>05.003.0056-A</v>
          </cell>
          <cell r="B3344">
            <v>242.21</v>
          </cell>
        </row>
        <row r="3345">
          <cell r="A3345" t="str">
            <v>05.003.0057-0</v>
          </cell>
          <cell r="B3345">
            <v>302.07</v>
          </cell>
        </row>
        <row r="3346">
          <cell r="A3346" t="str">
            <v>05.003.0057-A</v>
          </cell>
          <cell r="B3346">
            <v>272.23</v>
          </cell>
        </row>
        <row r="3347">
          <cell r="A3347" t="str">
            <v>05.003.0058-0</v>
          </cell>
          <cell r="B3347">
            <v>348.75</v>
          </cell>
        </row>
        <row r="3348">
          <cell r="A3348" t="str">
            <v>05.003.0058-A</v>
          </cell>
          <cell r="B3348">
            <v>313.83</v>
          </cell>
        </row>
        <row r="3349">
          <cell r="A3349" t="str">
            <v>05.003.0059-0</v>
          </cell>
          <cell r="B3349">
            <v>418.88</v>
          </cell>
        </row>
        <row r="3350">
          <cell r="A3350" t="str">
            <v>05.003.0059-A</v>
          </cell>
          <cell r="B3350">
            <v>376.31</v>
          </cell>
        </row>
        <row r="3351">
          <cell r="A3351" t="str">
            <v>05.003.0060-0</v>
          </cell>
          <cell r="B3351">
            <v>136.97</v>
          </cell>
        </row>
        <row r="3352">
          <cell r="A3352" t="str">
            <v>05.003.0060-A</v>
          </cell>
          <cell r="B3352">
            <v>124.92</v>
          </cell>
        </row>
        <row r="3353">
          <cell r="A3353" t="str">
            <v>05.003.0061-0</v>
          </cell>
          <cell r="B3353">
            <v>166.42</v>
          </cell>
        </row>
        <row r="3354">
          <cell r="A3354" t="str">
            <v>05.003.0061-A</v>
          </cell>
          <cell r="B3354">
            <v>152.49</v>
          </cell>
        </row>
        <row r="3355">
          <cell r="A3355" t="str">
            <v>05.003.0062-0</v>
          </cell>
          <cell r="B3355">
            <v>182.06</v>
          </cell>
        </row>
        <row r="3356">
          <cell r="A3356" t="str">
            <v>05.003.0062-A</v>
          </cell>
          <cell r="B3356">
            <v>166.44</v>
          </cell>
        </row>
        <row r="3357">
          <cell r="A3357" t="str">
            <v>05.003.0063-0</v>
          </cell>
          <cell r="B3357">
            <v>205.31</v>
          </cell>
        </row>
        <row r="3358">
          <cell r="A3358" t="str">
            <v>05.003.0063-A</v>
          </cell>
          <cell r="B3358">
            <v>187.12</v>
          </cell>
        </row>
        <row r="3359">
          <cell r="A3359" t="str">
            <v>05.003.0064-0</v>
          </cell>
          <cell r="B3359">
            <v>229.42</v>
          </cell>
        </row>
        <row r="3360">
          <cell r="A3360" t="str">
            <v>05.003.0064-A</v>
          </cell>
          <cell r="B3360">
            <v>208.69</v>
          </cell>
        </row>
        <row r="3361">
          <cell r="A3361" t="str">
            <v>05.003.0065-0</v>
          </cell>
          <cell r="B3361">
            <v>244.49</v>
          </cell>
        </row>
        <row r="3362">
          <cell r="A3362" t="str">
            <v>05.003.0065-A</v>
          </cell>
          <cell r="B3362">
            <v>222.08</v>
          </cell>
        </row>
        <row r="3363">
          <cell r="A3363" t="str">
            <v>05.003.0066-0</v>
          </cell>
          <cell r="B3363">
            <v>288.82</v>
          </cell>
        </row>
        <row r="3364">
          <cell r="A3364" t="str">
            <v>05.003.0066-A</v>
          </cell>
          <cell r="B3364">
            <v>261.58999999999997</v>
          </cell>
        </row>
        <row r="3365">
          <cell r="A3365" t="str">
            <v>05.003.0067-0</v>
          </cell>
          <cell r="B3365">
            <v>322.5</v>
          </cell>
        </row>
        <row r="3366">
          <cell r="A3366" t="str">
            <v>05.003.0067-A</v>
          </cell>
          <cell r="B3366">
            <v>291.61</v>
          </cell>
        </row>
        <row r="3367">
          <cell r="A3367" t="str">
            <v>05.003.0068-0</v>
          </cell>
          <cell r="B3367">
            <v>369.18</v>
          </cell>
        </row>
        <row r="3368">
          <cell r="A3368" t="str">
            <v>05.003.0068-A</v>
          </cell>
          <cell r="B3368">
            <v>333.21</v>
          </cell>
        </row>
        <row r="3369">
          <cell r="A3369" t="str">
            <v>05.003.0069-0</v>
          </cell>
          <cell r="B3369">
            <v>439.31</v>
          </cell>
        </row>
        <row r="3370">
          <cell r="A3370" t="str">
            <v>05.003.0069-A</v>
          </cell>
          <cell r="B3370">
            <v>395.69</v>
          </cell>
        </row>
        <row r="3371">
          <cell r="A3371" t="str">
            <v>05.003.0070-0</v>
          </cell>
          <cell r="B3371">
            <v>157.4</v>
          </cell>
        </row>
        <row r="3372">
          <cell r="A3372" t="str">
            <v>05.003.0070-A</v>
          </cell>
          <cell r="B3372">
            <v>144.30000000000001</v>
          </cell>
        </row>
        <row r="3373">
          <cell r="A3373" t="str">
            <v>05.003.0080-0</v>
          </cell>
          <cell r="B3373">
            <v>448.94</v>
          </cell>
        </row>
        <row r="3374">
          <cell r="A3374" t="str">
            <v>05.003.0080-A</v>
          </cell>
          <cell r="B3374">
            <v>402.06</v>
          </cell>
        </row>
        <row r="3375">
          <cell r="A3375" t="str">
            <v>05.003.0081-0</v>
          </cell>
          <cell r="B3375">
            <v>469.48</v>
          </cell>
        </row>
        <row r="3376">
          <cell r="A3376" t="str">
            <v>05.003.0081-A</v>
          </cell>
          <cell r="B3376">
            <v>421.47</v>
          </cell>
        </row>
        <row r="3377">
          <cell r="A3377" t="str">
            <v>05.003.0082-0</v>
          </cell>
          <cell r="B3377">
            <v>489.91</v>
          </cell>
        </row>
        <row r="3378">
          <cell r="A3378" t="str">
            <v>05.003.0082-A</v>
          </cell>
          <cell r="B3378">
            <v>440.85</v>
          </cell>
        </row>
        <row r="3379">
          <cell r="A3379" t="str">
            <v>05.003.0090-0</v>
          </cell>
          <cell r="B3379">
            <v>532.55999999999995</v>
          </cell>
        </row>
        <row r="3380">
          <cell r="A3380" t="str">
            <v>05.003.0090-A</v>
          </cell>
          <cell r="B3380">
            <v>464.7</v>
          </cell>
        </row>
        <row r="3381">
          <cell r="A3381" t="str">
            <v>05.003.0091-0</v>
          </cell>
          <cell r="B3381">
            <v>553.11</v>
          </cell>
        </row>
        <row r="3382">
          <cell r="A3382" t="str">
            <v>05.003.0091-A</v>
          </cell>
          <cell r="B3382">
            <v>484.12</v>
          </cell>
        </row>
        <row r="3383">
          <cell r="A3383" t="str">
            <v>05.003.0092-0</v>
          </cell>
          <cell r="B3383">
            <v>573.54</v>
          </cell>
        </row>
        <row r="3384">
          <cell r="A3384" t="str">
            <v>05.003.0092-A</v>
          </cell>
          <cell r="B3384">
            <v>503.5</v>
          </cell>
        </row>
        <row r="3385">
          <cell r="A3385" t="str">
            <v>05.003.0150-0</v>
          </cell>
          <cell r="B3385">
            <v>85.78</v>
          </cell>
        </row>
        <row r="3386">
          <cell r="A3386" t="str">
            <v>05.003.0150-A</v>
          </cell>
          <cell r="B3386">
            <v>75.61</v>
          </cell>
        </row>
        <row r="3387">
          <cell r="A3387" t="str">
            <v>05.003.0151-0</v>
          </cell>
          <cell r="B3387">
            <v>119.09</v>
          </cell>
        </row>
        <row r="3388">
          <cell r="A3388" t="str">
            <v>05.003.0151-A</v>
          </cell>
          <cell r="B3388">
            <v>107.34</v>
          </cell>
        </row>
        <row r="3389">
          <cell r="A3389" t="str">
            <v>05.003.0152-0</v>
          </cell>
          <cell r="B3389">
            <v>133.31</v>
          </cell>
        </row>
        <row r="3390">
          <cell r="A3390" t="str">
            <v>05.003.0152-A</v>
          </cell>
          <cell r="B3390">
            <v>119.86</v>
          </cell>
        </row>
        <row r="3391">
          <cell r="A3391" t="str">
            <v>05.003.0154-0</v>
          </cell>
          <cell r="B3391">
            <v>154.6</v>
          </cell>
        </row>
        <row r="3392">
          <cell r="A3392" t="str">
            <v>05.003.0154-A</v>
          </cell>
          <cell r="B3392">
            <v>138.59</v>
          </cell>
        </row>
        <row r="3393">
          <cell r="A3393" t="str">
            <v>05.003.0155-0</v>
          </cell>
          <cell r="B3393">
            <v>176.73</v>
          </cell>
        </row>
        <row r="3394">
          <cell r="A3394" t="str">
            <v>05.003.0155-A</v>
          </cell>
          <cell r="B3394">
            <v>158.19</v>
          </cell>
        </row>
        <row r="3395">
          <cell r="A3395" t="str">
            <v>05.003.0156-0</v>
          </cell>
          <cell r="B3395">
            <v>190.58</v>
          </cell>
        </row>
        <row r="3396">
          <cell r="A3396" t="str">
            <v>05.003.0156-A</v>
          </cell>
          <cell r="B3396">
            <v>170.35</v>
          </cell>
        </row>
        <row r="3397">
          <cell r="A3397" t="str">
            <v>05.003.0157-0</v>
          </cell>
          <cell r="B3397">
            <v>231.27</v>
          </cell>
        </row>
        <row r="3398">
          <cell r="A3398" t="str">
            <v>05.003.0157-A</v>
          </cell>
          <cell r="B3398">
            <v>206.22</v>
          </cell>
        </row>
        <row r="3399">
          <cell r="A3399" t="str">
            <v>05.003.0158-0</v>
          </cell>
          <cell r="B3399">
            <v>262.14999999999998</v>
          </cell>
        </row>
        <row r="3400">
          <cell r="A3400" t="str">
            <v>05.003.0158-A</v>
          </cell>
          <cell r="B3400">
            <v>233.45</v>
          </cell>
        </row>
        <row r="3401">
          <cell r="A3401" t="str">
            <v>05.003.0159-0</v>
          </cell>
          <cell r="B3401">
            <v>304.89999999999998</v>
          </cell>
        </row>
        <row r="3402">
          <cell r="A3402" t="str">
            <v>05.003.0159-A</v>
          </cell>
          <cell r="B3402">
            <v>271.12</v>
          </cell>
        </row>
        <row r="3403">
          <cell r="A3403" t="str">
            <v>05.003.0161-0</v>
          </cell>
          <cell r="B3403">
            <v>369.24</v>
          </cell>
        </row>
        <row r="3404">
          <cell r="A3404" t="str">
            <v>05.003.0161-A</v>
          </cell>
          <cell r="B3404">
            <v>327.79</v>
          </cell>
        </row>
        <row r="3405">
          <cell r="A3405" t="str">
            <v>05.003.0162-0</v>
          </cell>
          <cell r="B3405">
            <v>111.24</v>
          </cell>
        </row>
        <row r="3406">
          <cell r="A3406" t="str">
            <v>05.003.0162-A</v>
          </cell>
          <cell r="B3406">
            <v>100.32</v>
          </cell>
        </row>
        <row r="3407">
          <cell r="A3407" t="str">
            <v>05.003.0163-0</v>
          </cell>
          <cell r="B3407">
            <v>139.63999999999999</v>
          </cell>
        </row>
        <row r="3408">
          <cell r="A3408" t="str">
            <v>05.003.0163-A</v>
          </cell>
          <cell r="B3408">
            <v>126.75</v>
          </cell>
        </row>
        <row r="3409">
          <cell r="A3409" t="str">
            <v>05.003.0164-0</v>
          </cell>
          <cell r="B3409">
            <v>153.86000000000001</v>
          </cell>
        </row>
        <row r="3410">
          <cell r="A3410" t="str">
            <v>05.003.0164-A</v>
          </cell>
          <cell r="B3410">
            <v>139.28</v>
          </cell>
        </row>
        <row r="3411">
          <cell r="A3411" t="str">
            <v>05.003.0165-0</v>
          </cell>
          <cell r="B3411">
            <v>175.15</v>
          </cell>
        </row>
        <row r="3412">
          <cell r="A3412" t="str">
            <v>05.003.0165-A</v>
          </cell>
          <cell r="B3412">
            <v>158.01</v>
          </cell>
        </row>
        <row r="3413">
          <cell r="A3413" t="str">
            <v>05.003.0166-0</v>
          </cell>
          <cell r="B3413">
            <v>197.28</v>
          </cell>
        </row>
        <row r="3414">
          <cell r="A3414" t="str">
            <v>05.003.0166-A</v>
          </cell>
          <cell r="B3414">
            <v>177.6</v>
          </cell>
        </row>
        <row r="3415">
          <cell r="A3415" t="str">
            <v>05.003.0167-0</v>
          </cell>
          <cell r="B3415">
            <v>211.13</v>
          </cell>
        </row>
        <row r="3416">
          <cell r="A3416" t="str">
            <v>05.003.0167-A</v>
          </cell>
          <cell r="B3416">
            <v>189.77</v>
          </cell>
        </row>
        <row r="3417">
          <cell r="A3417" t="str">
            <v>05.003.0168-0</v>
          </cell>
          <cell r="B3417">
            <v>251.82</v>
          </cell>
        </row>
        <row r="3418">
          <cell r="A3418" t="str">
            <v>05.003.0168-A</v>
          </cell>
          <cell r="B3418">
            <v>225.64</v>
          </cell>
        </row>
        <row r="3419">
          <cell r="A3419" t="str">
            <v>05.003.0169-0</v>
          </cell>
          <cell r="B3419">
            <v>282.7</v>
          </cell>
        </row>
        <row r="3420">
          <cell r="A3420" t="str">
            <v>05.003.0169-A</v>
          </cell>
          <cell r="B3420">
            <v>252.86</v>
          </cell>
        </row>
        <row r="3421">
          <cell r="A3421" t="str">
            <v>05.003.0170-0</v>
          </cell>
          <cell r="B3421">
            <v>325.45</v>
          </cell>
        </row>
        <row r="3422">
          <cell r="A3422" t="str">
            <v>05.003.0170-A</v>
          </cell>
          <cell r="B3422">
            <v>290.52999999999997</v>
          </cell>
        </row>
        <row r="3423">
          <cell r="A3423" t="str">
            <v>05.003.0171-0</v>
          </cell>
          <cell r="B3423">
            <v>389.78</v>
          </cell>
        </row>
        <row r="3424">
          <cell r="A3424" t="str">
            <v>05.003.0171-A</v>
          </cell>
          <cell r="B3424">
            <v>347.21</v>
          </cell>
        </row>
        <row r="3425">
          <cell r="A3425" t="str">
            <v>05.003.0172-0</v>
          </cell>
          <cell r="B3425">
            <v>131.79</v>
          </cell>
        </row>
        <row r="3426">
          <cell r="A3426" t="str">
            <v>05.003.0172-A</v>
          </cell>
          <cell r="B3426">
            <v>119.73</v>
          </cell>
        </row>
        <row r="3427">
          <cell r="A3427" t="str">
            <v>05.003.0173-0</v>
          </cell>
          <cell r="B3427">
            <v>160.07</v>
          </cell>
        </row>
        <row r="3428">
          <cell r="A3428" t="str">
            <v>05.003.0173-A</v>
          </cell>
          <cell r="B3428">
            <v>146.13</v>
          </cell>
        </row>
        <row r="3429">
          <cell r="A3429" t="str">
            <v>05.003.0174-0</v>
          </cell>
          <cell r="B3429">
            <v>174.29</v>
          </cell>
        </row>
        <row r="3430">
          <cell r="A3430" t="str">
            <v>05.003.0174-A</v>
          </cell>
          <cell r="B3430">
            <v>158.66</v>
          </cell>
        </row>
        <row r="3431">
          <cell r="A3431" t="str">
            <v>05.003.0175-0</v>
          </cell>
          <cell r="B3431">
            <v>195.58</v>
          </cell>
        </row>
        <row r="3432">
          <cell r="A3432" t="str">
            <v>05.003.0175-A</v>
          </cell>
          <cell r="B3432">
            <v>177.39</v>
          </cell>
        </row>
        <row r="3433">
          <cell r="A3433" t="str">
            <v>05.003.0176-0</v>
          </cell>
          <cell r="B3433">
            <v>217.71</v>
          </cell>
        </row>
        <row r="3434">
          <cell r="A3434" t="str">
            <v>05.003.0176-A</v>
          </cell>
          <cell r="B3434">
            <v>196.98</v>
          </cell>
        </row>
        <row r="3435">
          <cell r="A3435" t="str">
            <v>05.003.0177-0</v>
          </cell>
          <cell r="B3435">
            <v>231.56</v>
          </cell>
        </row>
        <row r="3436">
          <cell r="A3436" t="str">
            <v>05.003.0177-A</v>
          </cell>
          <cell r="B3436">
            <v>209.15</v>
          </cell>
        </row>
        <row r="3437">
          <cell r="A3437" t="str">
            <v>05.003.0178-0</v>
          </cell>
          <cell r="B3437">
            <v>272.25</v>
          </cell>
        </row>
        <row r="3438">
          <cell r="A3438" t="str">
            <v>05.003.0178-A</v>
          </cell>
          <cell r="B3438">
            <v>245.02</v>
          </cell>
        </row>
        <row r="3439">
          <cell r="A3439" t="str">
            <v>05.003.0180-0</v>
          </cell>
          <cell r="B3439">
            <v>303.13</v>
          </cell>
        </row>
        <row r="3440">
          <cell r="A3440" t="str">
            <v>05.003.0180-A</v>
          </cell>
          <cell r="B3440">
            <v>272.24</v>
          </cell>
        </row>
        <row r="3441">
          <cell r="A3441" t="str">
            <v>05.003.0181-0</v>
          </cell>
          <cell r="B3441">
            <v>345.88</v>
          </cell>
        </row>
        <row r="3442">
          <cell r="A3442" t="str">
            <v>05.003.0181-A</v>
          </cell>
          <cell r="B3442">
            <v>309.91000000000003</v>
          </cell>
        </row>
        <row r="3443">
          <cell r="A3443" t="str">
            <v>05.003.0182-0</v>
          </cell>
          <cell r="B3443">
            <v>410.21</v>
          </cell>
        </row>
        <row r="3444">
          <cell r="A3444" t="str">
            <v>05.003.0182-A</v>
          </cell>
          <cell r="B3444">
            <v>366.59</v>
          </cell>
        </row>
        <row r="3445">
          <cell r="A3445" t="str">
            <v>05.003.0183-0</v>
          </cell>
          <cell r="B3445">
            <v>152.22</v>
          </cell>
        </row>
        <row r="3446">
          <cell r="A3446" t="str">
            <v>05.003.0183-A</v>
          </cell>
          <cell r="B3446">
            <v>139.11000000000001</v>
          </cell>
        </row>
        <row r="3447">
          <cell r="A3447" t="str">
            <v>05.003.0195-0</v>
          </cell>
          <cell r="B3447">
            <v>415.59</v>
          </cell>
        </row>
        <row r="3448">
          <cell r="A3448" t="str">
            <v>05.003.0195-A</v>
          </cell>
          <cell r="B3448">
            <v>368.71</v>
          </cell>
        </row>
        <row r="3449">
          <cell r="A3449" t="str">
            <v>05.003.9999-0</v>
          </cell>
          <cell r="B3449">
            <v>5110</v>
          </cell>
        </row>
        <row r="3450">
          <cell r="A3450" t="str">
            <v>05.003.9999-A</v>
          </cell>
          <cell r="B3450">
            <v>4605</v>
          </cell>
        </row>
        <row r="3451">
          <cell r="A3451" t="str">
            <v>05.004.0010-0</v>
          </cell>
          <cell r="B3451">
            <v>6.22</v>
          </cell>
        </row>
        <row r="3452">
          <cell r="A3452" t="str">
            <v>05.004.0010-A</v>
          </cell>
          <cell r="B3452">
            <v>5.97</v>
          </cell>
        </row>
        <row r="3453">
          <cell r="A3453" t="str">
            <v>05.004.0025-0</v>
          </cell>
          <cell r="B3453">
            <v>32.82</v>
          </cell>
        </row>
        <row r="3454">
          <cell r="A3454" t="str">
            <v>05.004.0025-A</v>
          </cell>
          <cell r="B3454">
            <v>28.45</v>
          </cell>
        </row>
        <row r="3455">
          <cell r="A3455" t="str">
            <v>05.004.0026-0</v>
          </cell>
          <cell r="B3455">
            <v>91.89</v>
          </cell>
        </row>
        <row r="3456">
          <cell r="A3456" t="str">
            <v>05.004.0026-A</v>
          </cell>
          <cell r="B3456">
            <v>79.66</v>
          </cell>
        </row>
        <row r="3457">
          <cell r="A3457" t="str">
            <v>05.004.0027-0</v>
          </cell>
          <cell r="B3457">
            <v>51.2</v>
          </cell>
        </row>
        <row r="3458">
          <cell r="A3458" t="str">
            <v>05.004.0027-A</v>
          </cell>
          <cell r="B3458">
            <v>44.38</v>
          </cell>
        </row>
        <row r="3459">
          <cell r="A3459" t="str">
            <v>05.004.0028-0</v>
          </cell>
          <cell r="B3459">
            <v>26.25</v>
          </cell>
        </row>
        <row r="3460">
          <cell r="A3460" t="str">
            <v>05.004.0028-A</v>
          </cell>
          <cell r="B3460">
            <v>22.76</v>
          </cell>
        </row>
        <row r="3461">
          <cell r="A3461" t="str">
            <v>05.004.0030-0</v>
          </cell>
          <cell r="B3461">
            <v>18.260000000000002</v>
          </cell>
        </row>
        <row r="3462">
          <cell r="A3462" t="str">
            <v>05.004.0030-A</v>
          </cell>
          <cell r="B3462">
            <v>17.670000000000002</v>
          </cell>
        </row>
        <row r="3463">
          <cell r="A3463" t="str">
            <v>05.004.0035-0</v>
          </cell>
          <cell r="B3463">
            <v>1256.01</v>
          </cell>
        </row>
        <row r="3464">
          <cell r="A3464" t="str">
            <v>05.004.0035-A</v>
          </cell>
          <cell r="B3464">
            <v>1094.3399999999999</v>
          </cell>
        </row>
        <row r="3465">
          <cell r="A3465" t="str">
            <v>05.004.0040-0</v>
          </cell>
          <cell r="B3465">
            <v>8.9499999999999993</v>
          </cell>
        </row>
        <row r="3466">
          <cell r="A3466" t="str">
            <v>05.004.0040-A</v>
          </cell>
          <cell r="B3466">
            <v>8.25</v>
          </cell>
        </row>
        <row r="3467">
          <cell r="A3467" t="str">
            <v>05.004.0045-0</v>
          </cell>
          <cell r="B3467">
            <v>27.11</v>
          </cell>
        </row>
        <row r="3468">
          <cell r="A3468" t="str">
            <v>05.004.0045-A</v>
          </cell>
          <cell r="B3468">
            <v>25.11</v>
          </cell>
        </row>
        <row r="3469">
          <cell r="A3469" t="str">
            <v>05.004.0050-0</v>
          </cell>
          <cell r="B3469">
            <v>23.35</v>
          </cell>
        </row>
        <row r="3470">
          <cell r="A3470" t="str">
            <v>05.004.0050-A</v>
          </cell>
          <cell r="B3470">
            <v>20.73</v>
          </cell>
        </row>
        <row r="3471">
          <cell r="A3471" t="str">
            <v>05.004.0055-0</v>
          </cell>
          <cell r="B3471">
            <v>303.7</v>
          </cell>
        </row>
        <row r="3472">
          <cell r="A3472" t="str">
            <v>05.004.0055-A</v>
          </cell>
          <cell r="B3472">
            <v>271.58999999999997</v>
          </cell>
        </row>
        <row r="3473">
          <cell r="A3473" t="str">
            <v>05.004.0060-0</v>
          </cell>
          <cell r="B3473">
            <v>15.52</v>
          </cell>
        </row>
        <row r="3474">
          <cell r="A3474" t="str">
            <v>05.004.0060-A</v>
          </cell>
          <cell r="B3474">
            <v>14</v>
          </cell>
        </row>
        <row r="3475">
          <cell r="A3475" t="str">
            <v>05.004.0065-0</v>
          </cell>
          <cell r="B3475">
            <v>3.67</v>
          </cell>
        </row>
        <row r="3476">
          <cell r="A3476" t="str">
            <v>05.004.0065-A</v>
          </cell>
          <cell r="B3476">
            <v>3.18</v>
          </cell>
        </row>
        <row r="3477">
          <cell r="A3477" t="str">
            <v>05.004.0070-0</v>
          </cell>
          <cell r="B3477">
            <v>2.78</v>
          </cell>
        </row>
        <row r="3478">
          <cell r="A3478" t="str">
            <v>05.004.0070-A</v>
          </cell>
          <cell r="B3478">
            <v>2.46</v>
          </cell>
        </row>
        <row r="3479">
          <cell r="A3479" t="str">
            <v>05.004.0080-0</v>
          </cell>
          <cell r="B3479">
            <v>22.11</v>
          </cell>
        </row>
        <row r="3480">
          <cell r="A3480" t="str">
            <v>05.004.0080-A</v>
          </cell>
          <cell r="B3480">
            <v>21.47</v>
          </cell>
        </row>
        <row r="3481">
          <cell r="A3481" t="str">
            <v>05.004.0081-0</v>
          </cell>
          <cell r="B3481">
            <v>16.34</v>
          </cell>
        </row>
        <row r="3482">
          <cell r="A3482" t="str">
            <v>05.004.0081-A</v>
          </cell>
          <cell r="B3482">
            <v>15.7</v>
          </cell>
        </row>
        <row r="3483">
          <cell r="A3483" t="str">
            <v>05.004.0083-0</v>
          </cell>
          <cell r="B3483">
            <v>28.86</v>
          </cell>
        </row>
        <row r="3484">
          <cell r="A3484" t="str">
            <v>05.004.0083-A</v>
          </cell>
          <cell r="B3484">
            <v>28.04</v>
          </cell>
        </row>
        <row r="3485">
          <cell r="A3485" t="str">
            <v>05.004.0084-0</v>
          </cell>
          <cell r="B3485">
            <v>21.17</v>
          </cell>
        </row>
        <row r="3486">
          <cell r="A3486" t="str">
            <v>05.004.0084-A</v>
          </cell>
          <cell r="B3486">
            <v>20.350000000000001</v>
          </cell>
        </row>
        <row r="3487">
          <cell r="A3487" t="str">
            <v>05.004.0085-0</v>
          </cell>
          <cell r="B3487">
            <v>47.14</v>
          </cell>
        </row>
        <row r="3488">
          <cell r="A3488" t="str">
            <v>05.004.0085-A</v>
          </cell>
          <cell r="B3488">
            <v>45.21</v>
          </cell>
        </row>
        <row r="3489">
          <cell r="A3489" t="str">
            <v>05.004.0086-0</v>
          </cell>
          <cell r="B3489">
            <v>39.450000000000003</v>
          </cell>
        </row>
        <row r="3490">
          <cell r="A3490" t="str">
            <v>05.004.0086-A</v>
          </cell>
          <cell r="B3490">
            <v>37.51</v>
          </cell>
        </row>
        <row r="3491">
          <cell r="A3491" t="str">
            <v>05.004.0090-0</v>
          </cell>
          <cell r="B3491">
            <v>290.52999999999997</v>
          </cell>
        </row>
        <row r="3492">
          <cell r="A3492" t="str">
            <v>05.004.0090-A</v>
          </cell>
          <cell r="B3492">
            <v>258.58</v>
          </cell>
        </row>
        <row r="3493">
          <cell r="A3493" t="str">
            <v>05.004.9999-0</v>
          </cell>
          <cell r="B3493">
            <v>5887</v>
          </cell>
        </row>
        <row r="3494">
          <cell r="A3494" t="str">
            <v>05.004.9999-A</v>
          </cell>
          <cell r="B3494">
            <v>5334</v>
          </cell>
        </row>
        <row r="3495">
          <cell r="A3495" t="str">
            <v>05.005.0001-1</v>
          </cell>
          <cell r="B3495">
            <v>19.059999999999999</v>
          </cell>
        </row>
        <row r="3496">
          <cell r="A3496" t="str">
            <v>05.005.0001-B</v>
          </cell>
          <cell r="B3496">
            <v>16.96</v>
          </cell>
        </row>
        <row r="3497">
          <cell r="A3497" t="str">
            <v>05.005.0002-0</v>
          </cell>
          <cell r="B3497">
            <v>17.84</v>
          </cell>
        </row>
        <row r="3498">
          <cell r="A3498" t="str">
            <v>05.005.0002-A</v>
          </cell>
          <cell r="B3498">
            <v>15.74</v>
          </cell>
        </row>
        <row r="3499">
          <cell r="A3499" t="str">
            <v>05.005.0003-1</v>
          </cell>
          <cell r="B3499">
            <v>41.01</v>
          </cell>
        </row>
        <row r="3500">
          <cell r="A3500" t="str">
            <v>05.005.0003-B</v>
          </cell>
          <cell r="B3500">
            <v>38.44</v>
          </cell>
        </row>
        <row r="3501">
          <cell r="A3501" t="str">
            <v>05.005.0004-0</v>
          </cell>
          <cell r="B3501">
            <v>49.83</v>
          </cell>
        </row>
        <row r="3502">
          <cell r="A3502" t="str">
            <v>05.005.0004-A</v>
          </cell>
          <cell r="B3502">
            <v>44.81</v>
          </cell>
        </row>
        <row r="3503">
          <cell r="A3503" t="str">
            <v>05.005.0005-1</v>
          </cell>
          <cell r="B3503">
            <v>8.68</v>
          </cell>
        </row>
        <row r="3504">
          <cell r="A3504" t="str">
            <v>05.005.0005-B</v>
          </cell>
          <cell r="B3504">
            <v>8.19</v>
          </cell>
        </row>
        <row r="3505">
          <cell r="A3505" t="str">
            <v>05.005.0006-1</v>
          </cell>
          <cell r="B3505">
            <v>13.63</v>
          </cell>
        </row>
        <row r="3506">
          <cell r="A3506" t="str">
            <v>05.005.0006-B</v>
          </cell>
          <cell r="B3506">
            <v>13.14</v>
          </cell>
        </row>
        <row r="3507">
          <cell r="A3507" t="str">
            <v>05.005.0007-0</v>
          </cell>
          <cell r="B3507">
            <v>11.12</v>
          </cell>
        </row>
        <row r="3508">
          <cell r="A3508" t="str">
            <v>05.005.0007-A</v>
          </cell>
          <cell r="B3508">
            <v>10.59</v>
          </cell>
        </row>
        <row r="3509">
          <cell r="A3509" t="str">
            <v>05.005.0012-1</v>
          </cell>
          <cell r="B3509">
            <v>2.25</v>
          </cell>
        </row>
        <row r="3510">
          <cell r="A3510" t="str">
            <v>05.005.0012-B</v>
          </cell>
          <cell r="B3510">
            <v>2.25</v>
          </cell>
        </row>
        <row r="3511">
          <cell r="A3511" t="str">
            <v>05.005.0013-0</v>
          </cell>
          <cell r="B3511">
            <v>1.1200000000000001</v>
          </cell>
        </row>
        <row r="3512">
          <cell r="A3512" t="str">
            <v>05.005.0013-A</v>
          </cell>
          <cell r="B3512">
            <v>1.1200000000000001</v>
          </cell>
        </row>
        <row r="3513">
          <cell r="A3513" t="str">
            <v>05.005.0014-0</v>
          </cell>
          <cell r="B3513">
            <v>0.74</v>
          </cell>
        </row>
        <row r="3514">
          <cell r="A3514" t="str">
            <v>05.005.0014-A</v>
          </cell>
          <cell r="B3514">
            <v>0.74</v>
          </cell>
        </row>
        <row r="3515">
          <cell r="A3515" t="str">
            <v>05.005.0015-0</v>
          </cell>
          <cell r="B3515">
            <v>0.56000000000000005</v>
          </cell>
        </row>
        <row r="3516">
          <cell r="A3516" t="str">
            <v>05.005.0015-A</v>
          </cell>
          <cell r="B3516">
            <v>0.56000000000000005</v>
          </cell>
        </row>
        <row r="3517">
          <cell r="A3517" t="str">
            <v>05.005.0018-0</v>
          </cell>
          <cell r="B3517">
            <v>64.239999999999995</v>
          </cell>
        </row>
        <row r="3518">
          <cell r="A3518" t="str">
            <v>05.005.0018-A</v>
          </cell>
          <cell r="B3518">
            <v>58.07</v>
          </cell>
        </row>
        <row r="3519">
          <cell r="A3519" t="str">
            <v>05.005.0019-0</v>
          </cell>
          <cell r="B3519">
            <v>110.44</v>
          </cell>
        </row>
        <row r="3520">
          <cell r="A3520" t="str">
            <v>05.005.0019-A</v>
          </cell>
          <cell r="B3520">
            <v>98.1</v>
          </cell>
        </row>
        <row r="3521">
          <cell r="A3521" t="str">
            <v>05.005.0020-0</v>
          </cell>
          <cell r="B3521">
            <v>431.49</v>
          </cell>
        </row>
        <row r="3522">
          <cell r="A3522" t="str">
            <v>05.005.0020-A</v>
          </cell>
          <cell r="B3522">
            <v>394.08</v>
          </cell>
        </row>
        <row r="3523">
          <cell r="A3523" t="str">
            <v>05.005.0025-0</v>
          </cell>
          <cell r="B3523">
            <v>75.36</v>
          </cell>
        </row>
        <row r="3524">
          <cell r="A3524" t="str">
            <v>05.005.0025-A</v>
          </cell>
          <cell r="B3524">
            <v>71.47</v>
          </cell>
        </row>
        <row r="3525">
          <cell r="A3525" t="str">
            <v>05.005.0030-0</v>
          </cell>
          <cell r="B3525">
            <v>49.14</v>
          </cell>
        </row>
        <row r="3526">
          <cell r="A3526" t="str">
            <v>05.005.0030-A</v>
          </cell>
          <cell r="B3526">
            <v>45.26</v>
          </cell>
        </row>
        <row r="3527">
          <cell r="A3527" t="str">
            <v>05.005.0035-0</v>
          </cell>
          <cell r="B3527">
            <v>44.39</v>
          </cell>
        </row>
        <row r="3528">
          <cell r="A3528" t="str">
            <v>05.005.0035-A</v>
          </cell>
          <cell r="B3528">
            <v>40.5</v>
          </cell>
        </row>
        <row r="3529">
          <cell r="A3529" t="str">
            <v>05.005.0040-0</v>
          </cell>
          <cell r="B3529">
            <v>42.02</v>
          </cell>
        </row>
        <row r="3530">
          <cell r="A3530" t="str">
            <v>05.005.0040-A</v>
          </cell>
          <cell r="B3530">
            <v>38.130000000000003</v>
          </cell>
        </row>
        <row r="3531">
          <cell r="A3531" t="str">
            <v>05.005.0046-0</v>
          </cell>
          <cell r="B3531">
            <v>5.0999999999999996</v>
          </cell>
        </row>
        <row r="3532">
          <cell r="A3532" t="str">
            <v>05.005.0046-A</v>
          </cell>
          <cell r="B3532">
            <v>4.71</v>
          </cell>
        </row>
        <row r="3533">
          <cell r="A3533" t="str">
            <v>05.005.0050-0</v>
          </cell>
          <cell r="B3533">
            <v>16.61</v>
          </cell>
        </row>
        <row r="3534">
          <cell r="A3534" t="str">
            <v>05.005.0050-A</v>
          </cell>
          <cell r="B3534">
            <v>15.15</v>
          </cell>
        </row>
        <row r="3535">
          <cell r="A3535" t="str">
            <v>05.005.0053-0</v>
          </cell>
          <cell r="B3535">
            <v>98.68</v>
          </cell>
        </row>
        <row r="3536">
          <cell r="A3536" t="str">
            <v>05.005.0053-A</v>
          </cell>
          <cell r="B3536">
            <v>92.74</v>
          </cell>
        </row>
        <row r="3537">
          <cell r="A3537" t="str">
            <v>05.005.0055-0</v>
          </cell>
          <cell r="B3537">
            <v>125.48</v>
          </cell>
        </row>
        <row r="3538">
          <cell r="A3538" t="str">
            <v>05.005.0055-A</v>
          </cell>
          <cell r="B3538">
            <v>113.08</v>
          </cell>
        </row>
        <row r="3539">
          <cell r="A3539" t="str">
            <v>05.005.9999-0</v>
          </cell>
          <cell r="B3539">
            <v>5483</v>
          </cell>
        </row>
        <row r="3540">
          <cell r="A3540" t="str">
            <v>05.005.9999-A</v>
          </cell>
          <cell r="B3540">
            <v>5092</v>
          </cell>
        </row>
        <row r="3541">
          <cell r="A3541" t="str">
            <v>05.006.0001-1</v>
          </cell>
          <cell r="B3541">
            <v>4</v>
          </cell>
        </row>
        <row r="3542">
          <cell r="A3542" t="str">
            <v>05.006.0001-B</v>
          </cell>
          <cell r="B3542">
            <v>4</v>
          </cell>
        </row>
        <row r="3543">
          <cell r="A3543" t="str">
            <v>05.006.0002-1</v>
          </cell>
          <cell r="B3543">
            <v>8</v>
          </cell>
        </row>
        <row r="3544">
          <cell r="A3544" t="str">
            <v>05.006.0002-B</v>
          </cell>
          <cell r="B3544">
            <v>8</v>
          </cell>
        </row>
        <row r="3545">
          <cell r="A3545" t="str">
            <v>05.006.0004-0</v>
          </cell>
          <cell r="B3545">
            <v>9263.5300000000007</v>
          </cell>
        </row>
        <row r="3546">
          <cell r="A3546" t="str">
            <v>05.006.0004-A</v>
          </cell>
          <cell r="B3546">
            <v>8726.9500000000007</v>
          </cell>
        </row>
        <row r="3547">
          <cell r="A3547" t="str">
            <v>05.006.0010-0</v>
          </cell>
          <cell r="B3547">
            <v>62.4</v>
          </cell>
        </row>
        <row r="3548">
          <cell r="A3548" t="str">
            <v>05.006.0010-A</v>
          </cell>
          <cell r="B3548">
            <v>62.4</v>
          </cell>
        </row>
        <row r="3549">
          <cell r="A3549" t="str">
            <v>05.006.0015-0</v>
          </cell>
          <cell r="B3549">
            <v>86.4</v>
          </cell>
        </row>
        <row r="3550">
          <cell r="A3550" t="str">
            <v>05.006.0015-A</v>
          </cell>
          <cell r="B3550">
            <v>86.4</v>
          </cell>
        </row>
        <row r="3551">
          <cell r="A3551" t="str">
            <v>05.006.9999-0</v>
          </cell>
          <cell r="B3551">
            <v>1204</v>
          </cell>
        </row>
        <row r="3552">
          <cell r="A3552" t="str">
            <v>05.006.9999-A</v>
          </cell>
          <cell r="B3552">
            <v>1204</v>
          </cell>
        </row>
        <row r="3553">
          <cell r="A3553" t="str">
            <v>05.007.0001-1</v>
          </cell>
          <cell r="B3553">
            <v>131.75</v>
          </cell>
        </row>
        <row r="3554">
          <cell r="A3554" t="str">
            <v>05.007.0001-B</v>
          </cell>
          <cell r="B3554">
            <v>131.75</v>
          </cell>
        </row>
        <row r="3555">
          <cell r="A3555" t="str">
            <v>05.007.0002-1</v>
          </cell>
          <cell r="B3555">
            <v>294</v>
          </cell>
        </row>
        <row r="3556">
          <cell r="A3556" t="str">
            <v>05.007.0002-B</v>
          </cell>
          <cell r="B3556">
            <v>294</v>
          </cell>
        </row>
        <row r="3557">
          <cell r="A3557" t="str">
            <v>05.007.0007-0</v>
          </cell>
          <cell r="B3557">
            <v>21.78</v>
          </cell>
        </row>
        <row r="3558">
          <cell r="A3558" t="str">
            <v>05.007.0007-A</v>
          </cell>
          <cell r="B3558">
            <v>21.78</v>
          </cell>
        </row>
        <row r="3559">
          <cell r="A3559" t="str">
            <v>05.007.0015-0</v>
          </cell>
          <cell r="B3559">
            <v>265.32</v>
          </cell>
        </row>
        <row r="3560">
          <cell r="A3560" t="str">
            <v>05.007.0015-A</v>
          </cell>
          <cell r="B3560">
            <v>265.32</v>
          </cell>
        </row>
        <row r="3561">
          <cell r="A3561" t="str">
            <v>05.007.9999-0</v>
          </cell>
          <cell r="B3561">
            <v>3702</v>
          </cell>
        </row>
        <row r="3562">
          <cell r="A3562" t="str">
            <v>05.007.9999-A</v>
          </cell>
          <cell r="B3562">
            <v>3702</v>
          </cell>
        </row>
        <row r="3563">
          <cell r="A3563" t="str">
            <v>05.008.0001-0</v>
          </cell>
          <cell r="B3563">
            <v>5.87</v>
          </cell>
        </row>
        <row r="3564">
          <cell r="A3564" t="str">
            <v>05.008.0001-A</v>
          </cell>
          <cell r="B3564">
            <v>5.09</v>
          </cell>
        </row>
        <row r="3565">
          <cell r="A3565" t="str">
            <v>05.008.0002-0</v>
          </cell>
          <cell r="B3565">
            <v>27.96</v>
          </cell>
        </row>
        <row r="3566">
          <cell r="A3566" t="str">
            <v>05.008.0002-A</v>
          </cell>
          <cell r="B3566">
            <v>24.23</v>
          </cell>
        </row>
        <row r="3567">
          <cell r="A3567" t="str">
            <v>05.008.0003-0</v>
          </cell>
          <cell r="B3567">
            <v>2701.32</v>
          </cell>
        </row>
        <row r="3568">
          <cell r="A3568" t="str">
            <v>05.008.0003-A</v>
          </cell>
          <cell r="B3568">
            <v>2340.4</v>
          </cell>
        </row>
        <row r="3569">
          <cell r="A3569" t="str">
            <v>05.008.0004-0</v>
          </cell>
          <cell r="B3569">
            <v>481.65</v>
          </cell>
        </row>
        <row r="3570">
          <cell r="A3570" t="str">
            <v>05.008.0004-A</v>
          </cell>
          <cell r="B3570">
            <v>423.25</v>
          </cell>
        </row>
        <row r="3571">
          <cell r="A3571" t="str">
            <v>05.008.0005-0</v>
          </cell>
          <cell r="B3571">
            <v>693.01</v>
          </cell>
        </row>
        <row r="3572">
          <cell r="A3572" t="str">
            <v>05.008.0005-A</v>
          </cell>
          <cell r="B3572">
            <v>606.12</v>
          </cell>
        </row>
        <row r="3573">
          <cell r="A3573" t="str">
            <v>05.008.0006-0</v>
          </cell>
          <cell r="B3573">
            <v>2.36</v>
          </cell>
        </row>
        <row r="3574">
          <cell r="A3574" t="str">
            <v>05.008.0006-A</v>
          </cell>
          <cell r="B3574">
            <v>2.04</v>
          </cell>
        </row>
        <row r="3575">
          <cell r="A3575" t="str">
            <v>05.008.0008-1</v>
          </cell>
          <cell r="B3575">
            <v>0.48</v>
          </cell>
        </row>
        <row r="3576">
          <cell r="A3576" t="str">
            <v>05.008.0008-B</v>
          </cell>
          <cell r="B3576">
            <v>0.42</v>
          </cell>
        </row>
        <row r="3577">
          <cell r="A3577" t="str">
            <v>05.008.0009-0</v>
          </cell>
          <cell r="B3577">
            <v>0.14000000000000001</v>
          </cell>
        </row>
        <row r="3578">
          <cell r="A3578" t="str">
            <v>05.008.0009-A</v>
          </cell>
          <cell r="B3578">
            <v>0.12</v>
          </cell>
        </row>
        <row r="3579">
          <cell r="A3579" t="str">
            <v>05.008.0010-0</v>
          </cell>
          <cell r="B3579">
            <v>38750.99</v>
          </cell>
        </row>
        <row r="3580">
          <cell r="A3580" t="str">
            <v>05.008.0010-A</v>
          </cell>
          <cell r="B3580">
            <v>34484.730000000003</v>
          </cell>
        </row>
        <row r="3581">
          <cell r="A3581" t="str">
            <v>05.008.0012-0</v>
          </cell>
          <cell r="B3581">
            <v>203911.48</v>
          </cell>
        </row>
        <row r="3582">
          <cell r="A3582" t="str">
            <v>05.008.0012-A</v>
          </cell>
          <cell r="B3582">
            <v>184034.73</v>
          </cell>
        </row>
        <row r="3583">
          <cell r="A3583" t="str">
            <v>05.008.0013-0</v>
          </cell>
          <cell r="B3583">
            <v>3505.37</v>
          </cell>
        </row>
        <row r="3584">
          <cell r="A3584" t="str">
            <v>05.008.0013-A</v>
          </cell>
          <cell r="B3584">
            <v>3037.66</v>
          </cell>
        </row>
        <row r="3585">
          <cell r="A3585" t="str">
            <v>05.008.9999-0</v>
          </cell>
          <cell r="B3585">
            <v>9206</v>
          </cell>
        </row>
        <row r="3586">
          <cell r="A3586" t="str">
            <v>05.008.9999-A</v>
          </cell>
          <cell r="B3586">
            <v>8042</v>
          </cell>
        </row>
        <row r="3587">
          <cell r="A3587" t="str">
            <v>05.009.0002-0</v>
          </cell>
          <cell r="B3587">
            <v>48.89</v>
          </cell>
        </row>
        <row r="3588">
          <cell r="A3588" t="str">
            <v>05.009.0002-A</v>
          </cell>
          <cell r="B3588">
            <v>48.11</v>
          </cell>
        </row>
        <row r="3589">
          <cell r="A3589" t="str">
            <v>05.009.0003-0</v>
          </cell>
          <cell r="B3589">
            <v>54.06</v>
          </cell>
        </row>
        <row r="3590">
          <cell r="A3590" t="str">
            <v>05.009.0003-A</v>
          </cell>
          <cell r="B3590">
            <v>52.5</v>
          </cell>
        </row>
        <row r="3591">
          <cell r="A3591" t="str">
            <v>05.009.0004-0</v>
          </cell>
          <cell r="B3591">
            <v>145.08000000000001</v>
          </cell>
        </row>
        <row r="3592">
          <cell r="A3592" t="str">
            <v>05.009.0004-A</v>
          </cell>
          <cell r="B3592">
            <v>142.76</v>
          </cell>
        </row>
        <row r="3593">
          <cell r="A3593" t="str">
            <v>05.009.0010-0</v>
          </cell>
          <cell r="B3593">
            <v>319.7</v>
          </cell>
        </row>
        <row r="3594">
          <cell r="A3594" t="str">
            <v>05.009.0010-A</v>
          </cell>
          <cell r="B3594">
            <v>319.7</v>
          </cell>
        </row>
        <row r="3595">
          <cell r="A3595" t="str">
            <v>05.009.0015-0</v>
          </cell>
          <cell r="B3595">
            <v>309.17</v>
          </cell>
        </row>
        <row r="3596">
          <cell r="A3596" t="str">
            <v>05.009.0015-A</v>
          </cell>
          <cell r="B3596">
            <v>309.17</v>
          </cell>
        </row>
        <row r="3597">
          <cell r="A3597" t="str">
            <v>05.009.9999-0</v>
          </cell>
          <cell r="B3597">
            <v>1107</v>
          </cell>
        </row>
        <row r="3598">
          <cell r="A3598" t="str">
            <v>05.009.9999-A</v>
          </cell>
          <cell r="B3598">
            <v>1093</v>
          </cell>
        </row>
        <row r="3599">
          <cell r="A3599" t="str">
            <v>05.010.0001-0</v>
          </cell>
          <cell r="B3599">
            <v>0.63</v>
          </cell>
        </row>
        <row r="3600">
          <cell r="A3600" t="str">
            <v>05.010.0001-A</v>
          </cell>
          <cell r="B3600">
            <v>0.6</v>
          </cell>
        </row>
        <row r="3601">
          <cell r="A3601" t="str">
            <v>05.010.0005-0</v>
          </cell>
          <cell r="B3601">
            <v>4.8</v>
          </cell>
        </row>
        <row r="3602">
          <cell r="A3602" t="str">
            <v>05.010.0005-A</v>
          </cell>
          <cell r="B3602">
            <v>4.3499999999999996</v>
          </cell>
        </row>
        <row r="3603">
          <cell r="A3603" t="str">
            <v>05.010.0006-0</v>
          </cell>
          <cell r="B3603">
            <v>3.4</v>
          </cell>
        </row>
        <row r="3604">
          <cell r="A3604" t="str">
            <v>05.010.0006-A</v>
          </cell>
          <cell r="B3604">
            <v>2.95</v>
          </cell>
        </row>
        <row r="3605">
          <cell r="A3605" t="str">
            <v>05.010.0020-0</v>
          </cell>
          <cell r="B3605">
            <v>2.97</v>
          </cell>
        </row>
        <row r="3606">
          <cell r="A3606" t="str">
            <v>05.010.0020-A</v>
          </cell>
          <cell r="B3606">
            <v>2.97</v>
          </cell>
        </row>
        <row r="3607">
          <cell r="A3607" t="str">
            <v>05.010.0021-0</v>
          </cell>
          <cell r="B3607">
            <v>0.15</v>
          </cell>
        </row>
        <row r="3608">
          <cell r="A3608" t="str">
            <v>05.010.0021-A</v>
          </cell>
          <cell r="B3608">
            <v>0.15</v>
          </cell>
        </row>
        <row r="3609">
          <cell r="A3609" t="str">
            <v>05.010.9999-0</v>
          </cell>
          <cell r="B3609">
            <v>4469</v>
          </cell>
        </row>
        <row r="3610">
          <cell r="A3610" t="str">
            <v>05.010.9999-A</v>
          </cell>
          <cell r="B3610">
            <v>4207</v>
          </cell>
        </row>
        <row r="3611">
          <cell r="A3611" t="str">
            <v>05.011.0001-0</v>
          </cell>
          <cell r="B3611">
            <v>64.349999999999994</v>
          </cell>
        </row>
        <row r="3612">
          <cell r="A3612" t="str">
            <v>05.011.0001-A</v>
          </cell>
          <cell r="B3612">
            <v>60.07</v>
          </cell>
        </row>
        <row r="3613">
          <cell r="A3613" t="str">
            <v>05.011.0002-0</v>
          </cell>
          <cell r="B3613">
            <v>29.3</v>
          </cell>
        </row>
        <row r="3614">
          <cell r="A3614" t="str">
            <v>05.011.0002-A</v>
          </cell>
          <cell r="B3614">
            <v>27.16</v>
          </cell>
        </row>
        <row r="3615">
          <cell r="A3615" t="str">
            <v>05.011.0006-0</v>
          </cell>
          <cell r="B3615">
            <v>81.98</v>
          </cell>
        </row>
        <row r="3616">
          <cell r="A3616" t="str">
            <v>05.011.0006-A</v>
          </cell>
          <cell r="B3616">
            <v>76.2</v>
          </cell>
        </row>
        <row r="3617">
          <cell r="A3617" t="str">
            <v>05.011.9999-0</v>
          </cell>
          <cell r="B3617">
            <v>5179</v>
          </cell>
        </row>
        <row r="3618">
          <cell r="A3618" t="str">
            <v>05.011.9999-A</v>
          </cell>
          <cell r="B3618">
            <v>4700</v>
          </cell>
        </row>
        <row r="3619">
          <cell r="A3619" t="str">
            <v>05.012.0001-0</v>
          </cell>
          <cell r="B3619">
            <v>227.21</v>
          </cell>
        </row>
        <row r="3620">
          <cell r="A3620" t="str">
            <v>05.012.0001-A</v>
          </cell>
          <cell r="B3620">
            <v>227.21</v>
          </cell>
        </row>
        <row r="3621">
          <cell r="A3621" t="str">
            <v>05.012.0005-0</v>
          </cell>
          <cell r="B3621">
            <v>228.8</v>
          </cell>
        </row>
        <row r="3622">
          <cell r="A3622" t="str">
            <v>05.012.0005-A</v>
          </cell>
          <cell r="B3622">
            <v>228.8</v>
          </cell>
        </row>
        <row r="3623">
          <cell r="A3623" t="str">
            <v>05.012.9999-0</v>
          </cell>
          <cell r="B3623">
            <v>1271</v>
          </cell>
        </row>
        <row r="3624">
          <cell r="A3624" t="str">
            <v>05.012.9999-A</v>
          </cell>
          <cell r="B3624">
            <v>1271</v>
          </cell>
        </row>
        <row r="3625">
          <cell r="A3625" t="str">
            <v>05.013.0001-0</v>
          </cell>
          <cell r="B3625">
            <v>30.02</v>
          </cell>
        </row>
        <row r="3626">
          <cell r="A3626" t="str">
            <v>05.013.0001-A</v>
          </cell>
          <cell r="B3626">
            <v>27.09</v>
          </cell>
        </row>
        <row r="3627">
          <cell r="A3627" t="str">
            <v>05.013.0002-0</v>
          </cell>
          <cell r="B3627">
            <v>55.91</v>
          </cell>
        </row>
        <row r="3628">
          <cell r="A3628" t="str">
            <v>05.013.0002-A</v>
          </cell>
          <cell r="B3628">
            <v>50.47</v>
          </cell>
        </row>
        <row r="3629">
          <cell r="A3629" t="str">
            <v>05.013.0003-0</v>
          </cell>
          <cell r="B3629">
            <v>4.99</v>
          </cell>
        </row>
        <row r="3630">
          <cell r="A3630" t="str">
            <v>05.013.0003-A</v>
          </cell>
          <cell r="B3630">
            <v>4.33</v>
          </cell>
        </row>
        <row r="3631">
          <cell r="A3631" t="str">
            <v>05.013.9999-0</v>
          </cell>
          <cell r="B3631">
            <v>6989</v>
          </cell>
        </row>
        <row r="3632">
          <cell r="A3632" t="str">
            <v>05.013.9999-A</v>
          </cell>
          <cell r="B3632">
            <v>6227</v>
          </cell>
        </row>
        <row r="3633">
          <cell r="A3633" t="str">
            <v>05.014.0001-0</v>
          </cell>
          <cell r="B3633">
            <v>444</v>
          </cell>
        </row>
        <row r="3634">
          <cell r="A3634" t="str">
            <v>05.014.0001-A</v>
          </cell>
          <cell r="B3634">
            <v>444</v>
          </cell>
        </row>
        <row r="3635">
          <cell r="A3635" t="str">
            <v>05.014.0005-0</v>
          </cell>
          <cell r="B3635">
            <v>521</v>
          </cell>
        </row>
        <row r="3636">
          <cell r="A3636" t="str">
            <v>05.014.0005-A</v>
          </cell>
          <cell r="B3636">
            <v>521</v>
          </cell>
        </row>
        <row r="3637">
          <cell r="A3637" t="str">
            <v>05.014.0009-0</v>
          </cell>
          <cell r="B3637">
            <v>645</v>
          </cell>
        </row>
        <row r="3638">
          <cell r="A3638" t="str">
            <v>05.014.0009-A</v>
          </cell>
          <cell r="B3638">
            <v>645</v>
          </cell>
        </row>
        <row r="3639">
          <cell r="A3639" t="str">
            <v>05.014.0015-0</v>
          </cell>
          <cell r="B3639">
            <v>782</v>
          </cell>
        </row>
        <row r="3640">
          <cell r="A3640" t="str">
            <v>05.014.0015-A</v>
          </cell>
          <cell r="B3640">
            <v>782</v>
          </cell>
        </row>
        <row r="3641">
          <cell r="A3641" t="str">
            <v>05.014.0020-0</v>
          </cell>
          <cell r="B3641">
            <v>1007</v>
          </cell>
        </row>
        <row r="3642">
          <cell r="A3642" t="str">
            <v>05.014.0020-A</v>
          </cell>
          <cell r="B3642">
            <v>1007</v>
          </cell>
        </row>
        <row r="3643">
          <cell r="A3643" t="str">
            <v>05.014.0023-0</v>
          </cell>
          <cell r="B3643">
            <v>1313</v>
          </cell>
        </row>
        <row r="3644">
          <cell r="A3644" t="str">
            <v>05.014.0023-A</v>
          </cell>
          <cell r="B3644">
            <v>1313</v>
          </cell>
        </row>
        <row r="3645">
          <cell r="A3645" t="str">
            <v>05.014.0025-0</v>
          </cell>
          <cell r="B3645">
            <v>1485</v>
          </cell>
        </row>
        <row r="3646">
          <cell r="A3646" t="str">
            <v>05.014.0025-A</v>
          </cell>
          <cell r="B3646">
            <v>1485</v>
          </cell>
        </row>
        <row r="3647">
          <cell r="A3647" t="str">
            <v>05.014.9999-0</v>
          </cell>
          <cell r="B3647">
            <v>2967</v>
          </cell>
        </row>
        <row r="3648">
          <cell r="A3648" t="str">
            <v>05.014.9999-A</v>
          </cell>
          <cell r="B3648">
            <v>2967</v>
          </cell>
        </row>
        <row r="3649">
          <cell r="A3649" t="str">
            <v>05.015.0030-0</v>
          </cell>
          <cell r="B3649">
            <v>47156.67</v>
          </cell>
        </row>
        <row r="3650">
          <cell r="A3650" t="str">
            <v>05.015.0030-A</v>
          </cell>
          <cell r="B3650">
            <v>46648.83</v>
          </cell>
        </row>
        <row r="3651">
          <cell r="A3651" t="str">
            <v>05.015.0031-0</v>
          </cell>
          <cell r="B3651">
            <v>38482.83</v>
          </cell>
        </row>
        <row r="3652">
          <cell r="A3652" t="str">
            <v>05.015.0031-A</v>
          </cell>
          <cell r="B3652">
            <v>37977.269999999997</v>
          </cell>
        </row>
        <row r="3653">
          <cell r="A3653" t="str">
            <v>05.015.0032-0</v>
          </cell>
          <cell r="B3653">
            <v>35479.11</v>
          </cell>
        </row>
        <row r="3654">
          <cell r="A3654" t="str">
            <v>05.015.0032-A</v>
          </cell>
          <cell r="B3654">
            <v>34974.54</v>
          </cell>
        </row>
        <row r="3655">
          <cell r="A3655" t="str">
            <v>05.015.0033-0</v>
          </cell>
          <cell r="B3655">
            <v>30897.18</v>
          </cell>
        </row>
        <row r="3656">
          <cell r="A3656" t="str">
            <v>05.015.0033-A</v>
          </cell>
          <cell r="B3656">
            <v>30393.83</v>
          </cell>
        </row>
        <row r="3657">
          <cell r="A3657" t="str">
            <v>05.015.0034-0</v>
          </cell>
          <cell r="B3657">
            <v>29782.58</v>
          </cell>
        </row>
        <row r="3658">
          <cell r="A3658" t="str">
            <v>05.015.0034-A</v>
          </cell>
          <cell r="B3658">
            <v>29280.44</v>
          </cell>
        </row>
        <row r="3659">
          <cell r="A3659" t="str">
            <v>05.015.0040-0</v>
          </cell>
          <cell r="B3659">
            <v>22792.19</v>
          </cell>
        </row>
        <row r="3660">
          <cell r="A3660" t="str">
            <v>05.015.0040-A</v>
          </cell>
          <cell r="B3660">
            <v>22381.01</v>
          </cell>
        </row>
        <row r="3661">
          <cell r="A3661" t="str">
            <v>05.015.0041-0</v>
          </cell>
          <cell r="B3661">
            <v>13825.51</v>
          </cell>
        </row>
        <row r="3662">
          <cell r="A3662" t="str">
            <v>05.015.0041-A</v>
          </cell>
          <cell r="B3662">
            <v>13495.51</v>
          </cell>
        </row>
        <row r="3663">
          <cell r="A3663" t="str">
            <v>05.015.0045-0</v>
          </cell>
          <cell r="B3663">
            <v>29821.37</v>
          </cell>
        </row>
        <row r="3664">
          <cell r="A3664" t="str">
            <v>05.015.0045-A</v>
          </cell>
          <cell r="B3664">
            <v>29410.19</v>
          </cell>
        </row>
        <row r="3665">
          <cell r="A3665" t="str">
            <v>05.015.0046-0</v>
          </cell>
          <cell r="B3665">
            <v>17450.43</v>
          </cell>
        </row>
        <row r="3666">
          <cell r="A3666" t="str">
            <v>05.015.0046-A</v>
          </cell>
          <cell r="B3666">
            <v>17120.43</v>
          </cell>
        </row>
        <row r="3667">
          <cell r="A3667" t="str">
            <v>05.015.0050-0</v>
          </cell>
          <cell r="B3667">
            <v>306.24</v>
          </cell>
        </row>
        <row r="3668">
          <cell r="A3668" t="str">
            <v>05.015.0050-A</v>
          </cell>
          <cell r="B3668">
            <v>296.97000000000003</v>
          </cell>
        </row>
        <row r="3669">
          <cell r="A3669" t="str">
            <v>05.015.0055-0</v>
          </cell>
          <cell r="B3669">
            <v>326</v>
          </cell>
        </row>
        <row r="3670">
          <cell r="A3670" t="str">
            <v>05.015.0055-A</v>
          </cell>
          <cell r="B3670">
            <v>316.73</v>
          </cell>
        </row>
        <row r="3671">
          <cell r="A3671" t="str">
            <v>05.015.0060-0</v>
          </cell>
          <cell r="B3671">
            <v>327.35000000000002</v>
          </cell>
        </row>
        <row r="3672">
          <cell r="A3672" t="str">
            <v>05.015.0060-A</v>
          </cell>
          <cell r="B3672">
            <v>318.08</v>
          </cell>
        </row>
        <row r="3673">
          <cell r="A3673" t="str">
            <v>05.015.0065-0</v>
          </cell>
          <cell r="B3673">
            <v>381.69</v>
          </cell>
        </row>
        <row r="3674">
          <cell r="A3674" t="str">
            <v>05.015.0065-A</v>
          </cell>
          <cell r="B3674">
            <v>370.05</v>
          </cell>
        </row>
        <row r="3675">
          <cell r="A3675" t="str">
            <v>05.015.0070-0</v>
          </cell>
          <cell r="B3675">
            <v>401.45</v>
          </cell>
        </row>
        <row r="3676">
          <cell r="A3676" t="str">
            <v>05.015.0070-A</v>
          </cell>
          <cell r="B3676">
            <v>389.8</v>
          </cell>
        </row>
        <row r="3677">
          <cell r="A3677" t="str">
            <v>05.015.0075-0</v>
          </cell>
          <cell r="B3677">
            <v>402.8</v>
          </cell>
        </row>
        <row r="3678">
          <cell r="A3678" t="str">
            <v>05.015.0075-A</v>
          </cell>
          <cell r="B3678">
            <v>391.15</v>
          </cell>
        </row>
        <row r="3679">
          <cell r="A3679" t="str">
            <v>05.015.9999-0</v>
          </cell>
          <cell r="B3679">
            <v>2251</v>
          </cell>
        </row>
        <row r="3680">
          <cell r="A3680" t="str">
            <v>05.015.9999-A</v>
          </cell>
          <cell r="B3680">
            <v>2212</v>
          </cell>
        </row>
        <row r="3681">
          <cell r="A3681" t="str">
            <v>05.016.0005-0</v>
          </cell>
          <cell r="B3681">
            <v>131.02000000000001</v>
          </cell>
        </row>
        <row r="3682">
          <cell r="A3682" t="str">
            <v>05.016.0005-A</v>
          </cell>
          <cell r="B3682">
            <v>126.9</v>
          </cell>
        </row>
        <row r="3683">
          <cell r="A3683" t="str">
            <v>05.016.0006-0</v>
          </cell>
          <cell r="B3683">
            <v>181.42</v>
          </cell>
        </row>
        <row r="3684">
          <cell r="A3684" t="str">
            <v>05.016.0006-A</v>
          </cell>
          <cell r="B3684">
            <v>177.3</v>
          </cell>
        </row>
        <row r="3685">
          <cell r="A3685" t="str">
            <v>05.016.9999-0</v>
          </cell>
          <cell r="B3685">
            <v>2513</v>
          </cell>
        </row>
        <row r="3686">
          <cell r="A3686" t="str">
            <v>05.016.9999-A</v>
          </cell>
          <cell r="B3686">
            <v>2334</v>
          </cell>
        </row>
        <row r="3687">
          <cell r="A3687" t="str">
            <v>05.017.9999-0</v>
          </cell>
          <cell r="B3687">
            <v>4033</v>
          </cell>
        </row>
        <row r="3688">
          <cell r="A3688" t="str">
            <v>05.017.9999-A</v>
          </cell>
          <cell r="B3688">
            <v>3761</v>
          </cell>
        </row>
        <row r="3689">
          <cell r="A3689" t="str">
            <v>05.018.9999-0</v>
          </cell>
          <cell r="B3689">
            <v>4215</v>
          </cell>
        </row>
        <row r="3690">
          <cell r="A3690" t="str">
            <v>05.018.9999-A</v>
          </cell>
          <cell r="B3690">
            <v>4029</v>
          </cell>
        </row>
        <row r="3691">
          <cell r="A3691" t="str">
            <v>05.020.0005-0</v>
          </cell>
          <cell r="B3691">
            <v>62.78</v>
          </cell>
        </row>
        <row r="3692">
          <cell r="A3692" t="str">
            <v>05.020.0005-A</v>
          </cell>
          <cell r="B3692">
            <v>61.77</v>
          </cell>
        </row>
        <row r="3693">
          <cell r="A3693" t="str">
            <v>05.020.0007-0</v>
          </cell>
          <cell r="B3693">
            <v>90.13</v>
          </cell>
        </row>
        <row r="3694">
          <cell r="A3694" t="str">
            <v>05.020.0007-A</v>
          </cell>
          <cell r="B3694">
            <v>88.12</v>
          </cell>
        </row>
        <row r="3695">
          <cell r="A3695" t="str">
            <v>05.020.0010-0</v>
          </cell>
          <cell r="B3695">
            <v>37.590000000000003</v>
          </cell>
        </row>
        <row r="3696">
          <cell r="A3696" t="str">
            <v>05.020.0010-A</v>
          </cell>
          <cell r="B3696">
            <v>36.590000000000003</v>
          </cell>
        </row>
        <row r="3697">
          <cell r="A3697" t="str">
            <v>05.020.0012-0</v>
          </cell>
          <cell r="B3697">
            <v>52.45</v>
          </cell>
        </row>
        <row r="3698">
          <cell r="A3698" t="str">
            <v>05.020.0012-A</v>
          </cell>
          <cell r="B3698">
            <v>50.44</v>
          </cell>
        </row>
        <row r="3699">
          <cell r="A3699" t="str">
            <v>05.020.0013-0</v>
          </cell>
          <cell r="B3699">
            <v>87.41</v>
          </cell>
        </row>
        <row r="3700">
          <cell r="A3700" t="str">
            <v>05.020.0013-A</v>
          </cell>
          <cell r="B3700">
            <v>85.14</v>
          </cell>
        </row>
        <row r="3701">
          <cell r="A3701" t="str">
            <v>05.020.0014-0</v>
          </cell>
          <cell r="B3701">
            <v>92.87</v>
          </cell>
        </row>
        <row r="3702">
          <cell r="A3702" t="str">
            <v>05.020.0014-A</v>
          </cell>
          <cell r="B3702">
            <v>90.14</v>
          </cell>
        </row>
        <row r="3703">
          <cell r="A3703" t="str">
            <v>05.020.0015-1</v>
          </cell>
          <cell r="B3703">
            <v>8.08</v>
          </cell>
        </row>
        <row r="3704">
          <cell r="A3704" t="str">
            <v>05.020.0015-B</v>
          </cell>
          <cell r="B3704">
            <v>7.94</v>
          </cell>
        </row>
        <row r="3705">
          <cell r="A3705" t="str">
            <v>05.020.0020-0</v>
          </cell>
          <cell r="B3705">
            <v>14.29</v>
          </cell>
        </row>
        <row r="3706">
          <cell r="A3706" t="str">
            <v>05.020.0020-A</v>
          </cell>
          <cell r="B3706">
            <v>13.71</v>
          </cell>
        </row>
        <row r="3707">
          <cell r="A3707" t="str">
            <v>05.020.0025-0</v>
          </cell>
          <cell r="B3707">
            <v>23.76</v>
          </cell>
        </row>
        <row r="3708">
          <cell r="A3708" t="str">
            <v>05.020.0025-A</v>
          </cell>
          <cell r="B3708">
            <v>22.53</v>
          </cell>
        </row>
        <row r="3709">
          <cell r="A3709" t="str">
            <v>05.020.0030-0</v>
          </cell>
          <cell r="B3709">
            <v>33.92</v>
          </cell>
        </row>
        <row r="3710">
          <cell r="A3710" t="str">
            <v>05.020.0030-A</v>
          </cell>
          <cell r="B3710">
            <v>31.98</v>
          </cell>
        </row>
        <row r="3711">
          <cell r="A3711" t="str">
            <v>05.020.9999-0</v>
          </cell>
          <cell r="B3711">
            <v>5414</v>
          </cell>
        </row>
        <row r="3712">
          <cell r="A3712" t="str">
            <v>05.020.9999-A</v>
          </cell>
          <cell r="B3712">
            <v>5253</v>
          </cell>
        </row>
        <row r="3713">
          <cell r="A3713" t="str">
            <v>05.021.0030-0</v>
          </cell>
          <cell r="B3713">
            <v>15.75</v>
          </cell>
        </row>
        <row r="3714">
          <cell r="A3714" t="str">
            <v>05.021.0030-A</v>
          </cell>
          <cell r="B3714">
            <v>15.54</v>
          </cell>
        </row>
        <row r="3715">
          <cell r="A3715" t="str">
            <v>05.021.0050-0</v>
          </cell>
          <cell r="B3715">
            <v>19.91</v>
          </cell>
        </row>
        <row r="3716">
          <cell r="A3716" t="str">
            <v>05.021.0050-A</v>
          </cell>
          <cell r="B3716">
            <v>19.68</v>
          </cell>
        </row>
        <row r="3717">
          <cell r="A3717" t="str">
            <v>05.021.0055-0</v>
          </cell>
          <cell r="B3717">
            <v>20.91</v>
          </cell>
        </row>
        <row r="3718">
          <cell r="A3718" t="str">
            <v>05.021.0055-A</v>
          </cell>
          <cell r="B3718">
            <v>20.68</v>
          </cell>
        </row>
        <row r="3719">
          <cell r="A3719" t="str">
            <v>05.021.0060-0</v>
          </cell>
          <cell r="B3719">
            <v>18.91</v>
          </cell>
        </row>
        <row r="3720">
          <cell r="A3720" t="str">
            <v>05.021.0060-A</v>
          </cell>
          <cell r="B3720">
            <v>18.68</v>
          </cell>
        </row>
        <row r="3721">
          <cell r="A3721" t="str">
            <v>05.021.0065-0</v>
          </cell>
          <cell r="B3721">
            <v>25.41</v>
          </cell>
        </row>
        <row r="3722">
          <cell r="A3722" t="str">
            <v>05.021.0065-A</v>
          </cell>
          <cell r="B3722">
            <v>25.18</v>
          </cell>
        </row>
        <row r="3723">
          <cell r="A3723" t="str">
            <v>05.021.0070-0</v>
          </cell>
          <cell r="B3723">
            <v>27.41</v>
          </cell>
        </row>
        <row r="3724">
          <cell r="A3724" t="str">
            <v>05.021.0070-A</v>
          </cell>
          <cell r="B3724">
            <v>27.18</v>
          </cell>
        </row>
        <row r="3725">
          <cell r="A3725" t="str">
            <v>05.021.0075-0</v>
          </cell>
          <cell r="B3725">
            <v>30.41</v>
          </cell>
        </row>
        <row r="3726">
          <cell r="A3726" t="str">
            <v>05.021.0075-A</v>
          </cell>
          <cell r="B3726">
            <v>30.18</v>
          </cell>
        </row>
        <row r="3727">
          <cell r="A3727" t="str">
            <v>05.021.0090-0</v>
          </cell>
          <cell r="B3727">
            <v>15.88</v>
          </cell>
        </row>
        <row r="3728">
          <cell r="A3728" t="str">
            <v>05.021.0090-A</v>
          </cell>
          <cell r="B3728">
            <v>15.65</v>
          </cell>
        </row>
        <row r="3729">
          <cell r="A3729" t="str">
            <v>05.021.0095-0</v>
          </cell>
          <cell r="B3729">
            <v>20.46</v>
          </cell>
        </row>
        <row r="3730">
          <cell r="A3730" t="str">
            <v>05.021.0095-A</v>
          </cell>
          <cell r="B3730">
            <v>20.23</v>
          </cell>
        </row>
        <row r="3731">
          <cell r="A3731" t="str">
            <v>05.021.0100-0</v>
          </cell>
          <cell r="B3731">
            <v>74.64</v>
          </cell>
        </row>
        <row r="3732">
          <cell r="A3732" t="str">
            <v>05.021.0100-A</v>
          </cell>
          <cell r="B3732">
            <v>74.150000000000006</v>
          </cell>
        </row>
        <row r="3733">
          <cell r="A3733" t="str">
            <v>05.021.0105-0</v>
          </cell>
          <cell r="B3733">
            <v>32.4</v>
          </cell>
        </row>
        <row r="3734">
          <cell r="A3734" t="str">
            <v>05.021.0105-A</v>
          </cell>
          <cell r="B3734">
            <v>32.4</v>
          </cell>
        </row>
        <row r="3735">
          <cell r="A3735" t="str">
            <v>05.021.9999-0</v>
          </cell>
          <cell r="B3735">
            <v>1776</v>
          </cell>
        </row>
        <row r="3736">
          <cell r="A3736" t="str">
            <v>05.021.9999-A</v>
          </cell>
          <cell r="B3736">
            <v>1760</v>
          </cell>
        </row>
        <row r="3737">
          <cell r="A3737" t="str">
            <v>05.022.0015-0</v>
          </cell>
          <cell r="B3737">
            <v>5.05</v>
          </cell>
        </row>
        <row r="3738">
          <cell r="A3738" t="str">
            <v>05.022.0015-A</v>
          </cell>
          <cell r="B3738">
            <v>4.91</v>
          </cell>
        </row>
        <row r="3739">
          <cell r="A3739" t="str">
            <v>05.022.0016-0</v>
          </cell>
          <cell r="B3739">
            <v>5.1100000000000003</v>
          </cell>
        </row>
        <row r="3740">
          <cell r="A3740" t="str">
            <v>05.022.0016-A</v>
          </cell>
          <cell r="B3740">
            <v>4.97</v>
          </cell>
        </row>
        <row r="3741">
          <cell r="A3741" t="str">
            <v>05.022.0018-0</v>
          </cell>
          <cell r="B3741">
            <v>3.83</v>
          </cell>
        </row>
        <row r="3742">
          <cell r="A3742" t="str">
            <v>05.022.0018-A</v>
          </cell>
          <cell r="B3742">
            <v>3.73</v>
          </cell>
        </row>
        <row r="3743">
          <cell r="A3743" t="str">
            <v>05.022.0020-0</v>
          </cell>
          <cell r="B3743">
            <v>3.87</v>
          </cell>
        </row>
        <row r="3744">
          <cell r="A3744" t="str">
            <v>05.022.0020-A</v>
          </cell>
          <cell r="B3744">
            <v>3.77</v>
          </cell>
        </row>
        <row r="3745">
          <cell r="A3745" t="str">
            <v>05.022.0030-0</v>
          </cell>
          <cell r="B3745">
            <v>7.18</v>
          </cell>
        </row>
        <row r="3746">
          <cell r="A3746" t="str">
            <v>05.022.0030-A</v>
          </cell>
          <cell r="B3746">
            <v>7.03</v>
          </cell>
        </row>
        <row r="3747">
          <cell r="A3747" t="str">
            <v>05.022.0031-0</v>
          </cell>
          <cell r="B3747">
            <v>7.66</v>
          </cell>
        </row>
        <row r="3748">
          <cell r="A3748" t="str">
            <v>05.022.0031-A</v>
          </cell>
          <cell r="B3748">
            <v>7.45</v>
          </cell>
        </row>
        <row r="3749">
          <cell r="A3749" t="str">
            <v>05.022.0033-0</v>
          </cell>
          <cell r="B3749">
            <v>5.75</v>
          </cell>
        </row>
        <row r="3750">
          <cell r="A3750" t="str">
            <v>05.022.0033-A</v>
          </cell>
          <cell r="B3750">
            <v>5.6</v>
          </cell>
        </row>
        <row r="3751">
          <cell r="A3751" t="str">
            <v>05.022.0035-0</v>
          </cell>
          <cell r="B3751">
            <v>5.81</v>
          </cell>
        </row>
        <row r="3752">
          <cell r="A3752" t="str">
            <v>05.022.0035-A</v>
          </cell>
          <cell r="B3752">
            <v>5.65</v>
          </cell>
        </row>
        <row r="3753">
          <cell r="A3753" t="str">
            <v>05.022.9999-0</v>
          </cell>
          <cell r="B3753">
            <v>3741</v>
          </cell>
        </row>
        <row r="3754">
          <cell r="A3754" t="str">
            <v>05.022.9999-A</v>
          </cell>
          <cell r="B3754">
            <v>3640</v>
          </cell>
        </row>
        <row r="3755">
          <cell r="A3755" t="str">
            <v>05.025.0025-1</v>
          </cell>
          <cell r="B3755">
            <v>76.959999999999994</v>
          </cell>
        </row>
        <row r="3756">
          <cell r="A3756" t="str">
            <v>05.025.0025-B</v>
          </cell>
          <cell r="B3756">
            <v>70.47</v>
          </cell>
        </row>
        <row r="3757">
          <cell r="A3757" t="str">
            <v>05.025.0026-0</v>
          </cell>
          <cell r="B3757">
            <v>73.11</v>
          </cell>
        </row>
        <row r="3758">
          <cell r="A3758" t="str">
            <v>05.025.0026-A</v>
          </cell>
          <cell r="B3758">
            <v>66.95</v>
          </cell>
        </row>
        <row r="3759">
          <cell r="A3759" t="str">
            <v>05.025.0027-1</v>
          </cell>
          <cell r="B3759">
            <v>96.2</v>
          </cell>
        </row>
        <row r="3760">
          <cell r="A3760" t="str">
            <v>05.025.0027-B</v>
          </cell>
          <cell r="B3760">
            <v>88.09</v>
          </cell>
        </row>
        <row r="3761">
          <cell r="A3761" t="str">
            <v>05.025.0028-0</v>
          </cell>
          <cell r="B3761">
            <v>91.39</v>
          </cell>
        </row>
        <row r="3762">
          <cell r="A3762" t="str">
            <v>05.025.0028-A</v>
          </cell>
          <cell r="B3762">
            <v>83.69</v>
          </cell>
        </row>
        <row r="3763">
          <cell r="A3763" t="str">
            <v>05.025.0029-1</v>
          </cell>
          <cell r="B3763">
            <v>129.29</v>
          </cell>
        </row>
        <row r="3764">
          <cell r="A3764" t="str">
            <v>05.025.0029-B</v>
          </cell>
          <cell r="B3764">
            <v>118.48</v>
          </cell>
        </row>
        <row r="3765">
          <cell r="A3765" t="str">
            <v>05.025.0030-0</v>
          </cell>
          <cell r="B3765">
            <v>122.82</v>
          </cell>
        </row>
        <row r="3766">
          <cell r="A3766" t="str">
            <v>05.025.0030-A</v>
          </cell>
          <cell r="B3766">
            <v>112.56</v>
          </cell>
        </row>
        <row r="3767">
          <cell r="A3767" t="str">
            <v>05.025.0031-1</v>
          </cell>
          <cell r="B3767">
            <v>220.59</v>
          </cell>
        </row>
        <row r="3768">
          <cell r="A3768" t="str">
            <v>05.025.0031-B</v>
          </cell>
          <cell r="B3768">
            <v>201.68</v>
          </cell>
        </row>
        <row r="3769">
          <cell r="A3769" t="str">
            <v>05.025.0032-0</v>
          </cell>
          <cell r="B3769">
            <v>209.56</v>
          </cell>
        </row>
        <row r="3770">
          <cell r="A3770" t="str">
            <v>05.025.0032-A</v>
          </cell>
          <cell r="B3770">
            <v>191.6</v>
          </cell>
        </row>
        <row r="3771">
          <cell r="A3771" t="str">
            <v>05.025.0033-1</v>
          </cell>
          <cell r="B3771">
            <v>294.08999999999997</v>
          </cell>
        </row>
        <row r="3772">
          <cell r="A3772" t="str">
            <v>05.025.0033-B</v>
          </cell>
          <cell r="B3772">
            <v>268.89</v>
          </cell>
        </row>
        <row r="3773">
          <cell r="A3773" t="str">
            <v>05.025.0034-0</v>
          </cell>
          <cell r="B3773">
            <v>279.39</v>
          </cell>
        </row>
        <row r="3774">
          <cell r="A3774" t="str">
            <v>05.025.0034-A</v>
          </cell>
          <cell r="B3774">
            <v>255.45</v>
          </cell>
        </row>
        <row r="3775">
          <cell r="A3775" t="str">
            <v>05.025.0035-1</v>
          </cell>
          <cell r="B3775">
            <v>382.4</v>
          </cell>
        </row>
        <row r="3776">
          <cell r="A3776" t="str">
            <v>05.025.0035-B</v>
          </cell>
          <cell r="B3776">
            <v>349.64</v>
          </cell>
        </row>
        <row r="3777">
          <cell r="A3777" t="str">
            <v>05.025.0036-0</v>
          </cell>
          <cell r="B3777">
            <v>363.28</v>
          </cell>
        </row>
        <row r="3778">
          <cell r="A3778" t="str">
            <v>05.025.0036-A</v>
          </cell>
          <cell r="B3778">
            <v>332.15</v>
          </cell>
        </row>
        <row r="3779">
          <cell r="A3779" t="str">
            <v>05.025.0041-1</v>
          </cell>
          <cell r="B3779">
            <v>26.08</v>
          </cell>
        </row>
        <row r="3780">
          <cell r="A3780" t="str">
            <v>05.025.0041-B</v>
          </cell>
          <cell r="B3780">
            <v>24.41</v>
          </cell>
        </row>
        <row r="3781">
          <cell r="A3781" t="str">
            <v>05.025.0042-0</v>
          </cell>
          <cell r="B3781">
            <v>29.99</v>
          </cell>
        </row>
        <row r="3782">
          <cell r="A3782" t="str">
            <v>05.025.0042-A</v>
          </cell>
          <cell r="B3782">
            <v>28.07</v>
          </cell>
        </row>
        <row r="3783">
          <cell r="A3783" t="str">
            <v>05.025.0043-1</v>
          </cell>
          <cell r="B3783">
            <v>34.630000000000003</v>
          </cell>
        </row>
        <row r="3784">
          <cell r="A3784" t="str">
            <v>05.025.0043-B</v>
          </cell>
          <cell r="B3784">
            <v>32.49</v>
          </cell>
        </row>
        <row r="3785">
          <cell r="A3785" t="str">
            <v>05.025.0044-0</v>
          </cell>
          <cell r="B3785">
            <v>39.83</v>
          </cell>
        </row>
        <row r="3786">
          <cell r="A3786" t="str">
            <v>05.025.0044-A</v>
          </cell>
          <cell r="B3786">
            <v>37.36</v>
          </cell>
        </row>
        <row r="3787">
          <cell r="A3787" t="str">
            <v>05.025.0045-1</v>
          </cell>
          <cell r="B3787">
            <v>57.51</v>
          </cell>
        </row>
        <row r="3788">
          <cell r="A3788" t="str">
            <v>05.025.0045-B</v>
          </cell>
          <cell r="B3788">
            <v>53.36</v>
          </cell>
        </row>
        <row r="3789">
          <cell r="A3789" t="str">
            <v>05.025.0046-0</v>
          </cell>
          <cell r="B3789">
            <v>66.13</v>
          </cell>
        </row>
        <row r="3790">
          <cell r="A3790" t="str">
            <v>05.025.0046-A</v>
          </cell>
          <cell r="B3790">
            <v>61.37</v>
          </cell>
        </row>
        <row r="3791">
          <cell r="A3791" t="str">
            <v>05.025.0047-1</v>
          </cell>
          <cell r="B3791">
            <v>109.82</v>
          </cell>
        </row>
        <row r="3792">
          <cell r="A3792" t="str">
            <v>05.025.0047-B</v>
          </cell>
          <cell r="B3792">
            <v>101.14</v>
          </cell>
        </row>
        <row r="3793">
          <cell r="A3793" t="str">
            <v>05.025.0048-0</v>
          </cell>
          <cell r="B3793">
            <v>126.3</v>
          </cell>
        </row>
        <row r="3794">
          <cell r="A3794" t="str">
            <v>05.025.0048-A</v>
          </cell>
          <cell r="B3794">
            <v>116.32</v>
          </cell>
        </row>
        <row r="3795">
          <cell r="A3795" t="str">
            <v>05.025.0049-0</v>
          </cell>
          <cell r="B3795">
            <v>4.9000000000000004</v>
          </cell>
        </row>
        <row r="3796">
          <cell r="A3796" t="str">
            <v>05.025.0049-A</v>
          </cell>
          <cell r="B3796">
            <v>4.58</v>
          </cell>
        </row>
        <row r="3797">
          <cell r="A3797" t="str">
            <v>05.025.0050-0</v>
          </cell>
          <cell r="B3797">
            <v>5.39</v>
          </cell>
        </row>
        <row r="3798">
          <cell r="A3798" t="str">
            <v>05.025.0050-A</v>
          </cell>
          <cell r="B3798">
            <v>5.04</v>
          </cell>
        </row>
        <row r="3799">
          <cell r="A3799" t="str">
            <v>05.025.0051-0</v>
          </cell>
          <cell r="B3799">
            <v>5.85</v>
          </cell>
        </row>
        <row r="3800">
          <cell r="A3800" t="str">
            <v>05.025.0051-A</v>
          </cell>
          <cell r="B3800">
            <v>5.48</v>
          </cell>
        </row>
        <row r="3801">
          <cell r="A3801" t="str">
            <v>05.025.0052-0</v>
          </cell>
          <cell r="B3801">
            <v>6.77</v>
          </cell>
        </row>
        <row r="3802">
          <cell r="A3802" t="str">
            <v>05.025.0052-A</v>
          </cell>
          <cell r="B3802">
            <v>6.35</v>
          </cell>
        </row>
        <row r="3803">
          <cell r="A3803" t="str">
            <v>05.025.0053-0</v>
          </cell>
          <cell r="B3803">
            <v>8.41</v>
          </cell>
        </row>
        <row r="3804">
          <cell r="A3804" t="str">
            <v>05.025.0053-A</v>
          </cell>
          <cell r="B3804">
            <v>7.92</v>
          </cell>
        </row>
        <row r="3805">
          <cell r="A3805" t="str">
            <v>05.025.9999-0</v>
          </cell>
          <cell r="B3805">
            <v>4851</v>
          </cell>
        </row>
        <row r="3806">
          <cell r="A3806" t="str">
            <v>05.025.9999-A</v>
          </cell>
          <cell r="B3806">
            <v>4488</v>
          </cell>
        </row>
        <row r="3807">
          <cell r="A3807" t="str">
            <v>05.026.0001-0</v>
          </cell>
          <cell r="B3807">
            <v>3.87</v>
          </cell>
        </row>
        <row r="3808">
          <cell r="A3808" t="str">
            <v>05.026.0001-A</v>
          </cell>
          <cell r="B3808">
            <v>3.48</v>
          </cell>
        </row>
        <row r="3809">
          <cell r="A3809" t="str">
            <v>05.026.0002-0</v>
          </cell>
          <cell r="B3809">
            <v>4.7300000000000004</v>
          </cell>
        </row>
        <row r="3810">
          <cell r="A3810" t="str">
            <v>05.026.0002-A</v>
          </cell>
          <cell r="B3810">
            <v>4.25</v>
          </cell>
        </row>
        <row r="3811">
          <cell r="A3811" t="str">
            <v>05.026.0003-0</v>
          </cell>
          <cell r="B3811">
            <v>6.13</v>
          </cell>
        </row>
        <row r="3812">
          <cell r="A3812" t="str">
            <v>05.026.0003-A</v>
          </cell>
          <cell r="B3812">
            <v>5.54</v>
          </cell>
        </row>
        <row r="3813">
          <cell r="A3813" t="str">
            <v>05.026.0004-0</v>
          </cell>
          <cell r="B3813">
            <v>7.67</v>
          </cell>
        </row>
        <row r="3814">
          <cell r="A3814" t="str">
            <v>05.026.0004-A</v>
          </cell>
          <cell r="B3814">
            <v>6.96</v>
          </cell>
        </row>
        <row r="3815">
          <cell r="A3815" t="str">
            <v>05.026.9999-0</v>
          </cell>
          <cell r="B3815">
            <v>3776</v>
          </cell>
        </row>
        <row r="3816">
          <cell r="A3816" t="str">
            <v>05.026.9999-A</v>
          </cell>
          <cell r="B3816">
            <v>3408</v>
          </cell>
        </row>
        <row r="3817">
          <cell r="A3817" t="str">
            <v>05.027.0001-0</v>
          </cell>
          <cell r="B3817">
            <v>5.7</v>
          </cell>
        </row>
        <row r="3818">
          <cell r="A3818" t="str">
            <v>05.027.0001-A</v>
          </cell>
          <cell r="B3818">
            <v>5.0599999999999996</v>
          </cell>
        </row>
        <row r="3819">
          <cell r="A3819" t="str">
            <v>05.027.0003-0</v>
          </cell>
          <cell r="B3819">
            <v>7.42</v>
          </cell>
        </row>
        <row r="3820">
          <cell r="A3820" t="str">
            <v>05.027.0003-A</v>
          </cell>
          <cell r="B3820">
            <v>6.58</v>
          </cell>
        </row>
        <row r="3821">
          <cell r="A3821" t="str">
            <v>05.027.0005-0</v>
          </cell>
          <cell r="B3821">
            <v>11.49</v>
          </cell>
        </row>
        <row r="3822">
          <cell r="A3822" t="str">
            <v>05.027.0005-A</v>
          </cell>
          <cell r="B3822">
            <v>10.19</v>
          </cell>
        </row>
        <row r="3823">
          <cell r="A3823" t="str">
            <v>05.027.0007-0</v>
          </cell>
          <cell r="B3823">
            <v>16.05</v>
          </cell>
        </row>
        <row r="3824">
          <cell r="A3824" t="str">
            <v>05.027.0007-A</v>
          </cell>
          <cell r="B3824">
            <v>14.22</v>
          </cell>
        </row>
        <row r="3825">
          <cell r="A3825" t="str">
            <v>05.027.0009-0</v>
          </cell>
          <cell r="B3825">
            <v>18.760000000000002</v>
          </cell>
        </row>
        <row r="3826">
          <cell r="A3826" t="str">
            <v>05.027.0009-A</v>
          </cell>
          <cell r="B3826">
            <v>16.68</v>
          </cell>
        </row>
        <row r="3827">
          <cell r="A3827" t="str">
            <v>05.027.0011-0</v>
          </cell>
          <cell r="B3827">
            <v>24.2</v>
          </cell>
        </row>
        <row r="3828">
          <cell r="A3828" t="str">
            <v>05.027.0011-A</v>
          </cell>
          <cell r="B3828">
            <v>21.6</v>
          </cell>
        </row>
        <row r="3829">
          <cell r="A3829" t="str">
            <v>05.027.9999-0</v>
          </cell>
          <cell r="B3829">
            <v>1497</v>
          </cell>
        </row>
        <row r="3830">
          <cell r="A3830" t="str">
            <v>05.027.9999-A</v>
          </cell>
          <cell r="B3830">
            <v>1328</v>
          </cell>
        </row>
        <row r="3831">
          <cell r="A3831" t="str">
            <v>05.028.0001-0</v>
          </cell>
          <cell r="B3831">
            <v>9.42</v>
          </cell>
        </row>
        <row r="3832">
          <cell r="A3832" t="str">
            <v>05.028.0001-A</v>
          </cell>
          <cell r="B3832">
            <v>9.42</v>
          </cell>
        </row>
        <row r="3833">
          <cell r="A3833" t="str">
            <v>05.028.0002-0</v>
          </cell>
          <cell r="B3833">
            <v>10.93</v>
          </cell>
        </row>
        <row r="3834">
          <cell r="A3834" t="str">
            <v>05.028.0002-A</v>
          </cell>
          <cell r="B3834">
            <v>10.93</v>
          </cell>
        </row>
        <row r="3835">
          <cell r="A3835" t="str">
            <v>05.028.0003-0</v>
          </cell>
          <cell r="B3835">
            <v>12.83</v>
          </cell>
        </row>
        <row r="3836">
          <cell r="A3836" t="str">
            <v>05.028.0003-A</v>
          </cell>
          <cell r="B3836">
            <v>12.83</v>
          </cell>
        </row>
        <row r="3837">
          <cell r="A3837" t="str">
            <v>05.028.0004-0</v>
          </cell>
          <cell r="B3837">
            <v>15.39</v>
          </cell>
        </row>
        <row r="3838">
          <cell r="A3838" t="str">
            <v>05.028.0004-A</v>
          </cell>
          <cell r="B3838">
            <v>15.39</v>
          </cell>
        </row>
        <row r="3839">
          <cell r="A3839" t="str">
            <v>05.028.0005-0</v>
          </cell>
          <cell r="B3839">
            <v>18.559999999999999</v>
          </cell>
        </row>
        <row r="3840">
          <cell r="A3840" t="str">
            <v>05.028.0005-A</v>
          </cell>
          <cell r="B3840">
            <v>18.559999999999999</v>
          </cell>
        </row>
        <row r="3841">
          <cell r="A3841" t="str">
            <v>05.028.0006-0</v>
          </cell>
          <cell r="B3841">
            <v>20.61</v>
          </cell>
        </row>
        <row r="3842">
          <cell r="A3842" t="str">
            <v>05.028.0006-A</v>
          </cell>
          <cell r="B3842">
            <v>20.61</v>
          </cell>
        </row>
        <row r="3843">
          <cell r="A3843" t="str">
            <v>05.028.0007-0</v>
          </cell>
          <cell r="B3843">
            <v>22.77</v>
          </cell>
        </row>
        <row r="3844">
          <cell r="A3844" t="str">
            <v>05.028.0007-A</v>
          </cell>
          <cell r="B3844">
            <v>22.77</v>
          </cell>
        </row>
        <row r="3845">
          <cell r="A3845" t="str">
            <v>05.028.0008-0</v>
          </cell>
          <cell r="B3845">
            <v>24.68</v>
          </cell>
        </row>
        <row r="3846">
          <cell r="A3846" t="str">
            <v>05.028.0008-A</v>
          </cell>
          <cell r="B3846">
            <v>24.68</v>
          </cell>
        </row>
        <row r="3847">
          <cell r="A3847" t="str">
            <v>05.028.9999-0</v>
          </cell>
          <cell r="B3847">
            <v>2268</v>
          </cell>
        </row>
        <row r="3848">
          <cell r="A3848" t="str">
            <v>05.028.9999-A</v>
          </cell>
          <cell r="B3848">
            <v>2268</v>
          </cell>
        </row>
        <row r="3849">
          <cell r="A3849" t="str">
            <v>05.030.0001-0</v>
          </cell>
          <cell r="B3849">
            <v>0.08</v>
          </cell>
        </row>
        <row r="3850">
          <cell r="A3850" t="str">
            <v>05.030.0001-A</v>
          </cell>
          <cell r="B3850">
            <v>0.08</v>
          </cell>
        </row>
        <row r="3851">
          <cell r="A3851" t="str">
            <v>05.030.0005-0</v>
          </cell>
          <cell r="B3851">
            <v>0.36</v>
          </cell>
        </row>
        <row r="3852">
          <cell r="A3852" t="str">
            <v>05.030.0005-A</v>
          </cell>
          <cell r="B3852">
            <v>0.36</v>
          </cell>
        </row>
        <row r="3853">
          <cell r="A3853" t="str">
            <v>05.030.9999-0</v>
          </cell>
          <cell r="B3853">
            <v>949</v>
          </cell>
        </row>
        <row r="3854">
          <cell r="A3854" t="str">
            <v>05.030.9999-A</v>
          </cell>
          <cell r="B3854">
            <v>949</v>
          </cell>
        </row>
        <row r="3855">
          <cell r="A3855" t="str">
            <v>05.032.0001-0</v>
          </cell>
          <cell r="B3855">
            <v>269.08</v>
          </cell>
        </row>
        <row r="3856">
          <cell r="A3856" t="str">
            <v>05.032.0001-A</v>
          </cell>
          <cell r="B3856">
            <v>251.46</v>
          </cell>
        </row>
        <row r="3857">
          <cell r="A3857" t="str">
            <v>05.032.9999-0</v>
          </cell>
          <cell r="B3857">
            <v>5643</v>
          </cell>
        </row>
        <row r="3858">
          <cell r="A3858" t="str">
            <v>05.032.9999-A</v>
          </cell>
          <cell r="B3858">
            <v>5223</v>
          </cell>
        </row>
        <row r="3859">
          <cell r="A3859" t="str">
            <v>05.033.0001-0</v>
          </cell>
          <cell r="B3859">
            <v>139.43</v>
          </cell>
        </row>
        <row r="3860">
          <cell r="A3860" t="str">
            <v>05.033.0001-A</v>
          </cell>
          <cell r="B3860">
            <v>131.6</v>
          </cell>
        </row>
        <row r="3861">
          <cell r="A3861" t="str">
            <v>05.033.0002-0</v>
          </cell>
          <cell r="B3861">
            <v>168.82</v>
          </cell>
        </row>
        <row r="3862">
          <cell r="A3862" t="str">
            <v>05.033.0002-A</v>
          </cell>
          <cell r="B3862">
            <v>157.08000000000001</v>
          </cell>
        </row>
        <row r="3863">
          <cell r="A3863" t="str">
            <v>05.033.0003-0</v>
          </cell>
          <cell r="B3863">
            <v>88.18</v>
          </cell>
        </row>
        <row r="3864">
          <cell r="A3864" t="str">
            <v>05.033.0003-A</v>
          </cell>
          <cell r="B3864">
            <v>76.44</v>
          </cell>
        </row>
        <row r="3865">
          <cell r="A3865" t="str">
            <v>05.033.9999-0</v>
          </cell>
          <cell r="B3865">
            <v>5210</v>
          </cell>
        </row>
        <row r="3866">
          <cell r="A3866" t="str">
            <v>05.033.9999-A</v>
          </cell>
          <cell r="B3866">
            <v>4713</v>
          </cell>
        </row>
        <row r="3867">
          <cell r="A3867" t="str">
            <v>05.035.0001-0</v>
          </cell>
          <cell r="B3867">
            <v>25.2</v>
          </cell>
        </row>
        <row r="3868">
          <cell r="A3868" t="str">
            <v>05.035.0001-A</v>
          </cell>
          <cell r="B3868">
            <v>23.83</v>
          </cell>
        </row>
        <row r="3869">
          <cell r="A3869" t="str">
            <v>05.035.0002-0</v>
          </cell>
          <cell r="B3869">
            <v>20.22</v>
          </cell>
        </row>
        <row r="3870">
          <cell r="A3870" t="str">
            <v>05.035.0002-A</v>
          </cell>
          <cell r="B3870">
            <v>19.04</v>
          </cell>
        </row>
        <row r="3871">
          <cell r="A3871" t="str">
            <v>05.035.0003-0</v>
          </cell>
          <cell r="B3871">
            <v>35.369999999999997</v>
          </cell>
        </row>
        <row r="3872">
          <cell r="A3872" t="str">
            <v>05.035.0003-A</v>
          </cell>
          <cell r="B3872">
            <v>33.380000000000003</v>
          </cell>
        </row>
        <row r="3873">
          <cell r="A3873" t="str">
            <v>05.035.0004-0</v>
          </cell>
          <cell r="B3873">
            <v>32.26</v>
          </cell>
        </row>
        <row r="3874">
          <cell r="A3874" t="str">
            <v>05.035.0004-A</v>
          </cell>
          <cell r="B3874">
            <v>30.56</v>
          </cell>
        </row>
        <row r="3875">
          <cell r="A3875" t="str">
            <v>05.035.0005-0</v>
          </cell>
          <cell r="B3875">
            <v>40.369999999999997</v>
          </cell>
        </row>
        <row r="3876">
          <cell r="A3876" t="str">
            <v>05.035.0005-A</v>
          </cell>
          <cell r="B3876">
            <v>38.1</v>
          </cell>
        </row>
        <row r="3877">
          <cell r="A3877" t="str">
            <v>05.035.0006-0</v>
          </cell>
          <cell r="B3877">
            <v>41.37</v>
          </cell>
        </row>
        <row r="3878">
          <cell r="A3878" t="str">
            <v>05.035.0006-A</v>
          </cell>
          <cell r="B3878">
            <v>38.54</v>
          </cell>
        </row>
        <row r="3879">
          <cell r="A3879" t="str">
            <v>05.035.0007-0</v>
          </cell>
          <cell r="B3879">
            <v>56.25</v>
          </cell>
        </row>
        <row r="3880">
          <cell r="A3880" t="str">
            <v>05.035.0007-A</v>
          </cell>
          <cell r="B3880">
            <v>54.46</v>
          </cell>
        </row>
        <row r="3881">
          <cell r="A3881" t="str">
            <v>05.035.0008-0</v>
          </cell>
          <cell r="B3881">
            <v>33.04</v>
          </cell>
        </row>
        <row r="3882">
          <cell r="A3882" t="str">
            <v>05.035.0008-A</v>
          </cell>
          <cell r="B3882">
            <v>31.85</v>
          </cell>
        </row>
        <row r="3883">
          <cell r="A3883" t="str">
            <v>05.035.0009-0</v>
          </cell>
          <cell r="B3883">
            <v>154.31</v>
          </cell>
        </row>
        <row r="3884">
          <cell r="A3884" t="str">
            <v>05.035.0009-A</v>
          </cell>
          <cell r="B3884">
            <v>147.43</v>
          </cell>
        </row>
        <row r="3885">
          <cell r="A3885" t="str">
            <v>05.035.0010-0</v>
          </cell>
          <cell r="B3885">
            <v>21.4</v>
          </cell>
        </row>
        <row r="3886">
          <cell r="A3886" t="str">
            <v>05.035.0010-A</v>
          </cell>
          <cell r="B3886">
            <v>20.27</v>
          </cell>
        </row>
        <row r="3887">
          <cell r="A3887" t="str">
            <v>05.035.0011-0</v>
          </cell>
          <cell r="B3887">
            <v>121.59</v>
          </cell>
        </row>
        <row r="3888">
          <cell r="A3888" t="str">
            <v>05.035.0011-A</v>
          </cell>
          <cell r="B3888">
            <v>118.58</v>
          </cell>
        </row>
        <row r="3889">
          <cell r="A3889" t="str">
            <v>05.035.0012-0</v>
          </cell>
          <cell r="B3889">
            <v>40.15</v>
          </cell>
        </row>
        <row r="3890">
          <cell r="A3890" t="str">
            <v>05.035.0012-A</v>
          </cell>
          <cell r="B3890">
            <v>38.89</v>
          </cell>
        </row>
        <row r="3891">
          <cell r="A3891" t="str">
            <v>05.035.0013-0</v>
          </cell>
          <cell r="B3891">
            <v>114.64</v>
          </cell>
        </row>
        <row r="3892">
          <cell r="A3892" t="str">
            <v>05.035.0013-A</v>
          </cell>
          <cell r="B3892">
            <v>102.46</v>
          </cell>
        </row>
        <row r="3893">
          <cell r="A3893" t="str">
            <v>05.035.0015-0</v>
          </cell>
          <cell r="B3893">
            <v>9.3699999999999992</v>
          </cell>
        </row>
        <row r="3894">
          <cell r="A3894" t="str">
            <v>05.035.0015-A</v>
          </cell>
          <cell r="B3894">
            <v>8.5399999999999991</v>
          </cell>
        </row>
        <row r="3895">
          <cell r="A3895" t="str">
            <v>05.035.0016-0</v>
          </cell>
          <cell r="B3895">
            <v>21.05</v>
          </cell>
        </row>
        <row r="3896">
          <cell r="A3896" t="str">
            <v>05.035.0016-A</v>
          </cell>
          <cell r="B3896">
            <v>19.2</v>
          </cell>
        </row>
        <row r="3897">
          <cell r="A3897" t="str">
            <v>05.035.0019-0</v>
          </cell>
          <cell r="B3897">
            <v>1119.49</v>
          </cell>
        </row>
        <row r="3898">
          <cell r="A3898" t="str">
            <v>05.035.0019-A</v>
          </cell>
          <cell r="B3898">
            <v>1026.8699999999999</v>
          </cell>
        </row>
        <row r="3899">
          <cell r="A3899" t="str">
            <v>05.035.0020-0</v>
          </cell>
          <cell r="B3899">
            <v>44.93</v>
          </cell>
        </row>
        <row r="3900">
          <cell r="A3900" t="str">
            <v>05.035.0020-A</v>
          </cell>
          <cell r="B3900">
            <v>41.17</v>
          </cell>
        </row>
        <row r="3901">
          <cell r="A3901" t="str">
            <v>05.035.0021-0</v>
          </cell>
          <cell r="B3901">
            <v>57.99</v>
          </cell>
        </row>
        <row r="3902">
          <cell r="A3902" t="str">
            <v>05.035.0021-A</v>
          </cell>
          <cell r="B3902">
            <v>53.55</v>
          </cell>
        </row>
        <row r="3903">
          <cell r="A3903" t="str">
            <v>05.035.0025-0</v>
          </cell>
          <cell r="B3903">
            <v>28.86</v>
          </cell>
        </row>
        <row r="3904">
          <cell r="A3904" t="str">
            <v>05.035.0025-A</v>
          </cell>
          <cell r="B3904">
            <v>26.29</v>
          </cell>
        </row>
        <row r="3905">
          <cell r="A3905" t="str">
            <v>05.035.9999-0</v>
          </cell>
          <cell r="B3905">
            <v>7425</v>
          </cell>
        </row>
        <row r="3906">
          <cell r="A3906" t="str">
            <v>05.035.9999-A</v>
          </cell>
          <cell r="B3906">
            <v>6937</v>
          </cell>
        </row>
        <row r="3907">
          <cell r="A3907" t="str">
            <v>05.038.0001-0</v>
          </cell>
          <cell r="B3907">
            <v>169.81</v>
          </cell>
        </row>
        <row r="3908">
          <cell r="A3908" t="str">
            <v>05.038.0001-A</v>
          </cell>
          <cell r="B3908">
            <v>161.97999999999999</v>
          </cell>
        </row>
        <row r="3909">
          <cell r="A3909" t="str">
            <v>05.038.9999-0</v>
          </cell>
          <cell r="B3909">
            <v>4034</v>
          </cell>
        </row>
        <row r="3910">
          <cell r="A3910" t="str">
            <v>05.038.9999-A</v>
          </cell>
          <cell r="B3910">
            <v>3848</v>
          </cell>
        </row>
        <row r="3911">
          <cell r="A3911" t="str">
            <v>05.039.0001-0</v>
          </cell>
          <cell r="B3911">
            <v>38.68</v>
          </cell>
        </row>
        <row r="3912">
          <cell r="A3912" t="str">
            <v>05.039.0001-A</v>
          </cell>
          <cell r="B3912">
            <v>36.11</v>
          </cell>
        </row>
        <row r="3913">
          <cell r="A3913" t="str">
            <v>05.039.0005-0</v>
          </cell>
          <cell r="B3913">
            <v>36.18</v>
          </cell>
        </row>
        <row r="3914">
          <cell r="A3914" t="str">
            <v>05.039.0005-A</v>
          </cell>
          <cell r="B3914">
            <v>33.26</v>
          </cell>
        </row>
        <row r="3915">
          <cell r="A3915" t="str">
            <v>05.039.0010-0</v>
          </cell>
          <cell r="B3915">
            <v>40.840000000000003</v>
          </cell>
        </row>
        <row r="3916">
          <cell r="A3916" t="str">
            <v>05.039.0010-A</v>
          </cell>
          <cell r="B3916">
            <v>37.43</v>
          </cell>
        </row>
        <row r="3917">
          <cell r="A3917" t="str">
            <v>05.039.9999-0</v>
          </cell>
          <cell r="B3917">
            <v>1258</v>
          </cell>
        </row>
        <row r="3918">
          <cell r="A3918" t="str">
            <v>05.039.9999-A</v>
          </cell>
          <cell r="B3918">
            <v>1165</v>
          </cell>
        </row>
        <row r="3919">
          <cell r="A3919" t="str">
            <v>05.040.0870-0</v>
          </cell>
          <cell r="B3919">
            <v>16.73</v>
          </cell>
        </row>
        <row r="3920">
          <cell r="A3920" t="str">
            <v>05.040.0870-A</v>
          </cell>
          <cell r="B3920">
            <v>14.82</v>
          </cell>
        </row>
        <row r="3921">
          <cell r="A3921" t="str">
            <v>05.040.9999-0</v>
          </cell>
          <cell r="B3921">
            <v>8122</v>
          </cell>
        </row>
        <row r="3922">
          <cell r="A3922" t="str">
            <v>05.040.9999-A</v>
          </cell>
          <cell r="B3922">
            <v>7197</v>
          </cell>
        </row>
        <row r="3923">
          <cell r="A3923" t="str">
            <v>05.041.0875-0</v>
          </cell>
          <cell r="B3923">
            <v>25</v>
          </cell>
        </row>
        <row r="3924">
          <cell r="A3924" t="str">
            <v>05.041.0875-A</v>
          </cell>
          <cell r="B3924">
            <v>25</v>
          </cell>
        </row>
        <row r="3925">
          <cell r="A3925" t="str">
            <v>05.041.9999-0</v>
          </cell>
          <cell r="B3925">
            <v>6878</v>
          </cell>
        </row>
        <row r="3926">
          <cell r="A3926" t="str">
            <v>05.041.9999-A</v>
          </cell>
          <cell r="B3926">
            <v>6878</v>
          </cell>
        </row>
        <row r="3927">
          <cell r="A3927" t="str">
            <v>05.042.0880-0</v>
          </cell>
          <cell r="B3927">
            <v>4.37</v>
          </cell>
        </row>
        <row r="3928">
          <cell r="A3928" t="str">
            <v>05.042.0880-A</v>
          </cell>
          <cell r="B3928">
            <v>3.96</v>
          </cell>
        </row>
        <row r="3929">
          <cell r="A3929" t="str">
            <v>05.042.0881-0</v>
          </cell>
          <cell r="B3929">
            <v>1.73</v>
          </cell>
        </row>
        <row r="3930">
          <cell r="A3930" t="str">
            <v>05.042.0881-A</v>
          </cell>
          <cell r="B3930">
            <v>1.53</v>
          </cell>
        </row>
        <row r="3931">
          <cell r="A3931" t="str">
            <v>05.042.0882-0</v>
          </cell>
          <cell r="B3931">
            <v>2.1800000000000002</v>
          </cell>
        </row>
        <row r="3932">
          <cell r="A3932" t="str">
            <v>05.042.0882-A</v>
          </cell>
          <cell r="B3932">
            <v>1.93</v>
          </cell>
        </row>
        <row r="3933">
          <cell r="A3933" t="str">
            <v>05.042.9999-0</v>
          </cell>
          <cell r="B3933">
            <v>10074</v>
          </cell>
        </row>
        <row r="3934">
          <cell r="A3934" t="str">
            <v>05.042.9999-A</v>
          </cell>
          <cell r="B3934">
            <v>9005</v>
          </cell>
        </row>
        <row r="3935">
          <cell r="A3935" t="str">
            <v>05.050.0001-0</v>
          </cell>
          <cell r="B3935">
            <v>424.05</v>
          </cell>
        </row>
        <row r="3936">
          <cell r="A3936" t="str">
            <v>05.050.0001-A</v>
          </cell>
          <cell r="B3936">
            <v>419.97</v>
          </cell>
        </row>
        <row r="3937">
          <cell r="A3937" t="str">
            <v>05.050.0003-0</v>
          </cell>
          <cell r="B3937">
            <v>501.71</v>
          </cell>
        </row>
        <row r="3938">
          <cell r="A3938" t="str">
            <v>05.050.0003-A</v>
          </cell>
          <cell r="B3938">
            <v>497.63</v>
          </cell>
        </row>
        <row r="3939">
          <cell r="A3939" t="str">
            <v>05.050.0008-0</v>
          </cell>
          <cell r="B3939">
            <v>2102.35</v>
          </cell>
        </row>
        <row r="3940">
          <cell r="A3940" t="str">
            <v>05.050.0008-A</v>
          </cell>
          <cell r="B3940">
            <v>2096.91</v>
          </cell>
        </row>
        <row r="3941">
          <cell r="A3941" t="str">
            <v>05.050.9999-0</v>
          </cell>
          <cell r="B3941">
            <v>3701</v>
          </cell>
        </row>
        <row r="3942">
          <cell r="A3942" t="str">
            <v>05.050.9999-A</v>
          </cell>
          <cell r="B3942">
            <v>3676</v>
          </cell>
        </row>
        <row r="3943">
          <cell r="A3943" t="str">
            <v>05.051.0010-0</v>
          </cell>
          <cell r="B3943">
            <v>0.26</v>
          </cell>
        </row>
        <row r="3944">
          <cell r="A3944" t="str">
            <v>05.051.0010-A</v>
          </cell>
          <cell r="B3944">
            <v>0.25</v>
          </cell>
        </row>
        <row r="3945">
          <cell r="A3945" t="str">
            <v>05.051.9999-0</v>
          </cell>
          <cell r="B3945">
            <v>1174</v>
          </cell>
        </row>
        <row r="3946">
          <cell r="A3946" t="str">
            <v>05.051.9999-A</v>
          </cell>
          <cell r="B3946">
            <v>1153</v>
          </cell>
        </row>
        <row r="3947">
          <cell r="A3947" t="str">
            <v>05.054.0001-0</v>
          </cell>
          <cell r="B3947">
            <v>36.06</v>
          </cell>
        </row>
        <row r="3948">
          <cell r="A3948" t="str">
            <v>05.054.0001-A</v>
          </cell>
          <cell r="B3948">
            <v>35.51</v>
          </cell>
        </row>
        <row r="3949">
          <cell r="A3949" t="str">
            <v>05.054.0003-0</v>
          </cell>
          <cell r="B3949">
            <v>36.06</v>
          </cell>
        </row>
        <row r="3950">
          <cell r="A3950" t="str">
            <v>05.054.0003-A</v>
          </cell>
          <cell r="B3950">
            <v>35.51</v>
          </cell>
        </row>
        <row r="3951">
          <cell r="A3951" t="str">
            <v>05.054.0015-0</v>
          </cell>
          <cell r="B3951">
            <v>69.06</v>
          </cell>
        </row>
        <row r="3952">
          <cell r="A3952" t="str">
            <v>05.054.0015-A</v>
          </cell>
          <cell r="B3952">
            <v>68.510000000000005</v>
          </cell>
        </row>
        <row r="3953">
          <cell r="A3953" t="str">
            <v>05.054.0025-0</v>
          </cell>
          <cell r="B3953">
            <v>630</v>
          </cell>
        </row>
        <row r="3954">
          <cell r="A3954" t="str">
            <v>05.054.0025-A</v>
          </cell>
          <cell r="B3954">
            <v>630</v>
          </cell>
        </row>
        <row r="3955">
          <cell r="A3955" t="str">
            <v>05.054.0030-0</v>
          </cell>
          <cell r="B3955">
            <v>44.6</v>
          </cell>
        </row>
        <row r="3956">
          <cell r="A3956" t="str">
            <v>05.054.0030-A</v>
          </cell>
          <cell r="B3956">
            <v>43.44</v>
          </cell>
        </row>
        <row r="3957">
          <cell r="A3957" t="str">
            <v>05.054.0035-0</v>
          </cell>
          <cell r="B3957">
            <v>58.72</v>
          </cell>
        </row>
        <row r="3958">
          <cell r="A3958" t="str">
            <v>05.054.0035-A</v>
          </cell>
          <cell r="B3958">
            <v>57.56</v>
          </cell>
        </row>
        <row r="3959">
          <cell r="A3959" t="str">
            <v>05.054.0040-0</v>
          </cell>
          <cell r="B3959">
            <v>1748.58</v>
          </cell>
        </row>
        <row r="3960">
          <cell r="A3960" t="str">
            <v>05.054.0040-A</v>
          </cell>
          <cell r="B3960">
            <v>1744.5</v>
          </cell>
        </row>
        <row r="3961">
          <cell r="A3961" t="str">
            <v>05.054.0045-0</v>
          </cell>
          <cell r="B3961">
            <v>2075.14</v>
          </cell>
        </row>
        <row r="3962">
          <cell r="A3962" t="str">
            <v>05.054.0045-A</v>
          </cell>
          <cell r="B3962">
            <v>2073.35</v>
          </cell>
        </row>
        <row r="3963">
          <cell r="A3963" t="str">
            <v>05.054.0050-0</v>
          </cell>
          <cell r="B3963">
            <v>2348.08</v>
          </cell>
        </row>
        <row r="3964">
          <cell r="A3964" t="str">
            <v>05.054.0050-A</v>
          </cell>
          <cell r="B3964">
            <v>2322.46</v>
          </cell>
        </row>
        <row r="3965">
          <cell r="A3965" t="str">
            <v>05.054.0055-0</v>
          </cell>
          <cell r="B3965">
            <v>351.27</v>
          </cell>
        </row>
        <row r="3966">
          <cell r="A3966" t="str">
            <v>05.054.0055-A</v>
          </cell>
          <cell r="B3966">
            <v>349.15</v>
          </cell>
        </row>
        <row r="3967">
          <cell r="A3967" t="str">
            <v>05.054.9999-0</v>
          </cell>
          <cell r="B3967">
            <v>5451</v>
          </cell>
        </row>
        <row r="3968">
          <cell r="A3968" t="str">
            <v>05.054.9999-A</v>
          </cell>
          <cell r="B3968">
            <v>5383</v>
          </cell>
        </row>
        <row r="3969">
          <cell r="A3969" t="str">
            <v>05.055.0010-0</v>
          </cell>
          <cell r="B3969">
            <v>79.489999999999995</v>
          </cell>
        </row>
        <row r="3970">
          <cell r="A3970" t="str">
            <v>05.055.0010-A</v>
          </cell>
          <cell r="B3970">
            <v>77.16</v>
          </cell>
        </row>
        <row r="3971">
          <cell r="A3971" t="str">
            <v>05.055.0020-0</v>
          </cell>
          <cell r="B3971">
            <v>187.49</v>
          </cell>
        </row>
        <row r="3972">
          <cell r="A3972" t="str">
            <v>05.055.0020-A</v>
          </cell>
          <cell r="B3972">
            <v>185.16</v>
          </cell>
        </row>
        <row r="3973">
          <cell r="A3973" t="str">
            <v>05.055.0022-0</v>
          </cell>
          <cell r="B3973">
            <v>135.35</v>
          </cell>
        </row>
        <row r="3974">
          <cell r="A3974" t="str">
            <v>05.055.0022-A</v>
          </cell>
          <cell r="B3974">
            <v>133.02000000000001</v>
          </cell>
        </row>
        <row r="3975">
          <cell r="A3975" t="str">
            <v>05.055.0024-0</v>
          </cell>
          <cell r="B3975">
            <v>204.11</v>
          </cell>
        </row>
        <row r="3976">
          <cell r="A3976" t="str">
            <v>05.055.0024-A</v>
          </cell>
          <cell r="B3976">
            <v>201.78</v>
          </cell>
        </row>
        <row r="3977">
          <cell r="A3977" t="str">
            <v>05.055.0030-0</v>
          </cell>
          <cell r="B3977">
            <v>85.87</v>
          </cell>
        </row>
        <row r="3978">
          <cell r="A3978" t="str">
            <v>05.055.0030-A</v>
          </cell>
          <cell r="B3978">
            <v>84.24</v>
          </cell>
        </row>
        <row r="3979">
          <cell r="A3979" t="str">
            <v>05.055.0040-0</v>
          </cell>
          <cell r="B3979">
            <v>100.6</v>
          </cell>
        </row>
        <row r="3980">
          <cell r="A3980" t="str">
            <v>05.055.0040-A</v>
          </cell>
          <cell r="B3980">
            <v>98.97</v>
          </cell>
        </row>
        <row r="3981">
          <cell r="A3981" t="str">
            <v>05.055.9999-0</v>
          </cell>
          <cell r="B3981">
            <v>4618</v>
          </cell>
        </row>
        <row r="3982">
          <cell r="A3982" t="str">
            <v>05.055.9999-A</v>
          </cell>
          <cell r="B3982">
            <v>4537</v>
          </cell>
        </row>
        <row r="3983">
          <cell r="A3983" t="str">
            <v>05.056.0001-0</v>
          </cell>
          <cell r="B3983">
            <v>56.99</v>
          </cell>
        </row>
        <row r="3984">
          <cell r="A3984" t="str">
            <v>05.056.0001-A</v>
          </cell>
          <cell r="B3984">
            <v>56.06</v>
          </cell>
        </row>
        <row r="3985">
          <cell r="A3985" t="str">
            <v>05.056.0002-0</v>
          </cell>
          <cell r="B3985">
            <v>15.24</v>
          </cell>
        </row>
        <row r="3986">
          <cell r="A3986" t="str">
            <v>05.056.0002-A</v>
          </cell>
          <cell r="B3986">
            <v>14.54</v>
          </cell>
        </row>
        <row r="3987">
          <cell r="A3987" t="str">
            <v>05.056.9999-0</v>
          </cell>
          <cell r="B3987">
            <v>7175</v>
          </cell>
        </row>
        <row r="3988">
          <cell r="A3988" t="str">
            <v>05.056.9999-A</v>
          </cell>
          <cell r="B3988">
            <v>6912</v>
          </cell>
        </row>
        <row r="3989">
          <cell r="A3989" t="str">
            <v>05.057.0010-0</v>
          </cell>
          <cell r="B3989">
            <v>54.33</v>
          </cell>
        </row>
        <row r="3990">
          <cell r="A3990" t="str">
            <v>05.057.0010-A</v>
          </cell>
          <cell r="B3990">
            <v>52.97</v>
          </cell>
        </row>
        <row r="3991">
          <cell r="A3991" t="str">
            <v>05.057.0015-0</v>
          </cell>
          <cell r="B3991">
            <v>504.77</v>
          </cell>
        </row>
        <row r="3992">
          <cell r="A3992" t="str">
            <v>05.057.0015-A</v>
          </cell>
          <cell r="B3992">
            <v>504.22</v>
          </cell>
        </row>
        <row r="3993">
          <cell r="A3993" t="str">
            <v>05.057.0020-0</v>
          </cell>
          <cell r="B3993">
            <v>53.25</v>
          </cell>
        </row>
        <row r="3994">
          <cell r="A3994" t="str">
            <v>05.057.0020-A</v>
          </cell>
          <cell r="B3994">
            <v>51.89</v>
          </cell>
        </row>
        <row r="3995">
          <cell r="A3995" t="str">
            <v>05.057.9999-0</v>
          </cell>
          <cell r="B3995">
            <v>1101</v>
          </cell>
        </row>
        <row r="3996">
          <cell r="A3996" t="str">
            <v>05.057.9999-A</v>
          </cell>
          <cell r="B3996">
            <v>1075</v>
          </cell>
        </row>
        <row r="3997">
          <cell r="A3997" t="str">
            <v>05.058.0010-0</v>
          </cell>
          <cell r="B3997">
            <v>1.02</v>
          </cell>
        </row>
        <row r="3998">
          <cell r="A3998" t="str">
            <v>05.058.0010-A</v>
          </cell>
          <cell r="B3998">
            <v>0.9</v>
          </cell>
        </row>
        <row r="3999">
          <cell r="A3999" t="str">
            <v>05.058.0011-0</v>
          </cell>
          <cell r="B3999">
            <v>1</v>
          </cell>
        </row>
        <row r="4000">
          <cell r="A4000" t="str">
            <v>05.058.0011-A</v>
          </cell>
          <cell r="B4000">
            <v>0.88</v>
          </cell>
        </row>
        <row r="4001">
          <cell r="A4001" t="str">
            <v>05.058.0020-0</v>
          </cell>
          <cell r="B4001">
            <v>1.2</v>
          </cell>
        </row>
        <row r="4002">
          <cell r="A4002" t="str">
            <v>05.058.0020-A</v>
          </cell>
          <cell r="B4002">
            <v>1.17</v>
          </cell>
        </row>
        <row r="4003">
          <cell r="A4003" t="str">
            <v>05.058.0030-0</v>
          </cell>
          <cell r="B4003">
            <v>1.92</v>
          </cell>
        </row>
        <row r="4004">
          <cell r="A4004" t="str">
            <v>05.058.0030-A</v>
          </cell>
          <cell r="B4004">
            <v>1.73</v>
          </cell>
        </row>
        <row r="4005">
          <cell r="A4005" t="str">
            <v>05.058.9999-0</v>
          </cell>
          <cell r="B4005">
            <v>4850</v>
          </cell>
        </row>
        <row r="4006">
          <cell r="A4006" t="str">
            <v>05.058.9999-A</v>
          </cell>
          <cell r="B4006">
            <v>4423</v>
          </cell>
        </row>
        <row r="4007">
          <cell r="A4007" t="str">
            <v>05.060.9999-0</v>
          </cell>
          <cell r="B4007">
            <v>1735</v>
          </cell>
        </row>
        <row r="4008">
          <cell r="A4008" t="str">
            <v>05.060.9999-A</v>
          </cell>
          <cell r="B4008">
            <v>1503</v>
          </cell>
        </row>
        <row r="4009">
          <cell r="A4009" t="str">
            <v>05.075.0005-0</v>
          </cell>
          <cell r="B4009">
            <v>113.49</v>
          </cell>
        </row>
        <row r="4010">
          <cell r="A4010" t="str">
            <v>05.075.0005-A</v>
          </cell>
          <cell r="B4010">
            <v>104.53</v>
          </cell>
        </row>
        <row r="4011">
          <cell r="A4011" t="str">
            <v>05.075.0006-0</v>
          </cell>
          <cell r="B4011">
            <v>145.24</v>
          </cell>
        </row>
        <row r="4012">
          <cell r="A4012" t="str">
            <v>05.075.0006-A</v>
          </cell>
          <cell r="B4012">
            <v>134.13999999999999</v>
          </cell>
        </row>
        <row r="4013">
          <cell r="A4013" t="str">
            <v>05.075.0007-1</v>
          </cell>
          <cell r="B4013">
            <v>89.37</v>
          </cell>
        </row>
        <row r="4014">
          <cell r="A4014" t="str">
            <v>05.075.0007-B</v>
          </cell>
          <cell r="B4014">
            <v>83.54</v>
          </cell>
        </row>
        <row r="4015">
          <cell r="A4015" t="str">
            <v>05.075.0008-0</v>
          </cell>
          <cell r="B4015">
            <v>115.48</v>
          </cell>
        </row>
        <row r="4016">
          <cell r="A4016" t="str">
            <v>05.075.0008-A</v>
          </cell>
          <cell r="B4016">
            <v>109.1</v>
          </cell>
        </row>
        <row r="4017">
          <cell r="A4017" t="str">
            <v>05.075.9999-0</v>
          </cell>
          <cell r="B4017">
            <v>6189</v>
          </cell>
        </row>
        <row r="4018">
          <cell r="A4018" t="str">
            <v>05.075.9999-A</v>
          </cell>
          <cell r="B4018">
            <v>5752</v>
          </cell>
        </row>
        <row r="4019">
          <cell r="A4019" t="str">
            <v>05.077.0001-0</v>
          </cell>
          <cell r="B4019">
            <v>180.91</v>
          </cell>
        </row>
        <row r="4020">
          <cell r="A4020" t="str">
            <v>05.077.0001-A</v>
          </cell>
          <cell r="B4020">
            <v>165.92</v>
          </cell>
        </row>
        <row r="4021">
          <cell r="A4021" t="str">
            <v>05.077.0010-0</v>
          </cell>
          <cell r="B4021">
            <v>323.12</v>
          </cell>
        </row>
        <row r="4022">
          <cell r="A4022" t="str">
            <v>05.077.0010-A</v>
          </cell>
          <cell r="B4022">
            <v>299.23</v>
          </cell>
        </row>
        <row r="4023">
          <cell r="A4023" t="str">
            <v>05.077.9999-0</v>
          </cell>
          <cell r="B4023">
            <v>5790</v>
          </cell>
        </row>
        <row r="4024">
          <cell r="A4024" t="str">
            <v>05.077.9999-A</v>
          </cell>
          <cell r="B4024">
            <v>5326</v>
          </cell>
        </row>
        <row r="4025">
          <cell r="A4025" t="str">
            <v>05.080.0020-0</v>
          </cell>
          <cell r="B4025">
            <v>51.27</v>
          </cell>
        </row>
        <row r="4026">
          <cell r="A4026" t="str">
            <v>05.080.0020-A</v>
          </cell>
          <cell r="B4026">
            <v>47.46</v>
          </cell>
        </row>
        <row r="4027">
          <cell r="A4027" t="str">
            <v>05.080.0025-0</v>
          </cell>
          <cell r="B4027">
            <v>54.55</v>
          </cell>
        </row>
        <row r="4028">
          <cell r="A4028" t="str">
            <v>05.080.0025-A</v>
          </cell>
          <cell r="B4028">
            <v>50.74</v>
          </cell>
        </row>
        <row r="4029">
          <cell r="A4029" t="str">
            <v>05.080.0030-0</v>
          </cell>
          <cell r="B4029">
            <v>69.709999999999994</v>
          </cell>
        </row>
        <row r="4030">
          <cell r="A4030" t="str">
            <v>05.080.0030-A</v>
          </cell>
          <cell r="B4030">
            <v>65.900000000000006</v>
          </cell>
        </row>
        <row r="4031">
          <cell r="A4031" t="str">
            <v>05.080.0040-0</v>
          </cell>
          <cell r="B4031">
            <v>70.099999999999994</v>
          </cell>
        </row>
        <row r="4032">
          <cell r="A4032" t="str">
            <v>05.080.0040-A</v>
          </cell>
          <cell r="B4032">
            <v>64.58</v>
          </cell>
        </row>
        <row r="4033">
          <cell r="A4033" t="str">
            <v>05.080.0045-0</v>
          </cell>
          <cell r="B4033">
            <v>74.2</v>
          </cell>
        </row>
        <row r="4034">
          <cell r="A4034" t="str">
            <v>05.080.0045-A</v>
          </cell>
          <cell r="B4034">
            <v>68.680000000000007</v>
          </cell>
        </row>
        <row r="4035">
          <cell r="A4035" t="str">
            <v>05.080.0050-0</v>
          </cell>
          <cell r="B4035">
            <v>88.55</v>
          </cell>
        </row>
        <row r="4036">
          <cell r="A4036" t="str">
            <v>05.080.0050-A</v>
          </cell>
          <cell r="B4036">
            <v>83.03</v>
          </cell>
        </row>
        <row r="4037">
          <cell r="A4037" t="str">
            <v>05.080.0060-0</v>
          </cell>
          <cell r="B4037">
            <v>83.75</v>
          </cell>
        </row>
        <row r="4038">
          <cell r="A4038" t="str">
            <v>05.080.0060-A</v>
          </cell>
          <cell r="B4038">
            <v>77.06</v>
          </cell>
        </row>
        <row r="4039">
          <cell r="A4039" t="str">
            <v>05.080.0065-0</v>
          </cell>
          <cell r="B4039">
            <v>86.83</v>
          </cell>
        </row>
        <row r="4040">
          <cell r="A4040" t="str">
            <v>05.080.0065-A</v>
          </cell>
          <cell r="B4040">
            <v>80.13</v>
          </cell>
        </row>
        <row r="4041">
          <cell r="A4041" t="str">
            <v>05.080.0070-0</v>
          </cell>
          <cell r="B4041">
            <v>102.2</v>
          </cell>
        </row>
        <row r="4042">
          <cell r="A4042" t="str">
            <v>05.080.0070-A</v>
          </cell>
          <cell r="B4042">
            <v>95.51</v>
          </cell>
        </row>
        <row r="4043">
          <cell r="A4043" t="str">
            <v>05.080.9999-0</v>
          </cell>
          <cell r="B4043">
            <v>3909</v>
          </cell>
        </row>
        <row r="4044">
          <cell r="A4044" t="str">
            <v>05.080.9999-A</v>
          </cell>
          <cell r="B4044">
            <v>3618</v>
          </cell>
        </row>
        <row r="4045">
          <cell r="A4045" t="str">
            <v>05.081.0010-0</v>
          </cell>
          <cell r="B4045">
            <v>57.89</v>
          </cell>
        </row>
        <row r="4046">
          <cell r="A4046" t="str">
            <v>05.081.0010-A</v>
          </cell>
          <cell r="B4046">
            <v>53.63</v>
          </cell>
        </row>
        <row r="4047">
          <cell r="A4047" t="str">
            <v>05.081.0012-0</v>
          </cell>
          <cell r="B4047">
            <v>61.17</v>
          </cell>
        </row>
        <row r="4048">
          <cell r="A4048" t="str">
            <v>05.081.0012-A</v>
          </cell>
          <cell r="B4048">
            <v>56.91</v>
          </cell>
        </row>
        <row r="4049">
          <cell r="A4049" t="str">
            <v>05.081.0015-0</v>
          </cell>
          <cell r="B4049">
            <v>76.34</v>
          </cell>
        </row>
        <row r="4050">
          <cell r="A4050" t="str">
            <v>05.081.0015-A</v>
          </cell>
          <cell r="B4050">
            <v>72.08</v>
          </cell>
        </row>
        <row r="4051">
          <cell r="A4051" t="str">
            <v>05.081.0017-0</v>
          </cell>
          <cell r="B4051">
            <v>81.37</v>
          </cell>
        </row>
        <row r="4052">
          <cell r="A4052" t="str">
            <v>05.081.0017-A</v>
          </cell>
          <cell r="B4052">
            <v>75.27</v>
          </cell>
        </row>
        <row r="4053">
          <cell r="A4053" t="str">
            <v>05.081.0020-0</v>
          </cell>
          <cell r="B4053">
            <v>85.47</v>
          </cell>
        </row>
        <row r="4054">
          <cell r="A4054" t="str">
            <v>05.081.0020-A</v>
          </cell>
          <cell r="B4054">
            <v>79.37</v>
          </cell>
        </row>
        <row r="4055">
          <cell r="A4055" t="str">
            <v>05.081.0022-0</v>
          </cell>
          <cell r="B4055">
            <v>99.81</v>
          </cell>
        </row>
        <row r="4056">
          <cell r="A4056" t="str">
            <v>05.081.0022-A</v>
          </cell>
          <cell r="B4056">
            <v>93.72</v>
          </cell>
        </row>
        <row r="4057">
          <cell r="A4057" t="str">
            <v>05.081.0025-0</v>
          </cell>
          <cell r="B4057">
            <v>96.12</v>
          </cell>
        </row>
        <row r="4058">
          <cell r="A4058" t="str">
            <v>05.081.0025-A</v>
          </cell>
          <cell r="B4058">
            <v>88.75</v>
          </cell>
        </row>
        <row r="4059">
          <cell r="A4059" t="str">
            <v>05.081.0027-0</v>
          </cell>
          <cell r="B4059">
            <v>99.19</v>
          </cell>
        </row>
        <row r="4060">
          <cell r="A4060" t="str">
            <v>05.081.0027-A</v>
          </cell>
          <cell r="B4060">
            <v>91.83</v>
          </cell>
        </row>
        <row r="4061">
          <cell r="A4061" t="str">
            <v>05.081.0029-0</v>
          </cell>
          <cell r="B4061">
            <v>114.56</v>
          </cell>
        </row>
        <row r="4062">
          <cell r="A4062" t="str">
            <v>05.081.0029-A</v>
          </cell>
          <cell r="B4062">
            <v>107.2</v>
          </cell>
        </row>
        <row r="4063">
          <cell r="A4063" t="str">
            <v>05.081.0031-0</v>
          </cell>
          <cell r="B4063">
            <v>24.95</v>
          </cell>
        </row>
        <row r="4064">
          <cell r="A4064" t="str">
            <v>05.081.0031-A</v>
          </cell>
          <cell r="B4064">
            <v>24.57</v>
          </cell>
        </row>
        <row r="4065">
          <cell r="A4065" t="str">
            <v>05.081.0032-0</v>
          </cell>
          <cell r="B4065">
            <v>43.89</v>
          </cell>
        </row>
        <row r="4066">
          <cell r="A4066" t="str">
            <v>05.081.0032-A</v>
          </cell>
          <cell r="B4066">
            <v>43.31</v>
          </cell>
        </row>
        <row r="4067">
          <cell r="A4067" t="str">
            <v>05.081.0033-0</v>
          </cell>
          <cell r="B4067">
            <v>63.38</v>
          </cell>
        </row>
        <row r="4068">
          <cell r="A4068" t="str">
            <v>05.081.0033-A</v>
          </cell>
          <cell r="B4068">
            <v>62.6</v>
          </cell>
        </row>
        <row r="4069">
          <cell r="A4069" t="str">
            <v>05.081.0050-0</v>
          </cell>
          <cell r="B4069">
            <v>36.97</v>
          </cell>
        </row>
        <row r="4070">
          <cell r="A4070" t="str">
            <v>05.081.0050-A</v>
          </cell>
          <cell r="B4070">
            <v>36.44</v>
          </cell>
        </row>
        <row r="4071">
          <cell r="A4071" t="str">
            <v>05.081.0051-0</v>
          </cell>
          <cell r="B4071">
            <v>56.05</v>
          </cell>
        </row>
        <row r="4072">
          <cell r="A4072" t="str">
            <v>05.081.0051-A</v>
          </cell>
          <cell r="B4072">
            <v>55.29</v>
          </cell>
        </row>
        <row r="4073">
          <cell r="A4073" t="str">
            <v>05.081.0052-0</v>
          </cell>
          <cell r="B4073">
            <v>88.93</v>
          </cell>
        </row>
        <row r="4074">
          <cell r="A4074" t="str">
            <v>05.081.0052-A</v>
          </cell>
          <cell r="B4074">
            <v>87.86</v>
          </cell>
        </row>
        <row r="4075">
          <cell r="A4075" t="str">
            <v>05.081.9999-0</v>
          </cell>
          <cell r="B4075">
            <v>4031</v>
          </cell>
        </row>
        <row r="4076">
          <cell r="A4076" t="str">
            <v>05.081.9999-A</v>
          </cell>
          <cell r="B4076">
            <v>3827</v>
          </cell>
        </row>
        <row r="4077">
          <cell r="A4077" t="str">
            <v>05.082.0001-0</v>
          </cell>
          <cell r="B4077">
            <v>66.19</v>
          </cell>
        </row>
        <row r="4078">
          <cell r="A4078" t="str">
            <v>05.082.0001-A</v>
          </cell>
          <cell r="B4078">
            <v>60.03</v>
          </cell>
        </row>
        <row r="4079">
          <cell r="A4079" t="str">
            <v>05.082.9999-0</v>
          </cell>
          <cell r="B4079">
            <v>1396</v>
          </cell>
        </row>
        <row r="4080">
          <cell r="A4080" t="str">
            <v>05.082.9999-A</v>
          </cell>
          <cell r="B4080">
            <v>1264</v>
          </cell>
        </row>
        <row r="4081">
          <cell r="A4081" t="str">
            <v>05.085.0010-1</v>
          </cell>
          <cell r="B4081">
            <v>180.36</v>
          </cell>
        </row>
        <row r="4082">
          <cell r="A4082" t="str">
            <v>05.085.0010-B</v>
          </cell>
          <cell r="B4082">
            <v>164.33</v>
          </cell>
        </row>
        <row r="4083">
          <cell r="A4083" t="str">
            <v>05.085.0011-0</v>
          </cell>
          <cell r="B4083">
            <v>224.57</v>
          </cell>
        </row>
        <row r="4084">
          <cell r="A4084" t="str">
            <v>05.085.0011-A</v>
          </cell>
          <cell r="B4084">
            <v>205.12</v>
          </cell>
        </row>
        <row r="4085">
          <cell r="A4085" t="str">
            <v>05.085.0012-0</v>
          </cell>
          <cell r="B4085">
            <v>186.12</v>
          </cell>
        </row>
        <row r="4086">
          <cell r="A4086" t="str">
            <v>05.085.0012-A</v>
          </cell>
          <cell r="B4086">
            <v>169.16</v>
          </cell>
        </row>
        <row r="4087">
          <cell r="A4087" t="str">
            <v>05.085.0013-1</v>
          </cell>
          <cell r="B4087">
            <v>224.41</v>
          </cell>
        </row>
        <row r="4088">
          <cell r="A4088" t="str">
            <v>05.085.0013-B</v>
          </cell>
          <cell r="B4088">
            <v>204.25</v>
          </cell>
        </row>
        <row r="4089">
          <cell r="A4089" t="str">
            <v>05.085.0014-0</v>
          </cell>
          <cell r="B4089">
            <v>123.22</v>
          </cell>
        </row>
        <row r="4090">
          <cell r="A4090" t="str">
            <v>05.085.0014-A</v>
          </cell>
          <cell r="B4090">
            <v>109.97</v>
          </cell>
        </row>
        <row r="4091">
          <cell r="A4091" t="str">
            <v>05.085.0015-0</v>
          </cell>
          <cell r="B4091">
            <v>125.57</v>
          </cell>
        </row>
        <row r="4092">
          <cell r="A4092" t="str">
            <v>05.085.0015-A</v>
          </cell>
          <cell r="B4092">
            <v>111.83</v>
          </cell>
        </row>
        <row r="4093">
          <cell r="A4093" t="str">
            <v>05.085.0016-1</v>
          </cell>
          <cell r="B4093">
            <v>150.31</v>
          </cell>
        </row>
        <row r="4094">
          <cell r="A4094" t="str">
            <v>05.085.0016-B</v>
          </cell>
          <cell r="B4094">
            <v>136.83000000000001</v>
          </cell>
        </row>
        <row r="4095">
          <cell r="A4095" t="str">
            <v>05.085.0017-0</v>
          </cell>
          <cell r="B4095">
            <v>187.89</v>
          </cell>
        </row>
        <row r="4096">
          <cell r="A4096" t="str">
            <v>05.085.0017-A</v>
          </cell>
          <cell r="B4096">
            <v>171.04</v>
          </cell>
        </row>
        <row r="4097">
          <cell r="A4097" t="str">
            <v>05.085.0018-0</v>
          </cell>
          <cell r="B4097">
            <v>157.83000000000001</v>
          </cell>
        </row>
        <row r="4098">
          <cell r="A4098" t="str">
            <v>05.085.0018-A</v>
          </cell>
          <cell r="B4098">
            <v>143.66999999999999</v>
          </cell>
        </row>
        <row r="4099">
          <cell r="A4099" t="str">
            <v>05.085.0019-0</v>
          </cell>
          <cell r="B4099">
            <v>202.93</v>
          </cell>
        </row>
        <row r="4100">
          <cell r="A4100" t="str">
            <v>05.085.0019-A</v>
          </cell>
          <cell r="B4100">
            <v>184.72</v>
          </cell>
        </row>
        <row r="4101">
          <cell r="A4101" t="str">
            <v>05.085.0020-0</v>
          </cell>
          <cell r="B4101">
            <v>103.02</v>
          </cell>
        </row>
        <row r="4102">
          <cell r="A4102" t="str">
            <v>05.085.0020-A</v>
          </cell>
          <cell r="B4102">
            <v>91.97</v>
          </cell>
        </row>
        <row r="4103">
          <cell r="A4103" t="str">
            <v>05.085.0021-0</v>
          </cell>
          <cell r="B4103">
            <v>105.13</v>
          </cell>
        </row>
        <row r="4104">
          <cell r="A4104" t="str">
            <v>05.085.0021-A</v>
          </cell>
          <cell r="B4104">
            <v>93.69</v>
          </cell>
        </row>
        <row r="4105">
          <cell r="A4105" t="str">
            <v>05.085.9999-0</v>
          </cell>
          <cell r="B4105">
            <v>7306</v>
          </cell>
        </row>
        <row r="4106">
          <cell r="A4106" t="str">
            <v>05.085.9999-A</v>
          </cell>
          <cell r="B4106">
            <v>6577</v>
          </cell>
        </row>
        <row r="4107">
          <cell r="A4107" t="str">
            <v>05.090.0001-0</v>
          </cell>
          <cell r="B4107">
            <v>120.84</v>
          </cell>
        </row>
        <row r="4108">
          <cell r="A4108" t="str">
            <v>05.090.0001-A</v>
          </cell>
          <cell r="B4108">
            <v>108.67</v>
          </cell>
        </row>
        <row r="4109">
          <cell r="A4109" t="str">
            <v>05.090.0002-0</v>
          </cell>
          <cell r="B4109">
            <v>132.93</v>
          </cell>
        </row>
        <row r="4110">
          <cell r="A4110" t="str">
            <v>05.090.0002-A</v>
          </cell>
          <cell r="B4110">
            <v>120.75</v>
          </cell>
        </row>
        <row r="4111">
          <cell r="A4111" t="str">
            <v>05.090.9999-0</v>
          </cell>
          <cell r="B4111">
            <v>6377</v>
          </cell>
        </row>
        <row r="4112">
          <cell r="A4112" t="str">
            <v>05.090.9999-A</v>
          </cell>
          <cell r="B4112">
            <v>5719</v>
          </cell>
        </row>
        <row r="4113">
          <cell r="A4113" t="str">
            <v>05.095.0001-0</v>
          </cell>
          <cell r="B4113">
            <v>163.1</v>
          </cell>
        </row>
        <row r="4114">
          <cell r="A4114" t="str">
            <v>05.095.0001-A</v>
          </cell>
          <cell r="B4114">
            <v>151.16</v>
          </cell>
        </row>
        <row r="4115">
          <cell r="A4115" t="str">
            <v>05.095.0002-1</v>
          </cell>
          <cell r="B4115">
            <v>93.02</v>
          </cell>
        </row>
        <row r="4116">
          <cell r="A4116" t="str">
            <v>05.095.0002-B</v>
          </cell>
          <cell r="B4116">
            <v>83.7</v>
          </cell>
        </row>
        <row r="4117">
          <cell r="A4117" t="str">
            <v>05.095.9999-0</v>
          </cell>
          <cell r="B4117">
            <v>5800</v>
          </cell>
        </row>
        <row r="4118">
          <cell r="A4118" t="str">
            <v>05.095.9999-A</v>
          </cell>
          <cell r="B4118">
            <v>5254</v>
          </cell>
        </row>
        <row r="4119">
          <cell r="A4119" t="str">
            <v>05.097.0001-0</v>
          </cell>
          <cell r="B4119">
            <v>55.19</v>
          </cell>
        </row>
        <row r="4120">
          <cell r="A4120" t="str">
            <v>05.097.0001-A</v>
          </cell>
          <cell r="B4120">
            <v>49.32</v>
          </cell>
        </row>
        <row r="4121">
          <cell r="A4121" t="str">
            <v>05.097.9999-0</v>
          </cell>
          <cell r="B4121">
            <v>1376</v>
          </cell>
        </row>
        <row r="4122">
          <cell r="A4122" t="str">
            <v>05.097.9999-A</v>
          </cell>
          <cell r="B4122">
            <v>1227</v>
          </cell>
        </row>
        <row r="4123">
          <cell r="A4123" t="str">
            <v>05.098.0002-0</v>
          </cell>
          <cell r="B4123">
            <v>34.72</v>
          </cell>
        </row>
        <row r="4124">
          <cell r="A4124" t="str">
            <v>05.098.0002-A</v>
          </cell>
          <cell r="B4124">
            <v>34.07</v>
          </cell>
        </row>
        <row r="4125">
          <cell r="A4125" t="str">
            <v>05.098.9999-0</v>
          </cell>
          <cell r="B4125">
            <v>6763</v>
          </cell>
        </row>
        <row r="4126">
          <cell r="A4126" t="str">
            <v>05.098.9999-A</v>
          </cell>
          <cell r="B4126">
            <v>6607</v>
          </cell>
        </row>
        <row r="4127">
          <cell r="A4127" t="str">
            <v>05.099.0001-1</v>
          </cell>
          <cell r="B4127">
            <v>84.61</v>
          </cell>
        </row>
        <row r="4128">
          <cell r="A4128" t="str">
            <v>05.099.0001-B</v>
          </cell>
          <cell r="B4128">
            <v>77.45</v>
          </cell>
        </row>
        <row r="4129">
          <cell r="A4129" t="str">
            <v>05.099.0002-1</v>
          </cell>
          <cell r="B4129">
            <v>40.96</v>
          </cell>
        </row>
        <row r="4130">
          <cell r="A4130" t="str">
            <v>05.099.0002-B</v>
          </cell>
          <cell r="B4130">
            <v>39.25</v>
          </cell>
        </row>
        <row r="4131">
          <cell r="A4131" t="str">
            <v>05.099.0003-0</v>
          </cell>
          <cell r="B4131">
            <v>51.01</v>
          </cell>
        </row>
        <row r="4132">
          <cell r="A4132" t="str">
            <v>05.099.0003-A</v>
          </cell>
          <cell r="B4132">
            <v>48.82</v>
          </cell>
        </row>
        <row r="4133">
          <cell r="A4133" t="str">
            <v>05.099.0004-1</v>
          </cell>
          <cell r="B4133">
            <v>103.34</v>
          </cell>
        </row>
        <row r="4134">
          <cell r="A4134" t="str">
            <v>05.099.0004-B</v>
          </cell>
          <cell r="B4134">
            <v>96.61</v>
          </cell>
        </row>
        <row r="4135">
          <cell r="A4135" t="str">
            <v>05.099.9999-0</v>
          </cell>
          <cell r="B4135">
            <v>5257</v>
          </cell>
        </row>
        <row r="4136">
          <cell r="A4136" t="str">
            <v>05.099.9999-A</v>
          </cell>
          <cell r="B4136">
            <v>4939</v>
          </cell>
        </row>
        <row r="4137">
          <cell r="A4137" t="str">
            <v>05.100.0020-0</v>
          </cell>
          <cell r="B4137">
            <v>4</v>
          </cell>
        </row>
        <row r="4138">
          <cell r="A4138" t="str">
            <v>05.100.0020-A</v>
          </cell>
          <cell r="B4138">
            <v>4</v>
          </cell>
        </row>
        <row r="4139">
          <cell r="A4139" t="str">
            <v>05.100.0022-0</v>
          </cell>
          <cell r="B4139">
            <v>10</v>
          </cell>
        </row>
        <row r="4140">
          <cell r="A4140" t="str">
            <v>05.100.0022-A</v>
          </cell>
          <cell r="B4140">
            <v>10</v>
          </cell>
        </row>
        <row r="4141">
          <cell r="A4141" t="str">
            <v>05.100.0024-0</v>
          </cell>
          <cell r="B4141">
            <v>240</v>
          </cell>
        </row>
        <row r="4142">
          <cell r="A4142" t="str">
            <v>05.100.0024-A</v>
          </cell>
          <cell r="B4142">
            <v>240</v>
          </cell>
        </row>
        <row r="4143">
          <cell r="A4143" t="str">
            <v>05.100.0026-0</v>
          </cell>
          <cell r="B4143">
            <v>6.67</v>
          </cell>
        </row>
        <row r="4144">
          <cell r="A4144" t="str">
            <v>05.100.0026-A</v>
          </cell>
          <cell r="B4144">
            <v>6.67</v>
          </cell>
        </row>
        <row r="4145">
          <cell r="A4145" t="str">
            <v>05.100.0900-0</v>
          </cell>
          <cell r="B4145">
            <v>23.83</v>
          </cell>
        </row>
        <row r="4146">
          <cell r="A4146" t="str">
            <v>05.100.0900-A</v>
          </cell>
          <cell r="B4146">
            <v>23.83</v>
          </cell>
        </row>
        <row r="4147">
          <cell r="A4147" t="str">
            <v>05.100.9999-0</v>
          </cell>
          <cell r="B4147">
            <v>4819</v>
          </cell>
        </row>
        <row r="4148">
          <cell r="A4148" t="str">
            <v>05.100.9999-A</v>
          </cell>
          <cell r="B4148">
            <v>4433</v>
          </cell>
        </row>
        <row r="4149">
          <cell r="A4149" t="str">
            <v>05.102.9999-0</v>
          </cell>
          <cell r="B4149">
            <v>1268</v>
          </cell>
        </row>
        <row r="4150">
          <cell r="A4150" t="str">
            <v>05.102.9999-A</v>
          </cell>
          <cell r="B4150">
            <v>1217</v>
          </cell>
        </row>
        <row r="4151">
          <cell r="A4151" t="str">
            <v>05.103.9999-0</v>
          </cell>
          <cell r="B4151">
            <v>3037</v>
          </cell>
        </row>
        <row r="4152">
          <cell r="A4152" t="str">
            <v>05.103.9999-A</v>
          </cell>
          <cell r="B4152">
            <v>3037</v>
          </cell>
        </row>
        <row r="4153">
          <cell r="A4153" t="str">
            <v>05.105.0002-0</v>
          </cell>
          <cell r="B4153">
            <v>27.26</v>
          </cell>
        </row>
        <row r="4154">
          <cell r="A4154" t="str">
            <v>05.105.0002-A</v>
          </cell>
          <cell r="B4154">
            <v>23.62</v>
          </cell>
        </row>
        <row r="4155">
          <cell r="A4155" t="str">
            <v>05.105.0003-0</v>
          </cell>
          <cell r="B4155">
            <v>21.21</v>
          </cell>
        </row>
        <row r="4156">
          <cell r="A4156" t="str">
            <v>05.105.0003-A</v>
          </cell>
          <cell r="B4156">
            <v>18.38</v>
          </cell>
        </row>
        <row r="4157">
          <cell r="A4157" t="str">
            <v>05.105.0004-0</v>
          </cell>
          <cell r="B4157">
            <v>19.71</v>
          </cell>
        </row>
        <row r="4158">
          <cell r="A4158" t="str">
            <v>05.105.0004-A</v>
          </cell>
          <cell r="B4158">
            <v>17.07</v>
          </cell>
        </row>
        <row r="4159">
          <cell r="A4159" t="str">
            <v>05.105.0005-0</v>
          </cell>
          <cell r="B4159">
            <v>19.71</v>
          </cell>
        </row>
        <row r="4160">
          <cell r="A4160" t="str">
            <v>05.105.0005-A</v>
          </cell>
          <cell r="B4160">
            <v>17.07</v>
          </cell>
        </row>
        <row r="4161">
          <cell r="A4161" t="str">
            <v>05.105.0006-0</v>
          </cell>
          <cell r="B4161">
            <v>21.21</v>
          </cell>
        </row>
        <row r="4162">
          <cell r="A4162" t="str">
            <v>05.105.0006-A</v>
          </cell>
          <cell r="B4162">
            <v>18.38</v>
          </cell>
        </row>
        <row r="4163">
          <cell r="A4163" t="str">
            <v>05.105.0007-0</v>
          </cell>
          <cell r="B4163">
            <v>19.71</v>
          </cell>
        </row>
        <row r="4164">
          <cell r="A4164" t="str">
            <v>05.105.0007-A</v>
          </cell>
          <cell r="B4164">
            <v>17.07</v>
          </cell>
        </row>
        <row r="4165">
          <cell r="A4165" t="str">
            <v>05.105.0008-0</v>
          </cell>
          <cell r="B4165">
            <v>19.71</v>
          </cell>
        </row>
        <row r="4166">
          <cell r="A4166" t="str">
            <v>05.105.0008-A</v>
          </cell>
          <cell r="B4166">
            <v>17.07</v>
          </cell>
        </row>
        <row r="4167">
          <cell r="A4167" t="str">
            <v>05.105.0009-0</v>
          </cell>
          <cell r="B4167">
            <v>19.71</v>
          </cell>
        </row>
        <row r="4168">
          <cell r="A4168" t="str">
            <v>05.105.0009-A</v>
          </cell>
          <cell r="B4168">
            <v>17.07</v>
          </cell>
        </row>
        <row r="4169">
          <cell r="A4169" t="str">
            <v>05.105.0010-0</v>
          </cell>
          <cell r="B4169">
            <v>19.71</v>
          </cell>
        </row>
        <row r="4170">
          <cell r="A4170" t="str">
            <v>05.105.0010-A</v>
          </cell>
          <cell r="B4170">
            <v>17.07</v>
          </cell>
        </row>
        <row r="4171">
          <cell r="A4171" t="str">
            <v>05.105.0011-0</v>
          </cell>
          <cell r="B4171">
            <v>19.71</v>
          </cell>
        </row>
        <row r="4172">
          <cell r="A4172" t="str">
            <v>05.105.0011-A</v>
          </cell>
          <cell r="B4172">
            <v>17.07</v>
          </cell>
        </row>
        <row r="4173">
          <cell r="A4173" t="str">
            <v>05.105.0012-0</v>
          </cell>
          <cell r="B4173">
            <v>21.21</v>
          </cell>
        </row>
        <row r="4174">
          <cell r="A4174" t="str">
            <v>05.105.0012-A</v>
          </cell>
          <cell r="B4174">
            <v>18.38</v>
          </cell>
        </row>
        <row r="4175">
          <cell r="A4175" t="str">
            <v>05.105.0013-0</v>
          </cell>
          <cell r="B4175">
            <v>19.71</v>
          </cell>
        </row>
        <row r="4176">
          <cell r="A4176" t="str">
            <v>05.105.0013-A</v>
          </cell>
          <cell r="B4176">
            <v>17.07</v>
          </cell>
        </row>
        <row r="4177">
          <cell r="A4177" t="str">
            <v>05.105.0014-0</v>
          </cell>
          <cell r="B4177">
            <v>19.71</v>
          </cell>
        </row>
        <row r="4178">
          <cell r="A4178" t="str">
            <v>05.105.0014-A</v>
          </cell>
          <cell r="B4178">
            <v>17.07</v>
          </cell>
        </row>
        <row r="4179">
          <cell r="A4179" t="str">
            <v>05.105.0015-0</v>
          </cell>
          <cell r="B4179">
            <v>14.27</v>
          </cell>
        </row>
        <row r="4180">
          <cell r="A4180" t="str">
            <v>05.105.0015-A</v>
          </cell>
          <cell r="B4180">
            <v>12.37</v>
          </cell>
        </row>
        <row r="4181">
          <cell r="A4181" t="str">
            <v>05.105.0016-0</v>
          </cell>
          <cell r="B4181">
            <v>14.27</v>
          </cell>
        </row>
        <row r="4182">
          <cell r="A4182" t="str">
            <v>05.105.0016-A</v>
          </cell>
          <cell r="B4182">
            <v>12.37</v>
          </cell>
        </row>
        <row r="4183">
          <cell r="A4183" t="str">
            <v>05.105.0017-0</v>
          </cell>
          <cell r="B4183">
            <v>21.21</v>
          </cell>
        </row>
        <row r="4184">
          <cell r="A4184" t="str">
            <v>05.105.0017-A</v>
          </cell>
          <cell r="B4184">
            <v>18.38</v>
          </cell>
        </row>
        <row r="4185">
          <cell r="A4185" t="str">
            <v>05.105.0018-0</v>
          </cell>
          <cell r="B4185">
            <v>19.71</v>
          </cell>
        </row>
        <row r="4186">
          <cell r="A4186" t="str">
            <v>05.105.0018-A</v>
          </cell>
          <cell r="B4186">
            <v>17.07</v>
          </cell>
        </row>
        <row r="4187">
          <cell r="A4187" t="str">
            <v>05.105.0019-0</v>
          </cell>
          <cell r="B4187">
            <v>19.71</v>
          </cell>
        </row>
        <row r="4188">
          <cell r="A4188" t="str">
            <v>05.105.0019-A</v>
          </cell>
          <cell r="B4188">
            <v>17.07</v>
          </cell>
        </row>
        <row r="4189">
          <cell r="A4189" t="str">
            <v>05.105.0020-0</v>
          </cell>
          <cell r="B4189">
            <v>18.93</v>
          </cell>
        </row>
        <row r="4190">
          <cell r="A4190" t="str">
            <v>05.105.0020-A</v>
          </cell>
          <cell r="B4190">
            <v>16.399999999999999</v>
          </cell>
        </row>
        <row r="4191">
          <cell r="A4191" t="str">
            <v>05.105.0021-0</v>
          </cell>
          <cell r="B4191">
            <v>22.14</v>
          </cell>
        </row>
        <row r="4192">
          <cell r="A4192" t="str">
            <v>05.105.0021-A</v>
          </cell>
          <cell r="B4192">
            <v>19.18</v>
          </cell>
        </row>
        <row r="4193">
          <cell r="A4193" t="str">
            <v>05.105.0022-0</v>
          </cell>
          <cell r="B4193">
            <v>23.31</v>
          </cell>
        </row>
        <row r="4194">
          <cell r="A4194" t="str">
            <v>05.105.0022-A</v>
          </cell>
          <cell r="B4194">
            <v>20.190000000000001</v>
          </cell>
        </row>
        <row r="4195">
          <cell r="A4195" t="str">
            <v>05.105.0023-0</v>
          </cell>
          <cell r="B4195">
            <v>23.31</v>
          </cell>
        </row>
        <row r="4196">
          <cell r="A4196" t="str">
            <v>05.105.0023-A</v>
          </cell>
          <cell r="B4196">
            <v>20.190000000000001</v>
          </cell>
        </row>
        <row r="4197">
          <cell r="A4197" t="str">
            <v>05.105.0024-0</v>
          </cell>
          <cell r="B4197">
            <v>15</v>
          </cell>
        </row>
        <row r="4198">
          <cell r="A4198" t="str">
            <v>05.105.0024-A</v>
          </cell>
          <cell r="B4198">
            <v>13</v>
          </cell>
        </row>
        <row r="4199">
          <cell r="A4199" t="str">
            <v>05.105.0025-0</v>
          </cell>
          <cell r="B4199">
            <v>9.41</v>
          </cell>
        </row>
        <row r="4200">
          <cell r="A4200" t="str">
            <v>05.105.0025-A</v>
          </cell>
          <cell r="B4200">
            <v>8.15</v>
          </cell>
        </row>
        <row r="4201">
          <cell r="A4201" t="str">
            <v>05.105.0026-0</v>
          </cell>
          <cell r="B4201">
            <v>15</v>
          </cell>
        </row>
        <row r="4202">
          <cell r="A4202" t="str">
            <v>05.105.0026-A</v>
          </cell>
          <cell r="B4202">
            <v>13</v>
          </cell>
        </row>
        <row r="4203">
          <cell r="A4203" t="str">
            <v>05.105.0027-0</v>
          </cell>
          <cell r="B4203">
            <v>27.26</v>
          </cell>
        </row>
        <row r="4204">
          <cell r="A4204" t="str">
            <v>05.105.0027-A</v>
          </cell>
          <cell r="B4204">
            <v>23.62</v>
          </cell>
        </row>
        <row r="4205">
          <cell r="A4205" t="str">
            <v>05.105.0028-0</v>
          </cell>
          <cell r="B4205">
            <v>32.78</v>
          </cell>
        </row>
        <row r="4206">
          <cell r="A4206" t="str">
            <v>05.105.0028-A</v>
          </cell>
          <cell r="B4206">
            <v>28.41</v>
          </cell>
        </row>
        <row r="4207">
          <cell r="A4207" t="str">
            <v>05.105.0029-0</v>
          </cell>
          <cell r="B4207">
            <v>45.04</v>
          </cell>
        </row>
        <row r="4208">
          <cell r="A4208" t="str">
            <v>05.105.0029-A</v>
          </cell>
          <cell r="B4208">
            <v>39.03</v>
          </cell>
        </row>
        <row r="4209">
          <cell r="A4209" t="str">
            <v>05.105.0030-0</v>
          </cell>
          <cell r="B4209">
            <v>32.78</v>
          </cell>
        </row>
        <row r="4210">
          <cell r="A4210" t="str">
            <v>05.105.0030-A</v>
          </cell>
          <cell r="B4210">
            <v>28.41</v>
          </cell>
        </row>
        <row r="4211">
          <cell r="A4211" t="str">
            <v>05.105.0031-0</v>
          </cell>
          <cell r="B4211">
            <v>79.97</v>
          </cell>
        </row>
        <row r="4212">
          <cell r="A4212" t="str">
            <v>05.105.0031-A</v>
          </cell>
          <cell r="B4212">
            <v>69.3</v>
          </cell>
        </row>
        <row r="4213">
          <cell r="A4213" t="str">
            <v>05.105.0032-0</v>
          </cell>
          <cell r="B4213">
            <v>79.97</v>
          </cell>
        </row>
        <row r="4214">
          <cell r="A4214" t="str">
            <v>05.105.0032-A</v>
          </cell>
          <cell r="B4214">
            <v>69.3</v>
          </cell>
        </row>
        <row r="4215">
          <cell r="A4215" t="str">
            <v>05.105.0033-0</v>
          </cell>
          <cell r="B4215">
            <v>159.94999999999999</v>
          </cell>
        </row>
        <row r="4216">
          <cell r="A4216" t="str">
            <v>05.105.0033-A</v>
          </cell>
          <cell r="B4216">
            <v>138.6</v>
          </cell>
        </row>
        <row r="4217">
          <cell r="A4217" t="str">
            <v>05.105.0034-0</v>
          </cell>
          <cell r="B4217">
            <v>183.94</v>
          </cell>
        </row>
        <row r="4218">
          <cell r="A4218" t="str">
            <v>05.105.0034-A</v>
          </cell>
          <cell r="B4218">
            <v>159.38999999999999</v>
          </cell>
        </row>
        <row r="4219">
          <cell r="A4219" t="str">
            <v>05.105.0035-0</v>
          </cell>
          <cell r="B4219">
            <v>27.26</v>
          </cell>
        </row>
        <row r="4220">
          <cell r="A4220" t="str">
            <v>05.105.0035-A</v>
          </cell>
          <cell r="B4220">
            <v>23.62</v>
          </cell>
        </row>
        <row r="4221">
          <cell r="A4221" t="str">
            <v>05.105.0036-0</v>
          </cell>
          <cell r="B4221">
            <v>18.04</v>
          </cell>
        </row>
        <row r="4222">
          <cell r="A4222" t="str">
            <v>05.105.0036-A</v>
          </cell>
          <cell r="B4222">
            <v>15.63</v>
          </cell>
        </row>
        <row r="4223">
          <cell r="A4223" t="str">
            <v>05.105.0037-0</v>
          </cell>
          <cell r="B4223">
            <v>31.47</v>
          </cell>
        </row>
        <row r="4224">
          <cell r="A4224" t="str">
            <v>05.105.0037-A</v>
          </cell>
          <cell r="B4224">
            <v>27.26</v>
          </cell>
        </row>
        <row r="4225">
          <cell r="A4225" t="str">
            <v>05.105.0038-0</v>
          </cell>
          <cell r="B4225">
            <v>23.31</v>
          </cell>
        </row>
        <row r="4226">
          <cell r="A4226" t="str">
            <v>05.105.0038-A</v>
          </cell>
          <cell r="B4226">
            <v>20.190000000000001</v>
          </cell>
        </row>
        <row r="4227">
          <cell r="A4227" t="str">
            <v>05.105.0039-0</v>
          </cell>
          <cell r="B4227">
            <v>18.04</v>
          </cell>
        </row>
        <row r="4228">
          <cell r="A4228" t="str">
            <v>05.105.0039-A</v>
          </cell>
          <cell r="B4228">
            <v>15.63</v>
          </cell>
        </row>
        <row r="4229">
          <cell r="A4229" t="str">
            <v>05.105.0040-0</v>
          </cell>
          <cell r="B4229">
            <v>18.04</v>
          </cell>
        </row>
        <row r="4230">
          <cell r="A4230" t="str">
            <v>05.105.0040-A</v>
          </cell>
          <cell r="B4230">
            <v>15.63</v>
          </cell>
        </row>
        <row r="4231">
          <cell r="A4231" t="str">
            <v>05.105.0041-0</v>
          </cell>
          <cell r="B4231">
            <v>18.04</v>
          </cell>
        </row>
        <row r="4232">
          <cell r="A4232" t="str">
            <v>05.105.0041-A</v>
          </cell>
          <cell r="B4232">
            <v>15.63</v>
          </cell>
        </row>
        <row r="4233">
          <cell r="A4233" t="str">
            <v>05.105.0042-0</v>
          </cell>
          <cell r="B4233">
            <v>19.71</v>
          </cell>
        </row>
        <row r="4234">
          <cell r="A4234" t="str">
            <v>05.105.0042-A</v>
          </cell>
          <cell r="B4234">
            <v>17.07</v>
          </cell>
        </row>
        <row r="4235">
          <cell r="A4235" t="str">
            <v>05.105.0043-0</v>
          </cell>
          <cell r="B4235">
            <v>19.71</v>
          </cell>
        </row>
        <row r="4236">
          <cell r="A4236" t="str">
            <v>05.105.0043-A</v>
          </cell>
          <cell r="B4236">
            <v>17.07</v>
          </cell>
        </row>
        <row r="4237">
          <cell r="A4237" t="str">
            <v>05.105.0044-0</v>
          </cell>
          <cell r="B4237">
            <v>27.26</v>
          </cell>
        </row>
        <row r="4238">
          <cell r="A4238" t="str">
            <v>05.105.0044-A</v>
          </cell>
          <cell r="B4238">
            <v>23.62</v>
          </cell>
        </row>
        <row r="4239">
          <cell r="A4239" t="str">
            <v>05.105.0046-0</v>
          </cell>
          <cell r="B4239">
            <v>19.71</v>
          </cell>
        </row>
        <row r="4240">
          <cell r="A4240" t="str">
            <v>05.105.0046-A</v>
          </cell>
          <cell r="B4240">
            <v>17.07</v>
          </cell>
        </row>
        <row r="4241">
          <cell r="A4241" t="str">
            <v>05.105.0047-0</v>
          </cell>
          <cell r="B4241">
            <v>32.78</v>
          </cell>
        </row>
        <row r="4242">
          <cell r="A4242" t="str">
            <v>05.105.0047-A</v>
          </cell>
          <cell r="B4242">
            <v>28.41</v>
          </cell>
        </row>
        <row r="4243">
          <cell r="A4243" t="str">
            <v>05.105.0048-0</v>
          </cell>
          <cell r="B4243">
            <v>18.04</v>
          </cell>
        </row>
        <row r="4244">
          <cell r="A4244" t="str">
            <v>05.105.0048-A</v>
          </cell>
          <cell r="B4244">
            <v>15.63</v>
          </cell>
        </row>
        <row r="4245">
          <cell r="A4245" t="str">
            <v>05.105.0049-0</v>
          </cell>
          <cell r="B4245">
            <v>32.78</v>
          </cell>
        </row>
        <row r="4246">
          <cell r="A4246" t="str">
            <v>05.105.0049-A</v>
          </cell>
          <cell r="B4246">
            <v>28.41</v>
          </cell>
        </row>
        <row r="4247">
          <cell r="A4247" t="str">
            <v>05.105.0050-0</v>
          </cell>
          <cell r="B4247">
            <v>32.78</v>
          </cell>
        </row>
        <row r="4248">
          <cell r="A4248" t="str">
            <v>05.105.0050-A</v>
          </cell>
          <cell r="B4248">
            <v>28.41</v>
          </cell>
        </row>
        <row r="4249">
          <cell r="A4249" t="str">
            <v>05.105.0051-0</v>
          </cell>
          <cell r="B4249">
            <v>27.26</v>
          </cell>
        </row>
        <row r="4250">
          <cell r="A4250" t="str">
            <v>05.105.0051-A</v>
          </cell>
          <cell r="B4250">
            <v>23.62</v>
          </cell>
        </row>
        <row r="4251">
          <cell r="A4251" t="str">
            <v>05.105.0052-0</v>
          </cell>
          <cell r="B4251">
            <v>15</v>
          </cell>
        </row>
        <row r="4252">
          <cell r="A4252" t="str">
            <v>05.105.0052-A</v>
          </cell>
          <cell r="B4252">
            <v>13</v>
          </cell>
        </row>
        <row r="4253">
          <cell r="A4253" t="str">
            <v>05.105.0053-0</v>
          </cell>
          <cell r="B4253">
            <v>27.26</v>
          </cell>
        </row>
        <row r="4254">
          <cell r="A4254" t="str">
            <v>05.105.0053-A</v>
          </cell>
          <cell r="B4254">
            <v>23.62</v>
          </cell>
        </row>
        <row r="4255">
          <cell r="A4255" t="str">
            <v>05.105.0054-0</v>
          </cell>
          <cell r="B4255">
            <v>19.71</v>
          </cell>
        </row>
        <row r="4256">
          <cell r="A4256" t="str">
            <v>05.105.0054-A</v>
          </cell>
          <cell r="B4256">
            <v>17.07</v>
          </cell>
        </row>
        <row r="4257">
          <cell r="A4257" t="str">
            <v>05.105.0055-0</v>
          </cell>
          <cell r="B4257">
            <v>21.21</v>
          </cell>
        </row>
        <row r="4258">
          <cell r="A4258" t="str">
            <v>05.105.0055-A</v>
          </cell>
          <cell r="B4258">
            <v>18.38</v>
          </cell>
        </row>
        <row r="4259">
          <cell r="A4259" t="str">
            <v>05.105.0057-0</v>
          </cell>
          <cell r="B4259">
            <v>21.21</v>
          </cell>
        </row>
        <row r="4260">
          <cell r="A4260" t="str">
            <v>05.105.0057-A</v>
          </cell>
          <cell r="B4260">
            <v>18.38</v>
          </cell>
        </row>
        <row r="4261">
          <cell r="A4261" t="str">
            <v>05.105.0058-0</v>
          </cell>
          <cell r="B4261">
            <v>22.14</v>
          </cell>
        </row>
        <row r="4262">
          <cell r="A4262" t="str">
            <v>05.105.0058-A</v>
          </cell>
          <cell r="B4262">
            <v>19.18</v>
          </cell>
        </row>
        <row r="4263">
          <cell r="A4263" t="str">
            <v>05.105.0059-0</v>
          </cell>
          <cell r="B4263">
            <v>19.71</v>
          </cell>
        </row>
        <row r="4264">
          <cell r="A4264" t="str">
            <v>05.105.0059-A</v>
          </cell>
          <cell r="B4264">
            <v>17.07</v>
          </cell>
        </row>
        <row r="4265">
          <cell r="A4265" t="str">
            <v>05.105.0060-0</v>
          </cell>
          <cell r="B4265">
            <v>18.89</v>
          </cell>
        </row>
        <row r="4266">
          <cell r="A4266" t="str">
            <v>05.105.0060-A</v>
          </cell>
          <cell r="B4266">
            <v>16.37</v>
          </cell>
        </row>
        <row r="4267">
          <cell r="A4267" t="str">
            <v>05.105.0061-0</v>
          </cell>
          <cell r="B4267">
            <v>11.65</v>
          </cell>
        </row>
        <row r="4268">
          <cell r="A4268" t="str">
            <v>05.105.0061-A</v>
          </cell>
          <cell r="B4268">
            <v>10.09</v>
          </cell>
        </row>
        <row r="4269">
          <cell r="A4269" t="str">
            <v>05.105.0062-0</v>
          </cell>
          <cell r="B4269">
            <v>23.31</v>
          </cell>
        </row>
        <row r="4270">
          <cell r="A4270" t="str">
            <v>05.105.0062-A</v>
          </cell>
          <cell r="B4270">
            <v>20.190000000000001</v>
          </cell>
        </row>
        <row r="4271">
          <cell r="A4271" t="str">
            <v>05.105.0063-0</v>
          </cell>
          <cell r="B4271">
            <v>32.78</v>
          </cell>
        </row>
        <row r="4272">
          <cell r="A4272" t="str">
            <v>05.105.0063-A</v>
          </cell>
          <cell r="B4272">
            <v>28.41</v>
          </cell>
        </row>
        <row r="4273">
          <cell r="A4273" t="str">
            <v>05.105.0066-0</v>
          </cell>
          <cell r="B4273">
            <v>21.21</v>
          </cell>
        </row>
        <row r="4274">
          <cell r="A4274" t="str">
            <v>05.105.0066-A</v>
          </cell>
          <cell r="B4274">
            <v>18.38</v>
          </cell>
        </row>
        <row r="4275">
          <cell r="A4275" t="str">
            <v>05.105.0069-0</v>
          </cell>
          <cell r="B4275">
            <v>32.78</v>
          </cell>
        </row>
        <row r="4276">
          <cell r="A4276" t="str">
            <v>05.105.0069-A</v>
          </cell>
          <cell r="B4276">
            <v>28.41</v>
          </cell>
        </row>
        <row r="4277">
          <cell r="A4277" t="str">
            <v>05.105.0070-0</v>
          </cell>
          <cell r="B4277">
            <v>79.97</v>
          </cell>
        </row>
        <row r="4278">
          <cell r="A4278" t="str">
            <v>05.105.0070-A</v>
          </cell>
          <cell r="B4278">
            <v>69.3</v>
          </cell>
        </row>
        <row r="4279">
          <cell r="A4279" t="str">
            <v>05.105.0071-0</v>
          </cell>
          <cell r="B4279">
            <v>32.78</v>
          </cell>
        </row>
        <row r="4280">
          <cell r="A4280" t="str">
            <v>05.105.0071-A</v>
          </cell>
          <cell r="B4280">
            <v>28.41</v>
          </cell>
        </row>
        <row r="4281">
          <cell r="A4281" t="str">
            <v>05.105.0072-0</v>
          </cell>
          <cell r="B4281">
            <v>32.78</v>
          </cell>
        </row>
        <row r="4282">
          <cell r="A4282" t="str">
            <v>05.105.0072-A</v>
          </cell>
          <cell r="B4282">
            <v>28.41</v>
          </cell>
        </row>
        <row r="4283">
          <cell r="A4283" t="str">
            <v>05.105.0073-0</v>
          </cell>
          <cell r="B4283">
            <v>23.31</v>
          </cell>
        </row>
        <row r="4284">
          <cell r="A4284" t="str">
            <v>05.105.0073-A</v>
          </cell>
          <cell r="B4284">
            <v>20.190000000000001</v>
          </cell>
        </row>
        <row r="4285">
          <cell r="A4285" t="str">
            <v>05.105.0074-0</v>
          </cell>
          <cell r="B4285">
            <v>21.21</v>
          </cell>
        </row>
        <row r="4286">
          <cell r="A4286" t="str">
            <v>05.105.0074-A</v>
          </cell>
          <cell r="B4286">
            <v>18.38</v>
          </cell>
        </row>
        <row r="4287">
          <cell r="A4287" t="str">
            <v>05.105.0075-0</v>
          </cell>
          <cell r="B4287">
            <v>21.21</v>
          </cell>
        </row>
        <row r="4288">
          <cell r="A4288" t="str">
            <v>05.105.0075-A</v>
          </cell>
          <cell r="B4288">
            <v>18.38</v>
          </cell>
        </row>
        <row r="4289">
          <cell r="A4289" t="str">
            <v>05.105.0080-0</v>
          </cell>
          <cell r="B4289">
            <v>14.27</v>
          </cell>
        </row>
        <row r="4290">
          <cell r="A4290" t="str">
            <v>05.105.0080-A</v>
          </cell>
          <cell r="B4290">
            <v>12.37</v>
          </cell>
        </row>
        <row r="4291">
          <cell r="A4291" t="str">
            <v>05.105.0081-0</v>
          </cell>
          <cell r="B4291">
            <v>14.27</v>
          </cell>
        </row>
        <row r="4292">
          <cell r="A4292" t="str">
            <v>05.105.0081-A</v>
          </cell>
          <cell r="B4292">
            <v>12.37</v>
          </cell>
        </row>
        <row r="4293">
          <cell r="A4293" t="str">
            <v>05.105.0095-0</v>
          </cell>
          <cell r="B4293">
            <v>30.63</v>
          </cell>
        </row>
        <row r="4294">
          <cell r="A4294" t="str">
            <v>05.105.0095-A</v>
          </cell>
          <cell r="B4294">
            <v>26.54</v>
          </cell>
        </row>
        <row r="4295">
          <cell r="A4295" t="str">
            <v>05.105.0096-0</v>
          </cell>
          <cell r="B4295">
            <v>45.04</v>
          </cell>
        </row>
        <row r="4296">
          <cell r="A4296" t="str">
            <v>05.105.0096-A</v>
          </cell>
          <cell r="B4296">
            <v>39.03</v>
          </cell>
        </row>
        <row r="4297">
          <cell r="A4297" t="str">
            <v>05.105.0097-0</v>
          </cell>
          <cell r="B4297">
            <v>15</v>
          </cell>
        </row>
        <row r="4298">
          <cell r="A4298" t="str">
            <v>05.105.0097-A</v>
          </cell>
          <cell r="B4298">
            <v>13</v>
          </cell>
        </row>
        <row r="4299">
          <cell r="A4299" t="str">
            <v>05.105.0098-0</v>
          </cell>
          <cell r="B4299">
            <v>18.420000000000002</v>
          </cell>
        </row>
        <row r="4300">
          <cell r="A4300" t="str">
            <v>05.105.0098-A</v>
          </cell>
          <cell r="B4300">
            <v>15.97</v>
          </cell>
        </row>
        <row r="4301">
          <cell r="A4301" t="str">
            <v>05.105.0100-0</v>
          </cell>
          <cell r="B4301">
            <v>2640</v>
          </cell>
        </row>
        <row r="4302">
          <cell r="A4302" t="str">
            <v>05.105.0100-A</v>
          </cell>
          <cell r="B4302">
            <v>2288</v>
          </cell>
        </row>
        <row r="4303">
          <cell r="A4303" t="str">
            <v>05.105.0101-0</v>
          </cell>
          <cell r="B4303">
            <v>4797.76</v>
          </cell>
        </row>
        <row r="4304">
          <cell r="A4304" t="str">
            <v>05.105.0101-A</v>
          </cell>
          <cell r="B4304">
            <v>4157.12</v>
          </cell>
        </row>
        <row r="4305">
          <cell r="A4305" t="str">
            <v>05.105.0102-0</v>
          </cell>
          <cell r="B4305">
            <v>3732.96</v>
          </cell>
        </row>
        <row r="4306">
          <cell r="A4306" t="str">
            <v>05.105.0102-A</v>
          </cell>
          <cell r="B4306">
            <v>3234.88</v>
          </cell>
        </row>
        <row r="4307">
          <cell r="A4307" t="str">
            <v>05.105.0103-0</v>
          </cell>
          <cell r="B4307">
            <v>3468.96</v>
          </cell>
        </row>
        <row r="4308">
          <cell r="A4308" t="str">
            <v>05.105.0103-A</v>
          </cell>
          <cell r="B4308">
            <v>3004.32</v>
          </cell>
        </row>
        <row r="4309">
          <cell r="A4309" t="str">
            <v>05.105.0104-0</v>
          </cell>
          <cell r="B4309">
            <v>3468.96</v>
          </cell>
        </row>
        <row r="4310">
          <cell r="A4310" t="str">
            <v>05.105.0104-A</v>
          </cell>
          <cell r="B4310">
            <v>3004.32</v>
          </cell>
        </row>
        <row r="4311">
          <cell r="A4311" t="str">
            <v>05.105.0105-0</v>
          </cell>
          <cell r="B4311">
            <v>3732.96</v>
          </cell>
        </row>
        <row r="4312">
          <cell r="A4312" t="str">
            <v>05.105.0105-A</v>
          </cell>
          <cell r="B4312">
            <v>3234.88</v>
          </cell>
        </row>
        <row r="4313">
          <cell r="A4313" t="str">
            <v>05.105.0106-0</v>
          </cell>
          <cell r="B4313">
            <v>3468.96</v>
          </cell>
        </row>
        <row r="4314">
          <cell r="A4314" t="str">
            <v>05.105.0106-A</v>
          </cell>
          <cell r="B4314">
            <v>3004.32</v>
          </cell>
        </row>
        <row r="4315">
          <cell r="A4315" t="str">
            <v>05.105.0107-0</v>
          </cell>
          <cell r="B4315">
            <v>3468.96</v>
          </cell>
        </row>
        <row r="4316">
          <cell r="A4316" t="str">
            <v>05.105.0107-A</v>
          </cell>
          <cell r="B4316">
            <v>3004.32</v>
          </cell>
        </row>
        <row r="4317">
          <cell r="A4317" t="str">
            <v>05.105.0108-0</v>
          </cell>
          <cell r="B4317">
            <v>3468.96</v>
          </cell>
        </row>
        <row r="4318">
          <cell r="A4318" t="str">
            <v>05.105.0108-A</v>
          </cell>
          <cell r="B4318">
            <v>3004.32</v>
          </cell>
        </row>
        <row r="4319">
          <cell r="A4319" t="str">
            <v>05.105.0109-0</v>
          </cell>
          <cell r="B4319">
            <v>3468.96</v>
          </cell>
        </row>
        <row r="4320">
          <cell r="A4320" t="str">
            <v>05.105.0109-A</v>
          </cell>
          <cell r="B4320">
            <v>3004.32</v>
          </cell>
        </row>
        <row r="4321">
          <cell r="A4321" t="str">
            <v>05.105.0110-0</v>
          </cell>
          <cell r="B4321">
            <v>3468.96</v>
          </cell>
        </row>
        <row r="4322">
          <cell r="A4322" t="str">
            <v>05.105.0110-A</v>
          </cell>
          <cell r="B4322">
            <v>3004.32</v>
          </cell>
        </row>
        <row r="4323">
          <cell r="A4323" t="str">
            <v>05.105.0111-0</v>
          </cell>
          <cell r="B4323">
            <v>3732.96</v>
          </cell>
        </row>
        <row r="4324">
          <cell r="A4324" t="str">
            <v>05.105.0111-A</v>
          </cell>
          <cell r="B4324">
            <v>3234.88</v>
          </cell>
        </row>
        <row r="4325">
          <cell r="A4325" t="str">
            <v>05.105.0112-0</v>
          </cell>
          <cell r="B4325">
            <v>3468.96</v>
          </cell>
        </row>
        <row r="4326">
          <cell r="A4326" t="str">
            <v>05.105.0112-A</v>
          </cell>
          <cell r="B4326">
            <v>3004.32</v>
          </cell>
        </row>
        <row r="4327">
          <cell r="A4327" t="str">
            <v>05.105.0113-0</v>
          </cell>
          <cell r="B4327">
            <v>3468.96</v>
          </cell>
        </row>
        <row r="4328">
          <cell r="A4328" t="str">
            <v>05.105.0113-A</v>
          </cell>
          <cell r="B4328">
            <v>3004.32</v>
          </cell>
        </row>
        <row r="4329">
          <cell r="A4329" t="str">
            <v>05.105.0114-0</v>
          </cell>
          <cell r="B4329">
            <v>2511.52</v>
          </cell>
        </row>
        <row r="4330">
          <cell r="A4330" t="str">
            <v>05.105.0114-A</v>
          </cell>
          <cell r="B4330">
            <v>2177.12</v>
          </cell>
        </row>
        <row r="4331">
          <cell r="A4331" t="str">
            <v>05.105.0115-0</v>
          </cell>
          <cell r="B4331">
            <v>2511.52</v>
          </cell>
        </row>
        <row r="4332">
          <cell r="A4332" t="str">
            <v>05.105.0115-A</v>
          </cell>
          <cell r="B4332">
            <v>2177.12</v>
          </cell>
        </row>
        <row r="4333">
          <cell r="A4333" t="str">
            <v>05.105.0116-0</v>
          </cell>
          <cell r="B4333">
            <v>3732.96</v>
          </cell>
        </row>
        <row r="4334">
          <cell r="A4334" t="str">
            <v>05.105.0116-A</v>
          </cell>
          <cell r="B4334">
            <v>3234.88</v>
          </cell>
        </row>
        <row r="4335">
          <cell r="A4335" t="str">
            <v>05.105.0117-0</v>
          </cell>
          <cell r="B4335">
            <v>3468.96</v>
          </cell>
        </row>
        <row r="4336">
          <cell r="A4336" t="str">
            <v>05.105.0117-A</v>
          </cell>
          <cell r="B4336">
            <v>3004.32</v>
          </cell>
        </row>
        <row r="4337">
          <cell r="A4337" t="str">
            <v>05.105.0118-0</v>
          </cell>
          <cell r="B4337">
            <v>3468.96</v>
          </cell>
        </row>
        <row r="4338">
          <cell r="A4338" t="str">
            <v>05.105.0118-A</v>
          </cell>
          <cell r="B4338">
            <v>3004.32</v>
          </cell>
        </row>
        <row r="4339">
          <cell r="A4339" t="str">
            <v>05.105.0119-0</v>
          </cell>
          <cell r="B4339">
            <v>3331.68</v>
          </cell>
        </row>
        <row r="4340">
          <cell r="A4340" t="str">
            <v>05.105.0119-A</v>
          </cell>
          <cell r="B4340">
            <v>2886.4</v>
          </cell>
        </row>
        <row r="4341">
          <cell r="A4341" t="str">
            <v>05.105.0120-0</v>
          </cell>
          <cell r="B4341">
            <v>3896.64</v>
          </cell>
        </row>
        <row r="4342">
          <cell r="A4342" t="str">
            <v>05.105.0120-A</v>
          </cell>
          <cell r="B4342">
            <v>3375.68</v>
          </cell>
        </row>
        <row r="4343">
          <cell r="A4343" t="str">
            <v>05.105.0121-0</v>
          </cell>
          <cell r="B4343">
            <v>4102.5600000000004</v>
          </cell>
        </row>
        <row r="4344">
          <cell r="A4344" t="str">
            <v>05.105.0121-A</v>
          </cell>
          <cell r="B4344">
            <v>3553.44</v>
          </cell>
        </row>
        <row r="4345">
          <cell r="A4345" t="str">
            <v>05.105.0122-0</v>
          </cell>
          <cell r="B4345">
            <v>4102.5600000000004</v>
          </cell>
        </row>
        <row r="4346">
          <cell r="A4346" t="str">
            <v>05.105.0122-A</v>
          </cell>
          <cell r="B4346">
            <v>3553.44</v>
          </cell>
        </row>
        <row r="4347">
          <cell r="A4347" t="str">
            <v>05.105.0123-0</v>
          </cell>
          <cell r="B4347">
            <v>2640</v>
          </cell>
        </row>
        <row r="4348">
          <cell r="A4348" t="str">
            <v>05.105.0123-A</v>
          </cell>
          <cell r="B4348">
            <v>2288</v>
          </cell>
        </row>
        <row r="4349">
          <cell r="A4349" t="str">
            <v>05.105.0124-0</v>
          </cell>
          <cell r="B4349">
            <v>1129.2</v>
          </cell>
        </row>
        <row r="4350">
          <cell r="A4350" t="str">
            <v>05.105.0124-A</v>
          </cell>
          <cell r="B4350">
            <v>978</v>
          </cell>
        </row>
        <row r="4351">
          <cell r="A4351" t="str">
            <v>05.105.0125-0</v>
          </cell>
          <cell r="B4351">
            <v>2640</v>
          </cell>
        </row>
        <row r="4352">
          <cell r="A4352" t="str">
            <v>05.105.0125-A</v>
          </cell>
          <cell r="B4352">
            <v>2288</v>
          </cell>
        </row>
        <row r="4353">
          <cell r="A4353" t="str">
            <v>05.105.0126-0</v>
          </cell>
          <cell r="B4353">
            <v>4797.76</v>
          </cell>
        </row>
        <row r="4354">
          <cell r="A4354" t="str">
            <v>05.105.0126-A</v>
          </cell>
          <cell r="B4354">
            <v>4157.12</v>
          </cell>
        </row>
        <row r="4355">
          <cell r="A4355" t="str">
            <v>05.105.0127-0</v>
          </cell>
          <cell r="B4355">
            <v>5769.28</v>
          </cell>
        </row>
        <row r="4356">
          <cell r="A4356" t="str">
            <v>05.105.0127-A</v>
          </cell>
          <cell r="B4356">
            <v>5000.16</v>
          </cell>
        </row>
        <row r="4357">
          <cell r="A4357" t="str">
            <v>05.105.0128-0</v>
          </cell>
          <cell r="B4357">
            <v>7927.04</v>
          </cell>
        </row>
        <row r="4358">
          <cell r="A4358" t="str">
            <v>05.105.0128-A</v>
          </cell>
          <cell r="B4358">
            <v>6869.28</v>
          </cell>
        </row>
        <row r="4359">
          <cell r="A4359" t="str">
            <v>05.105.0129-0</v>
          </cell>
          <cell r="B4359">
            <v>5769.28</v>
          </cell>
        </row>
        <row r="4360">
          <cell r="A4360" t="str">
            <v>05.105.0129-A</v>
          </cell>
          <cell r="B4360">
            <v>5000.16</v>
          </cell>
        </row>
        <row r="4361">
          <cell r="A4361" t="str">
            <v>05.105.0130-0</v>
          </cell>
          <cell r="B4361">
            <v>14074.72</v>
          </cell>
        </row>
        <row r="4362">
          <cell r="A4362" t="str">
            <v>05.105.0130-A</v>
          </cell>
          <cell r="B4362">
            <v>12196.8</v>
          </cell>
        </row>
        <row r="4363">
          <cell r="A4363" t="str">
            <v>05.105.0131-0</v>
          </cell>
          <cell r="B4363">
            <v>28151.200000000001</v>
          </cell>
        </row>
        <row r="4364">
          <cell r="A4364" t="str">
            <v>05.105.0131-A</v>
          </cell>
          <cell r="B4364">
            <v>24393.599999999999</v>
          </cell>
        </row>
        <row r="4365">
          <cell r="A4365" t="str">
            <v>05.105.0132-0</v>
          </cell>
          <cell r="B4365">
            <v>32373.439999999999</v>
          </cell>
        </row>
        <row r="4366">
          <cell r="A4366" t="str">
            <v>05.105.0132-A</v>
          </cell>
          <cell r="B4366">
            <v>28052.639999999999</v>
          </cell>
        </row>
        <row r="4367">
          <cell r="A4367" t="str">
            <v>05.105.0133-0</v>
          </cell>
          <cell r="B4367">
            <v>4797.76</v>
          </cell>
        </row>
        <row r="4368">
          <cell r="A4368" t="str">
            <v>05.105.0133-A</v>
          </cell>
          <cell r="B4368">
            <v>4157.12</v>
          </cell>
        </row>
        <row r="4369">
          <cell r="A4369" t="str">
            <v>05.105.0134-0</v>
          </cell>
          <cell r="B4369">
            <v>3175.04</v>
          </cell>
        </row>
        <row r="4370">
          <cell r="A4370" t="str">
            <v>05.105.0134-A</v>
          </cell>
          <cell r="B4370">
            <v>2750.88</v>
          </cell>
        </row>
        <row r="4371">
          <cell r="A4371" t="str">
            <v>05.105.0135-0</v>
          </cell>
          <cell r="B4371">
            <v>5538.72</v>
          </cell>
        </row>
        <row r="4372">
          <cell r="A4372" t="str">
            <v>05.105.0135-A</v>
          </cell>
          <cell r="B4372">
            <v>4797.76</v>
          </cell>
        </row>
        <row r="4373">
          <cell r="A4373" t="str">
            <v>05.105.0136-0</v>
          </cell>
          <cell r="B4373">
            <v>4102.5600000000004</v>
          </cell>
        </row>
        <row r="4374">
          <cell r="A4374" t="str">
            <v>05.105.0136-A</v>
          </cell>
          <cell r="B4374">
            <v>3553.44</v>
          </cell>
        </row>
        <row r="4375">
          <cell r="A4375" t="str">
            <v>05.105.0138-0</v>
          </cell>
          <cell r="B4375">
            <v>3175.04</v>
          </cell>
        </row>
        <row r="4376">
          <cell r="A4376" t="str">
            <v>05.105.0138-A</v>
          </cell>
          <cell r="B4376">
            <v>2750.88</v>
          </cell>
        </row>
        <row r="4377">
          <cell r="A4377" t="str">
            <v>05.105.0139-0</v>
          </cell>
          <cell r="B4377">
            <v>3175.04</v>
          </cell>
        </row>
        <row r="4378">
          <cell r="A4378" t="str">
            <v>05.105.0139-A</v>
          </cell>
          <cell r="B4378">
            <v>2750.88</v>
          </cell>
        </row>
        <row r="4379">
          <cell r="A4379" t="str">
            <v>05.105.0140-0</v>
          </cell>
          <cell r="B4379">
            <v>3468.96</v>
          </cell>
        </row>
        <row r="4380">
          <cell r="A4380" t="str">
            <v>05.105.0140-A</v>
          </cell>
          <cell r="B4380">
            <v>3004.32</v>
          </cell>
        </row>
        <row r="4381">
          <cell r="A4381" t="str">
            <v>05.105.0141-0</v>
          </cell>
          <cell r="B4381">
            <v>3468.96</v>
          </cell>
        </row>
        <row r="4382">
          <cell r="A4382" t="str">
            <v>05.105.0141-A</v>
          </cell>
          <cell r="B4382">
            <v>3004.32</v>
          </cell>
        </row>
        <row r="4383">
          <cell r="A4383" t="str">
            <v>05.105.0142-0</v>
          </cell>
          <cell r="B4383">
            <v>4797.76</v>
          </cell>
        </row>
        <row r="4384">
          <cell r="A4384" t="str">
            <v>05.105.0142-A</v>
          </cell>
          <cell r="B4384">
            <v>4157.12</v>
          </cell>
        </row>
        <row r="4385">
          <cell r="A4385" t="str">
            <v>05.105.0143-0</v>
          </cell>
          <cell r="B4385">
            <v>3468.96</v>
          </cell>
        </row>
        <row r="4386">
          <cell r="A4386" t="str">
            <v>05.105.0143-A</v>
          </cell>
          <cell r="B4386">
            <v>3004.32</v>
          </cell>
        </row>
        <row r="4387">
          <cell r="A4387" t="str">
            <v>05.105.0144-0</v>
          </cell>
          <cell r="B4387">
            <v>5769.28</v>
          </cell>
        </row>
        <row r="4388">
          <cell r="A4388" t="str">
            <v>05.105.0144-A</v>
          </cell>
          <cell r="B4388">
            <v>5000.16</v>
          </cell>
        </row>
        <row r="4389">
          <cell r="A4389" t="str">
            <v>05.105.0145-0</v>
          </cell>
          <cell r="B4389">
            <v>4797.76</v>
          </cell>
        </row>
        <row r="4390">
          <cell r="A4390" t="str">
            <v>05.105.0145-A</v>
          </cell>
          <cell r="B4390">
            <v>4157.12</v>
          </cell>
        </row>
        <row r="4391">
          <cell r="A4391" t="str">
            <v>05.105.0146-0</v>
          </cell>
          <cell r="B4391">
            <v>2640</v>
          </cell>
        </row>
        <row r="4392">
          <cell r="A4392" t="str">
            <v>05.105.0146-A</v>
          </cell>
          <cell r="B4392">
            <v>2288</v>
          </cell>
        </row>
        <row r="4393">
          <cell r="A4393" t="str">
            <v>05.105.0147-0</v>
          </cell>
          <cell r="B4393">
            <v>4797.76</v>
          </cell>
        </row>
        <row r="4394">
          <cell r="A4394" t="str">
            <v>05.105.0147-A</v>
          </cell>
          <cell r="B4394">
            <v>4157.12</v>
          </cell>
        </row>
        <row r="4395">
          <cell r="A4395" t="str">
            <v>05.105.0148-0</v>
          </cell>
          <cell r="B4395">
            <v>3468.96</v>
          </cell>
        </row>
        <row r="4396">
          <cell r="A4396" t="str">
            <v>05.105.0148-A</v>
          </cell>
          <cell r="B4396">
            <v>3004.32</v>
          </cell>
        </row>
        <row r="4397">
          <cell r="A4397" t="str">
            <v>05.105.0149-0</v>
          </cell>
          <cell r="B4397">
            <v>3732.96</v>
          </cell>
        </row>
        <row r="4398">
          <cell r="A4398" t="str">
            <v>05.105.0149-A</v>
          </cell>
          <cell r="B4398">
            <v>3234.88</v>
          </cell>
        </row>
        <row r="4399">
          <cell r="A4399" t="str">
            <v>05.105.0150-0</v>
          </cell>
          <cell r="B4399">
            <v>3732.96</v>
          </cell>
        </row>
        <row r="4400">
          <cell r="A4400" t="str">
            <v>05.105.0150-A</v>
          </cell>
          <cell r="B4400">
            <v>3234.88</v>
          </cell>
        </row>
        <row r="4401">
          <cell r="A4401" t="str">
            <v>05.105.0151-0</v>
          </cell>
          <cell r="B4401">
            <v>3896.64</v>
          </cell>
        </row>
        <row r="4402">
          <cell r="A4402" t="str">
            <v>05.105.0151-A</v>
          </cell>
          <cell r="B4402">
            <v>3375.68</v>
          </cell>
        </row>
        <row r="4403">
          <cell r="A4403" t="str">
            <v>05.105.0152-0</v>
          </cell>
          <cell r="B4403">
            <v>3468.96</v>
          </cell>
        </row>
        <row r="4404">
          <cell r="A4404" t="str">
            <v>05.105.0152-A</v>
          </cell>
          <cell r="B4404">
            <v>3004.32</v>
          </cell>
        </row>
        <row r="4405">
          <cell r="A4405" t="str">
            <v>05.105.0153-0</v>
          </cell>
          <cell r="B4405">
            <v>3324.64</v>
          </cell>
        </row>
        <row r="4406">
          <cell r="A4406" t="str">
            <v>05.105.0153-A</v>
          </cell>
          <cell r="B4406">
            <v>2881.12</v>
          </cell>
        </row>
        <row r="4407">
          <cell r="A4407" t="str">
            <v>05.105.0154-0</v>
          </cell>
          <cell r="B4407">
            <v>2050.4</v>
          </cell>
        </row>
        <row r="4408">
          <cell r="A4408" t="str">
            <v>05.105.0154-A</v>
          </cell>
          <cell r="B4408">
            <v>1775.84</v>
          </cell>
        </row>
        <row r="4409">
          <cell r="A4409" t="str">
            <v>05.105.0155-0</v>
          </cell>
          <cell r="B4409">
            <v>4102.5600000000004</v>
          </cell>
        </row>
        <row r="4410">
          <cell r="A4410" t="str">
            <v>05.105.0155-A</v>
          </cell>
          <cell r="B4410">
            <v>3553.44</v>
          </cell>
        </row>
        <row r="4411">
          <cell r="A4411" t="str">
            <v>05.105.0156-0</v>
          </cell>
          <cell r="B4411">
            <v>5390.88</v>
          </cell>
        </row>
        <row r="4412">
          <cell r="A4412" t="str">
            <v>05.105.0156-A</v>
          </cell>
          <cell r="B4412">
            <v>4671.04</v>
          </cell>
        </row>
        <row r="4413">
          <cell r="A4413" t="str">
            <v>05.105.0157-0</v>
          </cell>
          <cell r="B4413">
            <v>3732.96</v>
          </cell>
        </row>
        <row r="4414">
          <cell r="A4414" t="str">
            <v>05.105.0157-A</v>
          </cell>
          <cell r="B4414">
            <v>3234.88</v>
          </cell>
        </row>
        <row r="4415">
          <cell r="A4415" t="str">
            <v>05.105.0158-0</v>
          </cell>
          <cell r="B4415">
            <v>7927.04</v>
          </cell>
        </row>
        <row r="4416">
          <cell r="A4416" t="str">
            <v>05.105.0158-A</v>
          </cell>
          <cell r="B4416">
            <v>6869.28</v>
          </cell>
        </row>
        <row r="4417">
          <cell r="A4417" t="str">
            <v>05.105.0159-0</v>
          </cell>
          <cell r="B4417">
            <v>5769.28</v>
          </cell>
        </row>
        <row r="4418">
          <cell r="A4418" t="str">
            <v>05.105.0159-A</v>
          </cell>
          <cell r="B4418">
            <v>5000.16</v>
          </cell>
        </row>
        <row r="4419">
          <cell r="A4419" t="str">
            <v>05.105.0165-0</v>
          </cell>
          <cell r="B4419">
            <v>14074.72</v>
          </cell>
        </row>
        <row r="4420">
          <cell r="A4420" t="str">
            <v>05.105.0165-A</v>
          </cell>
          <cell r="B4420">
            <v>12196.8</v>
          </cell>
        </row>
        <row r="4421">
          <cell r="A4421" t="str">
            <v>05.105.0169-0</v>
          </cell>
          <cell r="B4421">
            <v>5769.28</v>
          </cell>
        </row>
        <row r="4422">
          <cell r="A4422" t="str">
            <v>05.105.0169-A</v>
          </cell>
          <cell r="B4422">
            <v>5000.16</v>
          </cell>
        </row>
        <row r="4423">
          <cell r="A4423" t="str">
            <v>05.105.0175-0</v>
          </cell>
          <cell r="B4423">
            <v>5769.28</v>
          </cell>
        </row>
        <row r="4424">
          <cell r="A4424" t="str">
            <v>05.105.0175-A</v>
          </cell>
          <cell r="B4424">
            <v>5000.16</v>
          </cell>
        </row>
        <row r="4425">
          <cell r="A4425" t="str">
            <v>05.105.0176-0</v>
          </cell>
          <cell r="B4425">
            <v>3175.04</v>
          </cell>
        </row>
        <row r="4426">
          <cell r="A4426" t="str">
            <v>05.105.0176-A</v>
          </cell>
          <cell r="B4426">
            <v>2750.88</v>
          </cell>
        </row>
        <row r="4427">
          <cell r="A4427" t="str">
            <v>05.105.0178-0</v>
          </cell>
          <cell r="B4427">
            <v>5769.28</v>
          </cell>
        </row>
        <row r="4428">
          <cell r="A4428" t="str">
            <v>05.105.0178-A</v>
          </cell>
          <cell r="B4428">
            <v>5000.16</v>
          </cell>
        </row>
        <row r="4429">
          <cell r="A4429" t="str">
            <v>05.105.0179-0</v>
          </cell>
          <cell r="B4429">
            <v>5769.28</v>
          </cell>
        </row>
        <row r="4430">
          <cell r="A4430" t="str">
            <v>05.105.0179-A</v>
          </cell>
          <cell r="B4430">
            <v>5000.16</v>
          </cell>
        </row>
        <row r="4431">
          <cell r="A4431" t="str">
            <v>05.105.0180-0</v>
          </cell>
          <cell r="B4431">
            <v>14074.72</v>
          </cell>
        </row>
        <row r="4432">
          <cell r="A4432" t="str">
            <v>05.105.0180-A</v>
          </cell>
          <cell r="B4432">
            <v>12196.8</v>
          </cell>
        </row>
        <row r="4433">
          <cell r="A4433" t="str">
            <v>05.105.0185-0</v>
          </cell>
          <cell r="B4433">
            <v>4102.5600000000004</v>
          </cell>
        </row>
        <row r="4434">
          <cell r="A4434" t="str">
            <v>05.105.0185-A</v>
          </cell>
          <cell r="B4434">
            <v>3553.44</v>
          </cell>
        </row>
        <row r="4435">
          <cell r="A4435" t="str">
            <v>05.105.0186-0</v>
          </cell>
          <cell r="B4435">
            <v>3175.04</v>
          </cell>
        </row>
        <row r="4436">
          <cell r="A4436" t="str">
            <v>05.105.0186-A</v>
          </cell>
          <cell r="B4436">
            <v>2750.88</v>
          </cell>
        </row>
        <row r="4437">
          <cell r="A4437" t="str">
            <v>05.105.0187-0</v>
          </cell>
          <cell r="B4437">
            <v>3732.96</v>
          </cell>
        </row>
        <row r="4438">
          <cell r="A4438" t="str">
            <v>05.105.0187-A</v>
          </cell>
          <cell r="B4438">
            <v>3234.88</v>
          </cell>
        </row>
        <row r="4439">
          <cell r="A4439" t="str">
            <v>05.105.0188-0</v>
          </cell>
          <cell r="B4439">
            <v>3732.96</v>
          </cell>
        </row>
        <row r="4440">
          <cell r="A4440" t="str">
            <v>05.105.0188-A</v>
          </cell>
          <cell r="B4440">
            <v>3234.88</v>
          </cell>
        </row>
        <row r="4441">
          <cell r="A4441" t="str">
            <v>05.105.0190-0</v>
          </cell>
          <cell r="B4441">
            <v>2511.52</v>
          </cell>
        </row>
        <row r="4442">
          <cell r="A4442" t="str">
            <v>05.105.0190-A</v>
          </cell>
          <cell r="B4442">
            <v>2177.12</v>
          </cell>
        </row>
        <row r="4443">
          <cell r="A4443" t="str">
            <v>05.105.0195-0</v>
          </cell>
          <cell r="B4443">
            <v>2511.52</v>
          </cell>
        </row>
        <row r="4444">
          <cell r="A4444" t="str">
            <v>05.105.0195-A</v>
          </cell>
          <cell r="B4444">
            <v>2177.12</v>
          </cell>
        </row>
        <row r="4445">
          <cell r="A4445" t="str">
            <v>05.105.0200-0</v>
          </cell>
          <cell r="B4445">
            <v>11784.9</v>
          </cell>
        </row>
        <row r="4446">
          <cell r="A4446" t="str">
            <v>05.105.0200-A</v>
          </cell>
          <cell r="B4446">
            <v>10213.58</v>
          </cell>
        </row>
        <row r="4447">
          <cell r="A4447" t="str">
            <v>05.105.0201-0</v>
          </cell>
          <cell r="B4447">
            <v>23569.8</v>
          </cell>
        </row>
        <row r="4448">
          <cell r="A4448" t="str">
            <v>05.105.0201-A</v>
          </cell>
          <cell r="B4448">
            <v>20427.16</v>
          </cell>
        </row>
        <row r="4449">
          <cell r="A4449" t="str">
            <v>05.105.0202-0</v>
          </cell>
          <cell r="B4449">
            <v>35354.699999999997</v>
          </cell>
        </row>
        <row r="4450">
          <cell r="A4450" t="str">
            <v>05.105.0202-A</v>
          </cell>
          <cell r="B4450">
            <v>30640.74</v>
          </cell>
        </row>
        <row r="4451">
          <cell r="A4451" t="str">
            <v>05.105.0204-0</v>
          </cell>
          <cell r="B4451">
            <v>9144.9</v>
          </cell>
        </row>
        <row r="4452">
          <cell r="A4452" t="str">
            <v>05.105.0204-A</v>
          </cell>
          <cell r="B4452">
            <v>7925.58</v>
          </cell>
        </row>
        <row r="4453">
          <cell r="A4453" t="str">
            <v>05.105.0205-0</v>
          </cell>
          <cell r="B4453">
            <v>18289.8</v>
          </cell>
        </row>
        <row r="4454">
          <cell r="A4454" t="str">
            <v>05.105.0205-A</v>
          </cell>
          <cell r="B4454">
            <v>15851.16</v>
          </cell>
        </row>
        <row r="4455">
          <cell r="A4455" t="str">
            <v>05.105.0206-0</v>
          </cell>
          <cell r="B4455">
            <v>27434.7</v>
          </cell>
        </row>
        <row r="4456">
          <cell r="A4456" t="str">
            <v>05.105.0206-A</v>
          </cell>
          <cell r="B4456">
            <v>23776.74</v>
          </cell>
        </row>
        <row r="4457">
          <cell r="A4457" t="str">
            <v>05.105.9999-0</v>
          </cell>
          <cell r="B4457">
            <v>7772</v>
          </cell>
        </row>
        <row r="4458">
          <cell r="A4458" t="str">
            <v>05.105.9999-A</v>
          </cell>
          <cell r="B4458">
            <v>6734</v>
          </cell>
        </row>
        <row r="4459">
          <cell r="A4459" t="str">
            <v>05.110.9999-0</v>
          </cell>
          <cell r="B4459">
            <v>5635</v>
          </cell>
        </row>
        <row r="4460">
          <cell r="A4460" t="str">
            <v>05.110.9999-A</v>
          </cell>
          <cell r="B4460">
            <v>4882</v>
          </cell>
        </row>
        <row r="4461">
          <cell r="A4461" t="str">
            <v>05.115.9999-0</v>
          </cell>
          <cell r="B4461">
            <v>4289</v>
          </cell>
        </row>
        <row r="4462">
          <cell r="A4462" t="str">
            <v>05.115.9999-A</v>
          </cell>
          <cell r="B4462">
            <v>4289</v>
          </cell>
        </row>
        <row r="4463">
          <cell r="A4463" t="str">
            <v>05.120.9999-0</v>
          </cell>
          <cell r="B4463">
            <v>2148</v>
          </cell>
        </row>
        <row r="4464">
          <cell r="A4464" t="str">
            <v>05.120.9999-A</v>
          </cell>
          <cell r="B4464">
            <v>2148</v>
          </cell>
        </row>
        <row r="4465">
          <cell r="A4465" t="str">
            <v>05.125.9999-0</v>
          </cell>
          <cell r="B4465">
            <v>4447</v>
          </cell>
        </row>
        <row r="4466">
          <cell r="A4466" t="str">
            <v>05.125.9999-A</v>
          </cell>
          <cell r="B4466">
            <v>4426</v>
          </cell>
        </row>
        <row r="4467">
          <cell r="A4467" t="str">
            <v>05.130.9999-0</v>
          </cell>
          <cell r="B4467">
            <v>6752</v>
          </cell>
        </row>
        <row r="4468">
          <cell r="A4468" t="str">
            <v>05.130.9999-A</v>
          </cell>
          <cell r="B4468">
            <v>6123</v>
          </cell>
        </row>
        <row r="4469">
          <cell r="A4469" t="str">
            <v>05.135.9999-0</v>
          </cell>
          <cell r="B4469">
            <v>2971</v>
          </cell>
        </row>
        <row r="4470">
          <cell r="A4470" t="str">
            <v>05.135.9999-A</v>
          </cell>
          <cell r="B4470">
            <v>2971</v>
          </cell>
        </row>
        <row r="4471">
          <cell r="A4471" t="str">
            <v>05.140.9999-0</v>
          </cell>
          <cell r="B4471">
            <v>5091</v>
          </cell>
        </row>
        <row r="4472">
          <cell r="A4472" t="str">
            <v>05.140.9999-A</v>
          </cell>
          <cell r="B4472">
            <v>5091</v>
          </cell>
        </row>
        <row r="4473">
          <cell r="A4473" t="str">
            <v>05.170.9999-0</v>
          </cell>
          <cell r="B4473">
            <v>3112</v>
          </cell>
        </row>
        <row r="4474">
          <cell r="A4474" t="str">
            <v>05.170.9999-A</v>
          </cell>
          <cell r="B4474">
            <v>3112</v>
          </cell>
        </row>
        <row r="4475">
          <cell r="A4475" t="str">
            <v>05.175.9999-0</v>
          </cell>
          <cell r="B4475">
            <v>3531</v>
          </cell>
        </row>
        <row r="4476">
          <cell r="A4476" t="str">
            <v>05.175.9999-A</v>
          </cell>
          <cell r="B4476">
            <v>3531</v>
          </cell>
        </row>
        <row r="4477">
          <cell r="A4477" t="str">
            <v>05.180.9999-0</v>
          </cell>
          <cell r="B4477">
            <v>4797</v>
          </cell>
        </row>
        <row r="4478">
          <cell r="A4478" t="str">
            <v>05.180.9999-A</v>
          </cell>
          <cell r="B4478">
            <v>4797</v>
          </cell>
        </row>
        <row r="4479">
          <cell r="A4479" t="str">
            <v>05.185.9999-0</v>
          </cell>
          <cell r="B4479">
            <v>3104</v>
          </cell>
        </row>
        <row r="4480">
          <cell r="A4480" t="str">
            <v>05.185.9999-A</v>
          </cell>
          <cell r="B4480">
            <v>3104</v>
          </cell>
        </row>
        <row r="4481">
          <cell r="A4481" t="str">
            <v>05.205.0010-0</v>
          </cell>
          <cell r="B4481">
            <v>10771.39</v>
          </cell>
        </row>
        <row r="4482">
          <cell r="A4482" t="str">
            <v>05.205.0010-A</v>
          </cell>
          <cell r="B4482">
            <v>9333.64</v>
          </cell>
        </row>
        <row r="4483">
          <cell r="A4483" t="str">
            <v>05.205.0011-0</v>
          </cell>
          <cell r="B4483">
            <v>21542.79</v>
          </cell>
        </row>
        <row r="4484">
          <cell r="A4484" t="str">
            <v>05.205.0011-A</v>
          </cell>
          <cell r="B4484">
            <v>18667.28</v>
          </cell>
        </row>
        <row r="4485">
          <cell r="A4485" t="str">
            <v>05.205.0012-0</v>
          </cell>
          <cell r="B4485">
            <v>32314.19</v>
          </cell>
        </row>
        <row r="4486">
          <cell r="A4486" t="str">
            <v>05.205.0012-A</v>
          </cell>
          <cell r="B4486">
            <v>28000.92</v>
          </cell>
        </row>
        <row r="4487">
          <cell r="A4487" t="str">
            <v>05.205.0013-0</v>
          </cell>
          <cell r="B4487">
            <v>43085.59</v>
          </cell>
        </row>
        <row r="4488">
          <cell r="A4488" t="str">
            <v>05.205.0013-A</v>
          </cell>
          <cell r="B4488">
            <v>37334.559999999998</v>
          </cell>
        </row>
        <row r="4489">
          <cell r="A4489" t="str">
            <v>05.205.0015-0</v>
          </cell>
          <cell r="B4489">
            <v>8358.43</v>
          </cell>
        </row>
        <row r="4490">
          <cell r="A4490" t="str">
            <v>05.205.0015-A</v>
          </cell>
          <cell r="B4490">
            <v>7242.76</v>
          </cell>
        </row>
        <row r="4491">
          <cell r="A4491" t="str">
            <v>05.205.0016-0</v>
          </cell>
          <cell r="B4491">
            <v>16716.87</v>
          </cell>
        </row>
        <row r="4492">
          <cell r="A4492" t="str">
            <v>05.205.0016-A</v>
          </cell>
          <cell r="B4492">
            <v>14485.52</v>
          </cell>
        </row>
        <row r="4493">
          <cell r="A4493" t="str">
            <v>05.205.0017-0</v>
          </cell>
          <cell r="B4493">
            <v>25075.31</v>
          </cell>
        </row>
        <row r="4494">
          <cell r="A4494" t="str">
            <v>05.205.0017-A</v>
          </cell>
          <cell r="B4494">
            <v>21728.28</v>
          </cell>
        </row>
        <row r="4495">
          <cell r="A4495" t="str">
            <v>05.205.0018-0</v>
          </cell>
          <cell r="B4495">
            <v>33433.75</v>
          </cell>
        </row>
        <row r="4496">
          <cell r="A4496" t="str">
            <v>05.205.0018-A</v>
          </cell>
          <cell r="B4496">
            <v>28971.040000000001</v>
          </cell>
        </row>
        <row r="4497">
          <cell r="A4497" t="str">
            <v>05.205.9999-0</v>
          </cell>
          <cell r="B4497">
            <v>4139</v>
          </cell>
        </row>
        <row r="4498">
          <cell r="A4498" t="str">
            <v>05.205.9999-A</v>
          </cell>
          <cell r="B4498">
            <v>3700</v>
          </cell>
        </row>
        <row r="4499">
          <cell r="A4499" t="str">
            <v>05.220.9999-0</v>
          </cell>
          <cell r="B4499">
            <v>3852</v>
          </cell>
        </row>
        <row r="4500">
          <cell r="A4500" t="str">
            <v>05.220.9999-A</v>
          </cell>
          <cell r="B4500">
            <v>3852</v>
          </cell>
        </row>
        <row r="4501">
          <cell r="A4501" t="str">
            <v>05.221.9999-0</v>
          </cell>
          <cell r="B4501">
            <v>3635</v>
          </cell>
        </row>
        <row r="4502">
          <cell r="A4502" t="str">
            <v>05.221.9999-A</v>
          </cell>
          <cell r="B4502">
            <v>3635</v>
          </cell>
        </row>
        <row r="4503">
          <cell r="A4503" t="str">
            <v>05.222.9999-0</v>
          </cell>
          <cell r="B4503">
            <v>3048</v>
          </cell>
        </row>
        <row r="4504">
          <cell r="A4504" t="str">
            <v>05.222.9999-A</v>
          </cell>
          <cell r="B4504">
            <v>3048</v>
          </cell>
        </row>
        <row r="4505">
          <cell r="A4505" t="str">
            <v>05.223.9999-0</v>
          </cell>
          <cell r="B4505">
            <v>1395</v>
          </cell>
        </row>
        <row r="4506">
          <cell r="A4506" t="str">
            <v>05.223.9999-A</v>
          </cell>
          <cell r="B4506">
            <v>1395</v>
          </cell>
        </row>
        <row r="4507">
          <cell r="A4507" t="str">
            <v>05.240.9999-0</v>
          </cell>
          <cell r="B4507">
            <v>3352</v>
          </cell>
        </row>
        <row r="4508">
          <cell r="A4508" t="str">
            <v>05.240.9999-A</v>
          </cell>
          <cell r="B4508">
            <v>3352</v>
          </cell>
        </row>
        <row r="4509">
          <cell r="A4509" t="str">
            <v>05.255.9999-0</v>
          </cell>
          <cell r="B4509">
            <v>5242</v>
          </cell>
        </row>
        <row r="4510">
          <cell r="A4510" t="str">
            <v>05.255.9999-A</v>
          </cell>
          <cell r="B4510">
            <v>5242</v>
          </cell>
        </row>
        <row r="4511">
          <cell r="A4511" t="str">
            <v>05.258.9999-0</v>
          </cell>
          <cell r="B4511">
            <v>2892</v>
          </cell>
        </row>
        <row r="4512">
          <cell r="A4512" t="str">
            <v>05.258.9999-A</v>
          </cell>
          <cell r="B4512">
            <v>2892</v>
          </cell>
        </row>
        <row r="4513">
          <cell r="A4513" t="str">
            <v>05.270.9999-0</v>
          </cell>
          <cell r="B4513">
            <v>3311</v>
          </cell>
        </row>
        <row r="4514">
          <cell r="A4514" t="str">
            <v>05.270.9999-A</v>
          </cell>
          <cell r="B4514">
            <v>3311</v>
          </cell>
        </row>
        <row r="4515">
          <cell r="A4515" t="str">
            <v>05.288.9999-0</v>
          </cell>
          <cell r="B4515">
            <v>3878</v>
          </cell>
        </row>
        <row r="4516">
          <cell r="A4516" t="str">
            <v>05.288.9999-A</v>
          </cell>
          <cell r="B4516">
            <v>3863</v>
          </cell>
        </row>
        <row r="4517">
          <cell r="A4517" t="str">
            <v>05.296.9999-0</v>
          </cell>
          <cell r="B4517">
            <v>2456</v>
          </cell>
        </row>
        <row r="4518">
          <cell r="A4518" t="str">
            <v>05.296.9999-A</v>
          </cell>
          <cell r="B4518">
            <v>2456</v>
          </cell>
        </row>
        <row r="4519">
          <cell r="A4519" t="str">
            <v>05.300.9999-0</v>
          </cell>
          <cell r="B4519">
            <v>6280</v>
          </cell>
        </row>
        <row r="4520">
          <cell r="A4520" t="str">
            <v>05.300.9999-A</v>
          </cell>
          <cell r="B4520">
            <v>6280</v>
          </cell>
        </row>
        <row r="4521">
          <cell r="A4521" t="str">
            <v>05.305.9999-0</v>
          </cell>
          <cell r="B4521">
            <v>4916</v>
          </cell>
        </row>
        <row r="4522">
          <cell r="A4522" t="str">
            <v>05.305.9999-A</v>
          </cell>
          <cell r="B4522">
            <v>4904</v>
          </cell>
        </row>
        <row r="4523">
          <cell r="A4523" t="str">
            <v>05.310.9999-0</v>
          </cell>
          <cell r="B4523">
            <v>1589</v>
          </cell>
        </row>
        <row r="4524">
          <cell r="A4524" t="str">
            <v>05.310.9999-A</v>
          </cell>
          <cell r="B4524">
            <v>1589</v>
          </cell>
        </row>
        <row r="4525">
          <cell r="A4525" t="str">
            <v>05.320.9999-0</v>
          </cell>
          <cell r="B4525">
            <v>1589</v>
          </cell>
        </row>
        <row r="4526">
          <cell r="A4526" t="str">
            <v>05.320.9999-A</v>
          </cell>
          <cell r="B4526">
            <v>1589</v>
          </cell>
        </row>
        <row r="4527">
          <cell r="A4527" t="str">
            <v>05.330.9999-0</v>
          </cell>
          <cell r="B4527">
            <v>4115</v>
          </cell>
        </row>
        <row r="4528">
          <cell r="A4528" t="str">
            <v>05.330.9999-A</v>
          </cell>
          <cell r="B4528">
            <v>4115</v>
          </cell>
        </row>
        <row r="4529">
          <cell r="A4529" t="str">
            <v>05.350.9999-0</v>
          </cell>
          <cell r="B4529">
            <v>9838</v>
          </cell>
        </row>
        <row r="4530">
          <cell r="A4530" t="str">
            <v>05.350.9999-A</v>
          </cell>
          <cell r="B4530">
            <v>9838</v>
          </cell>
        </row>
        <row r="4531">
          <cell r="A4531" t="str">
            <v>05.355.9999-0</v>
          </cell>
          <cell r="B4531">
            <v>3052</v>
          </cell>
        </row>
        <row r="4532">
          <cell r="A4532" t="str">
            <v>05.355.9999-A</v>
          </cell>
          <cell r="B4532">
            <v>3052</v>
          </cell>
        </row>
        <row r="4533">
          <cell r="A4533" t="str">
            <v>05.500.9999-0</v>
          </cell>
          <cell r="B4533">
            <v>3221</v>
          </cell>
        </row>
        <row r="4534">
          <cell r="A4534" t="str">
            <v>05.500.9999-A</v>
          </cell>
          <cell r="B4534">
            <v>3130</v>
          </cell>
        </row>
        <row r="4535">
          <cell r="A4535" t="str">
            <v>05.560.9999-0</v>
          </cell>
          <cell r="B4535">
            <v>2030</v>
          </cell>
        </row>
        <row r="4536">
          <cell r="A4536" t="str">
            <v>05.560.9999-A</v>
          </cell>
          <cell r="B4536">
            <v>2030</v>
          </cell>
        </row>
        <row r="4537">
          <cell r="A4537" t="str">
            <v>05.580.9999-0</v>
          </cell>
          <cell r="B4537">
            <v>1965</v>
          </cell>
        </row>
        <row r="4538">
          <cell r="A4538" t="str">
            <v>05.580.9999-A</v>
          </cell>
          <cell r="B4538">
            <v>1965</v>
          </cell>
        </row>
        <row r="4539">
          <cell r="A4539" t="str">
            <v>05.585.9999-0</v>
          </cell>
          <cell r="B4539">
            <v>2097</v>
          </cell>
        </row>
        <row r="4540">
          <cell r="A4540" t="str">
            <v>05.585.9999-A</v>
          </cell>
          <cell r="B4540">
            <v>2097</v>
          </cell>
        </row>
        <row r="4541">
          <cell r="A4541" t="str">
            <v>05.590.9999-0</v>
          </cell>
          <cell r="B4541">
            <v>2152</v>
          </cell>
        </row>
        <row r="4542">
          <cell r="A4542" t="str">
            <v>05.590.9999-A</v>
          </cell>
          <cell r="B4542">
            <v>2152</v>
          </cell>
        </row>
        <row r="4543">
          <cell r="A4543" t="str">
            <v>05.600.9999-0</v>
          </cell>
          <cell r="B4543">
            <v>5622</v>
          </cell>
        </row>
        <row r="4544">
          <cell r="A4544" t="str">
            <v>05.600.9999-A</v>
          </cell>
          <cell r="B4544">
            <v>5149</v>
          </cell>
        </row>
        <row r="4545">
          <cell r="A4545" t="str">
            <v>05.800.9999-0</v>
          </cell>
          <cell r="B4545">
            <v>2377</v>
          </cell>
        </row>
        <row r="4546">
          <cell r="A4546" t="str">
            <v>05.800.9999-A</v>
          </cell>
          <cell r="B4546">
            <v>2202</v>
          </cell>
        </row>
        <row r="4547">
          <cell r="A4547" t="str">
            <v>05.805.9999-0</v>
          </cell>
          <cell r="B4547">
            <v>2111</v>
          </cell>
        </row>
        <row r="4548">
          <cell r="A4548" t="str">
            <v>05.805.9999-A</v>
          </cell>
          <cell r="B4548">
            <v>2111</v>
          </cell>
        </row>
        <row r="4549">
          <cell r="A4549" t="str">
            <v>06.001.0020-0</v>
          </cell>
          <cell r="B4549">
            <v>24.32</v>
          </cell>
        </row>
        <row r="4550">
          <cell r="A4550" t="str">
            <v>06.001.0020-A</v>
          </cell>
          <cell r="B4550">
            <v>21.1</v>
          </cell>
        </row>
        <row r="4551">
          <cell r="A4551" t="str">
            <v>06.001.0022-0</v>
          </cell>
          <cell r="B4551">
            <v>35.549999999999997</v>
          </cell>
        </row>
        <row r="4552">
          <cell r="A4552" t="str">
            <v>06.001.0022-A</v>
          </cell>
          <cell r="B4552">
            <v>30.86</v>
          </cell>
        </row>
        <row r="4553">
          <cell r="A4553" t="str">
            <v>06.001.0023-0</v>
          </cell>
          <cell r="B4553">
            <v>48.84</v>
          </cell>
        </row>
        <row r="4554">
          <cell r="A4554" t="str">
            <v>06.001.0023-A</v>
          </cell>
          <cell r="B4554">
            <v>42.62</v>
          </cell>
        </row>
        <row r="4555">
          <cell r="A4555" t="str">
            <v>06.001.0024-0</v>
          </cell>
          <cell r="B4555">
            <v>62.07</v>
          </cell>
        </row>
        <row r="4556">
          <cell r="A4556" t="str">
            <v>06.001.0024-A</v>
          </cell>
          <cell r="B4556">
            <v>54.26</v>
          </cell>
        </row>
        <row r="4557">
          <cell r="A4557" t="str">
            <v>06.001.0025-0</v>
          </cell>
          <cell r="B4557">
            <v>73.040000000000006</v>
          </cell>
        </row>
        <row r="4558">
          <cell r="A4558" t="str">
            <v>06.001.0025-A</v>
          </cell>
          <cell r="B4558">
            <v>63.87</v>
          </cell>
        </row>
        <row r="4559">
          <cell r="A4559" t="str">
            <v>06.001.0030-0</v>
          </cell>
          <cell r="B4559">
            <v>35.03</v>
          </cell>
        </row>
        <row r="4560">
          <cell r="A4560" t="str">
            <v>06.001.0030-A</v>
          </cell>
          <cell r="B4560">
            <v>30.57</v>
          </cell>
        </row>
        <row r="4561">
          <cell r="A4561" t="str">
            <v>06.001.0031-0</v>
          </cell>
          <cell r="B4561">
            <v>51.98</v>
          </cell>
        </row>
        <row r="4562">
          <cell r="A4562" t="str">
            <v>06.001.0031-A</v>
          </cell>
          <cell r="B4562">
            <v>45.36</v>
          </cell>
        </row>
        <row r="4563">
          <cell r="A4563" t="str">
            <v>06.001.0032-0</v>
          </cell>
          <cell r="B4563">
            <v>64.2</v>
          </cell>
        </row>
        <row r="4564">
          <cell r="A4564" t="str">
            <v>06.001.0032-A</v>
          </cell>
          <cell r="B4564">
            <v>56.12</v>
          </cell>
        </row>
        <row r="4565">
          <cell r="A4565" t="str">
            <v>06.001.0033-0</v>
          </cell>
          <cell r="B4565">
            <v>80.14</v>
          </cell>
        </row>
        <row r="4566">
          <cell r="A4566" t="str">
            <v>06.001.0033-A</v>
          </cell>
          <cell r="B4566">
            <v>70.040000000000006</v>
          </cell>
        </row>
        <row r="4567">
          <cell r="A4567" t="str">
            <v>06.001.0034-0</v>
          </cell>
          <cell r="B4567">
            <v>92.98</v>
          </cell>
        </row>
        <row r="4568">
          <cell r="A4568" t="str">
            <v>06.001.0034-A</v>
          </cell>
          <cell r="B4568">
            <v>81.34</v>
          </cell>
        </row>
        <row r="4569">
          <cell r="A4569" t="str">
            <v>06.001.0035-0</v>
          </cell>
          <cell r="B4569">
            <v>114.67</v>
          </cell>
        </row>
        <row r="4570">
          <cell r="A4570" t="str">
            <v>06.001.0035-A</v>
          </cell>
          <cell r="B4570">
            <v>100.33</v>
          </cell>
        </row>
        <row r="4571">
          <cell r="A4571" t="str">
            <v>06.001.0036-0</v>
          </cell>
          <cell r="B4571">
            <v>132.51</v>
          </cell>
        </row>
        <row r="4572">
          <cell r="A4572" t="str">
            <v>06.001.0036-A</v>
          </cell>
          <cell r="B4572">
            <v>116</v>
          </cell>
        </row>
        <row r="4573">
          <cell r="A4573" t="str">
            <v>06.001.0037-0</v>
          </cell>
          <cell r="B4573">
            <v>187.62</v>
          </cell>
        </row>
        <row r="4574">
          <cell r="A4574" t="str">
            <v>06.001.0037-A</v>
          </cell>
          <cell r="B4574">
            <v>168.74</v>
          </cell>
        </row>
        <row r="4575">
          <cell r="A4575" t="str">
            <v>06.001.0038-0</v>
          </cell>
          <cell r="B4575">
            <v>207.22</v>
          </cell>
        </row>
        <row r="4576">
          <cell r="A4576" t="str">
            <v>06.001.0038-A</v>
          </cell>
          <cell r="B4576">
            <v>186.63</v>
          </cell>
        </row>
        <row r="4577">
          <cell r="A4577" t="str">
            <v>06.001.0039-0</v>
          </cell>
          <cell r="B4577">
            <v>233.55</v>
          </cell>
        </row>
        <row r="4578">
          <cell r="A4578" t="str">
            <v>06.001.0039-A</v>
          </cell>
          <cell r="B4578">
            <v>210.33</v>
          </cell>
        </row>
        <row r="4579">
          <cell r="A4579" t="str">
            <v>06.001.0040-0</v>
          </cell>
          <cell r="B4579">
            <v>285.83999999999997</v>
          </cell>
        </row>
        <row r="4580">
          <cell r="A4580" t="str">
            <v>06.001.0040-A</v>
          </cell>
          <cell r="B4580">
            <v>256.72000000000003</v>
          </cell>
        </row>
        <row r="4581">
          <cell r="A4581" t="str">
            <v>06.001.0041-0</v>
          </cell>
          <cell r="B4581">
            <v>340.85</v>
          </cell>
        </row>
        <row r="4582">
          <cell r="A4582" t="str">
            <v>06.001.0041-A</v>
          </cell>
          <cell r="B4582">
            <v>305.58</v>
          </cell>
        </row>
        <row r="4583">
          <cell r="A4583" t="str">
            <v>06.001.0042-0</v>
          </cell>
          <cell r="B4583">
            <v>381.24</v>
          </cell>
        </row>
        <row r="4584">
          <cell r="A4584" t="str">
            <v>06.001.0042-A</v>
          </cell>
          <cell r="B4584">
            <v>341.45</v>
          </cell>
        </row>
        <row r="4585">
          <cell r="A4585" t="str">
            <v>06.001.0059-0</v>
          </cell>
          <cell r="B4585">
            <v>24.24</v>
          </cell>
        </row>
        <row r="4586">
          <cell r="A4586" t="str">
            <v>06.001.0059-A</v>
          </cell>
          <cell r="B4586">
            <v>21.26</v>
          </cell>
        </row>
        <row r="4587">
          <cell r="A4587" t="str">
            <v>06.001.0060-0</v>
          </cell>
          <cell r="B4587">
            <v>33.090000000000003</v>
          </cell>
        </row>
        <row r="4588">
          <cell r="A4588" t="str">
            <v>06.001.0060-A</v>
          </cell>
          <cell r="B4588">
            <v>28.93</v>
          </cell>
        </row>
        <row r="4589">
          <cell r="A4589" t="str">
            <v>06.001.0061-0</v>
          </cell>
          <cell r="B4589">
            <v>45.95</v>
          </cell>
        </row>
        <row r="4590">
          <cell r="A4590" t="str">
            <v>06.001.0061-A</v>
          </cell>
          <cell r="B4590">
            <v>40.24</v>
          </cell>
        </row>
        <row r="4591">
          <cell r="A4591" t="str">
            <v>06.001.0062-0</v>
          </cell>
          <cell r="B4591">
            <v>55.05</v>
          </cell>
        </row>
        <row r="4592">
          <cell r="A4592" t="str">
            <v>06.001.0062-A</v>
          </cell>
          <cell r="B4592">
            <v>48.2</v>
          </cell>
        </row>
        <row r="4593">
          <cell r="A4593" t="str">
            <v>06.001.0063-0</v>
          </cell>
          <cell r="B4593">
            <v>65.569999999999993</v>
          </cell>
        </row>
        <row r="4594">
          <cell r="A4594" t="str">
            <v>06.001.0063-A</v>
          </cell>
          <cell r="B4594">
            <v>57.43</v>
          </cell>
        </row>
        <row r="4595">
          <cell r="A4595" t="str">
            <v>06.001.0064-0</v>
          </cell>
          <cell r="B4595">
            <v>79.98</v>
          </cell>
        </row>
        <row r="4596">
          <cell r="A4596" t="str">
            <v>06.001.0064-A</v>
          </cell>
          <cell r="B4596">
            <v>70.06</v>
          </cell>
        </row>
        <row r="4597">
          <cell r="A4597" t="str">
            <v>06.001.0065-0</v>
          </cell>
          <cell r="B4597">
            <v>93.34</v>
          </cell>
        </row>
        <row r="4598">
          <cell r="A4598" t="str">
            <v>06.001.0065-A</v>
          </cell>
          <cell r="B4598">
            <v>81.790000000000006</v>
          </cell>
        </row>
        <row r="4599">
          <cell r="A4599" t="str">
            <v>06.001.0066-0</v>
          </cell>
          <cell r="B4599">
            <v>140.99</v>
          </cell>
        </row>
        <row r="4600">
          <cell r="A4600" t="str">
            <v>06.001.0066-A</v>
          </cell>
          <cell r="B4600">
            <v>128.12</v>
          </cell>
        </row>
        <row r="4601">
          <cell r="A4601" t="str">
            <v>06.001.0067-0</v>
          </cell>
          <cell r="B4601">
            <v>155.06</v>
          </cell>
        </row>
        <row r="4602">
          <cell r="A4602" t="str">
            <v>06.001.0067-A</v>
          </cell>
          <cell r="B4602">
            <v>141.16</v>
          </cell>
        </row>
        <row r="4603">
          <cell r="A4603" t="str">
            <v>06.001.0068-0</v>
          </cell>
          <cell r="B4603">
            <v>176.59</v>
          </cell>
        </row>
        <row r="4604">
          <cell r="A4604" t="str">
            <v>06.001.0068-A</v>
          </cell>
          <cell r="B4604">
            <v>160.66999999999999</v>
          </cell>
        </row>
        <row r="4605">
          <cell r="A4605" t="str">
            <v>06.001.0069-0</v>
          </cell>
          <cell r="B4605">
            <v>211.85</v>
          </cell>
        </row>
        <row r="4606">
          <cell r="A4606" t="str">
            <v>06.001.0069-A</v>
          </cell>
          <cell r="B4606">
            <v>192.08</v>
          </cell>
        </row>
        <row r="4607">
          <cell r="A4607" t="str">
            <v>06.001.0070-0</v>
          </cell>
          <cell r="B4607">
            <v>247.21</v>
          </cell>
        </row>
        <row r="4608">
          <cell r="A4608" t="str">
            <v>06.001.0070-A</v>
          </cell>
          <cell r="B4608">
            <v>224.08</v>
          </cell>
        </row>
        <row r="4609">
          <cell r="A4609" t="str">
            <v>06.001.0071-0</v>
          </cell>
          <cell r="B4609">
            <v>282.57</v>
          </cell>
        </row>
        <row r="4610">
          <cell r="A4610" t="str">
            <v>06.001.0071-A</v>
          </cell>
          <cell r="B4610">
            <v>256.08</v>
          </cell>
        </row>
        <row r="4611">
          <cell r="A4611" t="str">
            <v>06.001.0080-0</v>
          </cell>
          <cell r="B4611">
            <v>4.0199999999999996</v>
          </cell>
        </row>
        <row r="4612">
          <cell r="A4612" t="str">
            <v>06.001.0080-A</v>
          </cell>
          <cell r="B4612">
            <v>3.49</v>
          </cell>
        </row>
        <row r="4613">
          <cell r="A4613" t="str">
            <v>06.001.0081-0</v>
          </cell>
          <cell r="B4613">
            <v>4.67</v>
          </cell>
        </row>
        <row r="4614">
          <cell r="A4614" t="str">
            <v>06.001.0081-A</v>
          </cell>
          <cell r="B4614">
            <v>4.04</v>
          </cell>
        </row>
        <row r="4615">
          <cell r="A4615" t="str">
            <v>06.001.0082-0</v>
          </cell>
          <cell r="B4615">
            <v>5.39</v>
          </cell>
        </row>
        <row r="4616">
          <cell r="A4616" t="str">
            <v>06.001.0082-A</v>
          </cell>
          <cell r="B4616">
            <v>4.67</v>
          </cell>
        </row>
        <row r="4617">
          <cell r="A4617" t="str">
            <v>06.001.0083-0</v>
          </cell>
          <cell r="B4617">
            <v>6.18</v>
          </cell>
        </row>
        <row r="4618">
          <cell r="A4618" t="str">
            <v>06.001.0083-A</v>
          </cell>
          <cell r="B4618">
            <v>5.35</v>
          </cell>
        </row>
        <row r="4619">
          <cell r="A4619" t="str">
            <v>06.001.0084-0</v>
          </cell>
          <cell r="B4619">
            <v>7.04</v>
          </cell>
        </row>
        <row r="4620">
          <cell r="A4620" t="str">
            <v>06.001.0084-A</v>
          </cell>
          <cell r="B4620">
            <v>6.1</v>
          </cell>
        </row>
        <row r="4621">
          <cell r="A4621" t="str">
            <v>06.001.0085-0</v>
          </cell>
          <cell r="B4621">
            <v>7.98</v>
          </cell>
        </row>
        <row r="4622">
          <cell r="A4622" t="str">
            <v>06.001.0085-A</v>
          </cell>
          <cell r="B4622">
            <v>6.91</v>
          </cell>
        </row>
        <row r="4623">
          <cell r="A4623" t="str">
            <v>06.001.0101-0</v>
          </cell>
          <cell r="B4623">
            <v>20.149999999999999</v>
          </cell>
        </row>
        <row r="4624">
          <cell r="A4624" t="str">
            <v>06.001.0101-A</v>
          </cell>
          <cell r="B4624">
            <v>17.510000000000002</v>
          </cell>
        </row>
        <row r="4625">
          <cell r="A4625" t="str">
            <v>06.001.0102-0</v>
          </cell>
          <cell r="B4625">
            <v>24.14</v>
          </cell>
        </row>
        <row r="4626">
          <cell r="A4626" t="str">
            <v>06.001.0102-A</v>
          </cell>
          <cell r="B4626">
            <v>20.97</v>
          </cell>
        </row>
        <row r="4627">
          <cell r="A4627" t="str">
            <v>06.001.0103-0</v>
          </cell>
          <cell r="B4627">
            <v>28.21</v>
          </cell>
        </row>
        <row r="4628">
          <cell r="A4628" t="str">
            <v>06.001.0103-A</v>
          </cell>
          <cell r="B4628">
            <v>24.51</v>
          </cell>
        </row>
        <row r="4629">
          <cell r="A4629" t="str">
            <v>06.001.0105-0</v>
          </cell>
          <cell r="B4629">
            <v>36.020000000000003</v>
          </cell>
        </row>
        <row r="4630">
          <cell r="A4630" t="str">
            <v>06.001.0105-A</v>
          </cell>
          <cell r="B4630">
            <v>31.31</v>
          </cell>
        </row>
        <row r="4631">
          <cell r="A4631" t="str">
            <v>06.001.0106-0</v>
          </cell>
          <cell r="B4631">
            <v>40.35</v>
          </cell>
        </row>
        <row r="4632">
          <cell r="A4632" t="str">
            <v>06.001.0106-A</v>
          </cell>
          <cell r="B4632">
            <v>35.090000000000003</v>
          </cell>
        </row>
        <row r="4633">
          <cell r="A4633" t="str">
            <v>06.001.0110-0</v>
          </cell>
          <cell r="B4633">
            <v>13.45</v>
          </cell>
        </row>
        <row r="4634">
          <cell r="A4634" t="str">
            <v>06.001.0110-A</v>
          </cell>
          <cell r="B4634">
            <v>11.65</v>
          </cell>
        </row>
        <row r="4635">
          <cell r="A4635" t="str">
            <v>06.001.0115-0</v>
          </cell>
          <cell r="B4635">
            <v>16.32</v>
          </cell>
        </row>
        <row r="4636">
          <cell r="A4636" t="str">
            <v>06.001.0115-A</v>
          </cell>
          <cell r="B4636">
            <v>14.14</v>
          </cell>
        </row>
        <row r="4637">
          <cell r="A4637" t="str">
            <v>06.001.0120-0</v>
          </cell>
          <cell r="B4637">
            <v>19.48</v>
          </cell>
        </row>
        <row r="4638">
          <cell r="A4638" t="str">
            <v>06.001.0120-A</v>
          </cell>
          <cell r="B4638">
            <v>16.88</v>
          </cell>
        </row>
        <row r="4639">
          <cell r="A4639" t="str">
            <v>06.001.0125-0</v>
          </cell>
          <cell r="B4639">
            <v>22.94</v>
          </cell>
        </row>
        <row r="4640">
          <cell r="A4640" t="str">
            <v>06.001.0125-A</v>
          </cell>
          <cell r="B4640">
            <v>19.88</v>
          </cell>
        </row>
        <row r="4641">
          <cell r="A4641" t="str">
            <v>06.001.0130-0</v>
          </cell>
          <cell r="B4641">
            <v>26.69</v>
          </cell>
        </row>
        <row r="4642">
          <cell r="A4642" t="str">
            <v>06.001.0130-A</v>
          </cell>
          <cell r="B4642">
            <v>23.13</v>
          </cell>
        </row>
        <row r="4643">
          <cell r="A4643" t="str">
            <v>06.001.0151-0</v>
          </cell>
          <cell r="B4643">
            <v>29.02</v>
          </cell>
        </row>
        <row r="4644">
          <cell r="A4644" t="str">
            <v>06.001.0151-A</v>
          </cell>
          <cell r="B4644">
            <v>25.18</v>
          </cell>
        </row>
        <row r="4645">
          <cell r="A4645" t="str">
            <v>06.001.0152-0</v>
          </cell>
          <cell r="B4645">
            <v>36.06</v>
          </cell>
        </row>
        <row r="4646">
          <cell r="A4646" t="str">
            <v>06.001.0152-A</v>
          </cell>
          <cell r="B4646">
            <v>31.29</v>
          </cell>
        </row>
        <row r="4647">
          <cell r="A4647" t="str">
            <v>06.001.0153-0</v>
          </cell>
          <cell r="B4647">
            <v>50.24</v>
          </cell>
        </row>
        <row r="4648">
          <cell r="A4648" t="str">
            <v>06.001.0153-A</v>
          </cell>
          <cell r="B4648">
            <v>43.59</v>
          </cell>
        </row>
        <row r="4649">
          <cell r="A4649" t="str">
            <v>06.001.0155-0</v>
          </cell>
          <cell r="B4649">
            <v>57.36</v>
          </cell>
        </row>
        <row r="4650">
          <cell r="A4650" t="str">
            <v>06.001.0155-A</v>
          </cell>
          <cell r="B4650">
            <v>49.78</v>
          </cell>
        </row>
        <row r="4651">
          <cell r="A4651" t="str">
            <v>06.001.0161-0</v>
          </cell>
          <cell r="B4651">
            <v>16.649999999999999</v>
          </cell>
        </row>
        <row r="4652">
          <cell r="A4652" t="str">
            <v>06.001.0161-A</v>
          </cell>
          <cell r="B4652">
            <v>14.45</v>
          </cell>
        </row>
        <row r="4653">
          <cell r="A4653" t="str">
            <v>06.001.0162-0</v>
          </cell>
          <cell r="B4653">
            <v>23.14</v>
          </cell>
        </row>
        <row r="4654">
          <cell r="A4654" t="str">
            <v>06.001.0162-A</v>
          </cell>
          <cell r="B4654">
            <v>20.09</v>
          </cell>
        </row>
        <row r="4655">
          <cell r="A4655" t="str">
            <v>06.001.0163-0</v>
          </cell>
          <cell r="B4655">
            <v>28.41</v>
          </cell>
        </row>
        <row r="4656">
          <cell r="A4656" t="str">
            <v>06.001.0163-A</v>
          </cell>
          <cell r="B4656">
            <v>24.66</v>
          </cell>
        </row>
        <row r="4657">
          <cell r="A4657" t="str">
            <v>06.001.0165-0</v>
          </cell>
          <cell r="B4657">
            <v>31.59</v>
          </cell>
        </row>
        <row r="4658">
          <cell r="A4658" t="str">
            <v>06.001.0165-A</v>
          </cell>
          <cell r="B4658">
            <v>27.41</v>
          </cell>
        </row>
        <row r="4659">
          <cell r="A4659" t="str">
            <v>06.001.0170-0</v>
          </cell>
          <cell r="B4659">
            <v>31.56</v>
          </cell>
        </row>
        <row r="4660">
          <cell r="A4660" t="str">
            <v>06.001.0170-A</v>
          </cell>
          <cell r="B4660">
            <v>27.39</v>
          </cell>
        </row>
        <row r="4661">
          <cell r="A4661" t="str">
            <v>06.001.0171-0</v>
          </cell>
          <cell r="B4661">
            <v>35.96</v>
          </cell>
        </row>
        <row r="4662">
          <cell r="A4662" t="str">
            <v>06.001.0171-A</v>
          </cell>
          <cell r="B4662">
            <v>31.22</v>
          </cell>
        </row>
        <row r="4663">
          <cell r="A4663" t="str">
            <v>06.001.0172-0</v>
          </cell>
          <cell r="B4663">
            <v>44.53</v>
          </cell>
        </row>
        <row r="4664">
          <cell r="A4664" t="str">
            <v>06.001.0172-A</v>
          </cell>
          <cell r="B4664">
            <v>38.659999999999997</v>
          </cell>
        </row>
        <row r="4665">
          <cell r="A4665" t="str">
            <v>06.001.0173-0</v>
          </cell>
          <cell r="B4665">
            <v>48.88</v>
          </cell>
        </row>
        <row r="4666">
          <cell r="A4666" t="str">
            <v>06.001.0173-A</v>
          </cell>
          <cell r="B4666">
            <v>42.45</v>
          </cell>
        </row>
        <row r="4667">
          <cell r="A4667" t="str">
            <v>06.001.0174-0</v>
          </cell>
          <cell r="B4667">
            <v>66.02</v>
          </cell>
        </row>
        <row r="4668">
          <cell r="A4668" t="str">
            <v>06.001.0174-A</v>
          </cell>
          <cell r="B4668">
            <v>57.34</v>
          </cell>
        </row>
        <row r="4669">
          <cell r="A4669" t="str">
            <v>06.001.0180-0</v>
          </cell>
          <cell r="B4669">
            <v>11.47</v>
          </cell>
        </row>
        <row r="4670">
          <cell r="A4670" t="str">
            <v>06.001.0180-A</v>
          </cell>
          <cell r="B4670">
            <v>9.94</v>
          </cell>
        </row>
        <row r="4671">
          <cell r="A4671" t="str">
            <v>06.001.0183-0</v>
          </cell>
          <cell r="B4671">
            <v>14.24</v>
          </cell>
        </row>
        <row r="4672">
          <cell r="A4672" t="str">
            <v>06.001.0183-A</v>
          </cell>
          <cell r="B4672">
            <v>12.33</v>
          </cell>
        </row>
        <row r="4673">
          <cell r="A4673" t="str">
            <v>06.001.0184-0</v>
          </cell>
          <cell r="B4673">
            <v>19.53</v>
          </cell>
        </row>
        <row r="4674">
          <cell r="A4674" t="str">
            <v>06.001.0184-A</v>
          </cell>
          <cell r="B4674">
            <v>16.920000000000002</v>
          </cell>
        </row>
        <row r="4675">
          <cell r="A4675" t="str">
            <v>06.001.0185-0</v>
          </cell>
          <cell r="B4675">
            <v>23.15</v>
          </cell>
        </row>
        <row r="4676">
          <cell r="A4676" t="str">
            <v>06.001.0185-A</v>
          </cell>
          <cell r="B4676">
            <v>20.05</v>
          </cell>
        </row>
        <row r="4677">
          <cell r="A4677" t="str">
            <v>06.001.0187-0</v>
          </cell>
          <cell r="B4677">
            <v>27.23</v>
          </cell>
        </row>
        <row r="4678">
          <cell r="A4678" t="str">
            <v>06.001.0187-A</v>
          </cell>
          <cell r="B4678">
            <v>23.59</v>
          </cell>
        </row>
        <row r="4679">
          <cell r="A4679" t="str">
            <v>06.001.0188-0</v>
          </cell>
          <cell r="B4679">
            <v>32.520000000000003</v>
          </cell>
        </row>
        <row r="4680">
          <cell r="A4680" t="str">
            <v>06.001.0188-A</v>
          </cell>
          <cell r="B4680">
            <v>28.17</v>
          </cell>
        </row>
        <row r="4681">
          <cell r="A4681" t="str">
            <v>06.001.0189-0</v>
          </cell>
          <cell r="B4681">
            <v>38.24</v>
          </cell>
        </row>
        <row r="4682">
          <cell r="A4682" t="str">
            <v>06.001.0189-A</v>
          </cell>
          <cell r="B4682">
            <v>33.14</v>
          </cell>
        </row>
        <row r="4683">
          <cell r="A4683" t="str">
            <v>06.001.0190-0</v>
          </cell>
          <cell r="B4683">
            <v>43.93</v>
          </cell>
        </row>
        <row r="4684">
          <cell r="A4684" t="str">
            <v>06.001.0190-A</v>
          </cell>
          <cell r="B4684">
            <v>38.06</v>
          </cell>
        </row>
        <row r="4685">
          <cell r="A4685" t="str">
            <v>06.001.0192-0</v>
          </cell>
          <cell r="B4685">
            <v>51.64</v>
          </cell>
        </row>
        <row r="4686">
          <cell r="A4686" t="str">
            <v>06.001.0192-A</v>
          </cell>
          <cell r="B4686">
            <v>44.74</v>
          </cell>
        </row>
        <row r="4687">
          <cell r="A4687" t="str">
            <v>06.001.0193-0</v>
          </cell>
          <cell r="B4687">
            <v>62.03</v>
          </cell>
        </row>
        <row r="4688">
          <cell r="A4688" t="str">
            <v>06.001.0193-A</v>
          </cell>
          <cell r="B4688">
            <v>53.74</v>
          </cell>
        </row>
        <row r="4689">
          <cell r="A4689" t="str">
            <v>06.001.0195-0</v>
          </cell>
          <cell r="B4689">
            <v>90.42</v>
          </cell>
        </row>
        <row r="4690">
          <cell r="A4690" t="str">
            <v>06.001.0195-A</v>
          </cell>
          <cell r="B4690">
            <v>78.34</v>
          </cell>
        </row>
        <row r="4691">
          <cell r="A4691" t="str">
            <v>06.001.0198-0</v>
          </cell>
          <cell r="B4691">
            <v>116.91</v>
          </cell>
        </row>
        <row r="4692">
          <cell r="A4692" t="str">
            <v>06.001.0198-A</v>
          </cell>
          <cell r="B4692">
            <v>101.3</v>
          </cell>
        </row>
        <row r="4693">
          <cell r="A4693" t="str">
            <v>06.001.0200-0</v>
          </cell>
          <cell r="B4693">
            <v>137.37</v>
          </cell>
        </row>
        <row r="4694">
          <cell r="A4694" t="str">
            <v>06.001.0200-A</v>
          </cell>
          <cell r="B4694">
            <v>119.03</v>
          </cell>
        </row>
        <row r="4695">
          <cell r="A4695" t="str">
            <v>06.001.0205-0</v>
          </cell>
          <cell r="B4695">
            <v>200.1</v>
          </cell>
        </row>
        <row r="4696">
          <cell r="A4696" t="str">
            <v>06.001.0205-A</v>
          </cell>
          <cell r="B4696">
            <v>173.37</v>
          </cell>
        </row>
        <row r="4697">
          <cell r="A4697" t="str">
            <v>06.001.0210-0</v>
          </cell>
          <cell r="B4697">
            <v>277.63</v>
          </cell>
        </row>
        <row r="4698">
          <cell r="A4698" t="str">
            <v>06.001.0210-A</v>
          </cell>
          <cell r="B4698">
            <v>240.55</v>
          </cell>
        </row>
        <row r="4699">
          <cell r="A4699" t="str">
            <v>06.001.0220-0</v>
          </cell>
          <cell r="B4699">
            <v>12.41</v>
          </cell>
        </row>
        <row r="4700">
          <cell r="A4700" t="str">
            <v>06.001.0220-A</v>
          </cell>
          <cell r="B4700">
            <v>10.75</v>
          </cell>
        </row>
        <row r="4701">
          <cell r="A4701" t="str">
            <v>06.001.0221-0</v>
          </cell>
          <cell r="B4701">
            <v>14.08</v>
          </cell>
        </row>
        <row r="4702">
          <cell r="A4702" t="str">
            <v>06.001.0221-A</v>
          </cell>
          <cell r="B4702">
            <v>12.2</v>
          </cell>
        </row>
        <row r="4703">
          <cell r="A4703" t="str">
            <v>06.001.0222-0</v>
          </cell>
          <cell r="B4703">
            <v>15.53</v>
          </cell>
        </row>
        <row r="4704">
          <cell r="A4704" t="str">
            <v>06.001.0222-A</v>
          </cell>
          <cell r="B4704">
            <v>13.46</v>
          </cell>
        </row>
        <row r="4705">
          <cell r="A4705" t="str">
            <v>06.001.0224-0</v>
          </cell>
          <cell r="B4705">
            <v>21.18</v>
          </cell>
        </row>
        <row r="4706">
          <cell r="A4706" t="str">
            <v>06.001.0224-A</v>
          </cell>
          <cell r="B4706">
            <v>18.350000000000001</v>
          </cell>
        </row>
        <row r="4707">
          <cell r="A4707" t="str">
            <v>06.001.0225-0</v>
          </cell>
          <cell r="B4707">
            <v>25.15</v>
          </cell>
        </row>
        <row r="4708">
          <cell r="A4708" t="str">
            <v>06.001.0225-A</v>
          </cell>
          <cell r="B4708">
            <v>21.79</v>
          </cell>
        </row>
        <row r="4709">
          <cell r="A4709" t="str">
            <v>06.001.0226-0</v>
          </cell>
          <cell r="B4709">
            <v>29.61</v>
          </cell>
        </row>
        <row r="4710">
          <cell r="A4710" t="str">
            <v>06.001.0226-A</v>
          </cell>
          <cell r="B4710">
            <v>25.66</v>
          </cell>
        </row>
        <row r="4711">
          <cell r="A4711" t="str">
            <v>06.001.0227-0</v>
          </cell>
          <cell r="B4711">
            <v>35.270000000000003</v>
          </cell>
        </row>
        <row r="4712">
          <cell r="A4712" t="str">
            <v>06.001.0227-A</v>
          </cell>
          <cell r="B4712">
            <v>30.56</v>
          </cell>
        </row>
        <row r="4713">
          <cell r="A4713" t="str">
            <v>06.001.0228-0</v>
          </cell>
          <cell r="B4713">
            <v>41.45</v>
          </cell>
        </row>
        <row r="4714">
          <cell r="A4714" t="str">
            <v>06.001.0228-A</v>
          </cell>
          <cell r="B4714">
            <v>35.92</v>
          </cell>
        </row>
        <row r="4715">
          <cell r="A4715" t="str">
            <v>06.001.0229-0</v>
          </cell>
          <cell r="B4715">
            <v>47.75</v>
          </cell>
        </row>
        <row r="4716">
          <cell r="A4716" t="str">
            <v>06.001.0229-A</v>
          </cell>
          <cell r="B4716">
            <v>41.37</v>
          </cell>
        </row>
        <row r="4717">
          <cell r="A4717" t="str">
            <v>06.001.0231-0</v>
          </cell>
          <cell r="B4717">
            <v>67.41</v>
          </cell>
        </row>
        <row r="4718">
          <cell r="A4718" t="str">
            <v>06.001.0231-A</v>
          </cell>
          <cell r="B4718">
            <v>58.4</v>
          </cell>
        </row>
        <row r="4719">
          <cell r="A4719" t="str">
            <v>06.001.0233-0</v>
          </cell>
          <cell r="B4719">
            <v>77.64</v>
          </cell>
        </row>
        <row r="4720">
          <cell r="A4720" t="str">
            <v>06.001.0233-A</v>
          </cell>
          <cell r="B4720">
            <v>67.27</v>
          </cell>
        </row>
        <row r="4721">
          <cell r="A4721" t="str">
            <v>06.001.0235-0</v>
          </cell>
          <cell r="B4721">
            <v>81.67</v>
          </cell>
        </row>
        <row r="4722">
          <cell r="A4722" t="str">
            <v>06.001.0235-A</v>
          </cell>
          <cell r="B4722">
            <v>70.77</v>
          </cell>
        </row>
        <row r="4723">
          <cell r="A4723" t="str">
            <v>06.001.0237-0</v>
          </cell>
          <cell r="B4723">
            <v>85.78</v>
          </cell>
        </row>
        <row r="4724">
          <cell r="A4724" t="str">
            <v>06.001.0237-A</v>
          </cell>
          <cell r="B4724">
            <v>74.319999999999993</v>
          </cell>
        </row>
        <row r="4725">
          <cell r="A4725" t="str">
            <v>06.001.0242-0</v>
          </cell>
          <cell r="B4725">
            <v>6.79</v>
          </cell>
        </row>
        <row r="4726">
          <cell r="A4726" t="str">
            <v>06.001.0242-A</v>
          </cell>
          <cell r="B4726">
            <v>5.88</v>
          </cell>
        </row>
        <row r="4727">
          <cell r="A4727" t="str">
            <v>06.001.0243-0</v>
          </cell>
          <cell r="B4727">
            <v>9.31</v>
          </cell>
        </row>
        <row r="4728">
          <cell r="A4728" t="str">
            <v>06.001.0243-A</v>
          </cell>
          <cell r="B4728">
            <v>8.06</v>
          </cell>
        </row>
        <row r="4729">
          <cell r="A4729" t="str">
            <v>06.001.0244-0</v>
          </cell>
          <cell r="B4729">
            <v>11.83</v>
          </cell>
        </row>
        <row r="4730">
          <cell r="A4730" t="str">
            <v>06.001.0244-A</v>
          </cell>
          <cell r="B4730">
            <v>10.25</v>
          </cell>
        </row>
        <row r="4731">
          <cell r="A4731" t="str">
            <v>06.001.0245-0</v>
          </cell>
          <cell r="B4731">
            <v>14.35</v>
          </cell>
        </row>
        <row r="4732">
          <cell r="A4732" t="str">
            <v>06.001.0245-A</v>
          </cell>
          <cell r="B4732">
            <v>12.43</v>
          </cell>
        </row>
        <row r="4733">
          <cell r="A4733" t="str">
            <v>06.001.0246-0</v>
          </cell>
          <cell r="B4733">
            <v>16.87</v>
          </cell>
        </row>
        <row r="4734">
          <cell r="A4734" t="str">
            <v>06.001.0246-A</v>
          </cell>
          <cell r="B4734">
            <v>14.62</v>
          </cell>
        </row>
        <row r="4735">
          <cell r="A4735" t="str">
            <v>06.001.0247-0</v>
          </cell>
          <cell r="B4735">
            <v>19.39</v>
          </cell>
        </row>
        <row r="4736">
          <cell r="A4736" t="str">
            <v>06.001.0247-A</v>
          </cell>
          <cell r="B4736">
            <v>16.8</v>
          </cell>
        </row>
        <row r="4737">
          <cell r="A4737" t="str">
            <v>06.001.0248-0</v>
          </cell>
          <cell r="B4737">
            <v>21.92</v>
          </cell>
        </row>
        <row r="4738">
          <cell r="A4738" t="str">
            <v>06.001.0248-A</v>
          </cell>
          <cell r="B4738">
            <v>18.989999999999998</v>
          </cell>
        </row>
        <row r="4739">
          <cell r="A4739" t="str">
            <v>06.001.0250-0</v>
          </cell>
          <cell r="B4739">
            <v>2.2799999999999998</v>
          </cell>
        </row>
        <row r="4740">
          <cell r="A4740" t="str">
            <v>06.001.0250-A</v>
          </cell>
          <cell r="B4740">
            <v>1.99</v>
          </cell>
        </row>
        <row r="4741">
          <cell r="A4741" t="str">
            <v>06.001.0251-0</v>
          </cell>
          <cell r="B4741">
            <v>3.97</v>
          </cell>
        </row>
        <row r="4742">
          <cell r="A4742" t="str">
            <v>06.001.0251-A</v>
          </cell>
          <cell r="B4742">
            <v>3.45</v>
          </cell>
        </row>
        <row r="4743">
          <cell r="A4743" t="str">
            <v>06.001.0252-0</v>
          </cell>
          <cell r="B4743">
            <v>5.34</v>
          </cell>
        </row>
        <row r="4744">
          <cell r="A4744" t="str">
            <v>06.001.0252-A</v>
          </cell>
          <cell r="B4744">
            <v>4.6399999999999997</v>
          </cell>
        </row>
        <row r="4745">
          <cell r="A4745" t="str">
            <v>06.001.0254-0</v>
          </cell>
          <cell r="B4745">
            <v>8.1</v>
          </cell>
        </row>
        <row r="4746">
          <cell r="A4746" t="str">
            <v>06.001.0254-A</v>
          </cell>
          <cell r="B4746">
            <v>7.04</v>
          </cell>
        </row>
        <row r="4747">
          <cell r="A4747" t="str">
            <v>06.001.0255-0</v>
          </cell>
          <cell r="B4747">
            <v>11.27</v>
          </cell>
        </row>
        <row r="4748">
          <cell r="A4748" t="str">
            <v>06.001.0255-A</v>
          </cell>
          <cell r="B4748">
            <v>9.8000000000000007</v>
          </cell>
        </row>
        <row r="4749">
          <cell r="A4749" t="str">
            <v>06.001.0256-0</v>
          </cell>
          <cell r="B4749">
            <v>14.47</v>
          </cell>
        </row>
        <row r="4750">
          <cell r="A4750" t="str">
            <v>06.001.0256-A</v>
          </cell>
          <cell r="B4750">
            <v>12.59</v>
          </cell>
        </row>
        <row r="4751">
          <cell r="A4751" t="str">
            <v>06.001.0257-0</v>
          </cell>
          <cell r="B4751">
            <v>17.82</v>
          </cell>
        </row>
        <row r="4752">
          <cell r="A4752" t="str">
            <v>06.001.0257-A</v>
          </cell>
          <cell r="B4752">
            <v>15.51</v>
          </cell>
        </row>
        <row r="4753">
          <cell r="A4753" t="str">
            <v>06.001.0258-0</v>
          </cell>
          <cell r="B4753">
            <v>23.59</v>
          </cell>
        </row>
        <row r="4754">
          <cell r="A4754" t="str">
            <v>06.001.0258-A</v>
          </cell>
          <cell r="B4754">
            <v>20.56</v>
          </cell>
        </row>
        <row r="4755">
          <cell r="A4755" t="str">
            <v>06.001.0259-0</v>
          </cell>
          <cell r="B4755">
            <v>29.37</v>
          </cell>
        </row>
        <row r="4756">
          <cell r="A4756" t="str">
            <v>06.001.0259-A</v>
          </cell>
          <cell r="B4756">
            <v>25.6</v>
          </cell>
        </row>
        <row r="4757">
          <cell r="A4757" t="str">
            <v>06.001.0260-0</v>
          </cell>
          <cell r="B4757">
            <v>5.59</v>
          </cell>
        </row>
        <row r="4758">
          <cell r="A4758" t="str">
            <v>06.001.0260-A</v>
          </cell>
          <cell r="B4758">
            <v>4.8499999999999996</v>
          </cell>
        </row>
        <row r="4759">
          <cell r="A4759" t="str">
            <v>06.001.0261-0</v>
          </cell>
          <cell r="B4759">
            <v>8.39</v>
          </cell>
        </row>
        <row r="4760">
          <cell r="A4760" t="str">
            <v>06.001.0261-A</v>
          </cell>
          <cell r="B4760">
            <v>7.27</v>
          </cell>
        </row>
        <row r="4761">
          <cell r="A4761" t="str">
            <v>06.001.0262-0</v>
          </cell>
          <cell r="B4761">
            <v>11.19</v>
          </cell>
        </row>
        <row r="4762">
          <cell r="A4762" t="str">
            <v>06.001.0262-A</v>
          </cell>
          <cell r="B4762">
            <v>9.6999999999999993</v>
          </cell>
        </row>
        <row r="4763">
          <cell r="A4763" t="str">
            <v>06.001.0263-0</v>
          </cell>
          <cell r="B4763">
            <v>13.99</v>
          </cell>
        </row>
        <row r="4764">
          <cell r="A4764" t="str">
            <v>06.001.0263-A</v>
          </cell>
          <cell r="B4764">
            <v>12.12</v>
          </cell>
        </row>
        <row r="4765">
          <cell r="A4765" t="str">
            <v>06.001.0264-0</v>
          </cell>
          <cell r="B4765">
            <v>16.79</v>
          </cell>
        </row>
        <row r="4766">
          <cell r="A4766" t="str">
            <v>06.001.0264-A</v>
          </cell>
          <cell r="B4766">
            <v>14.55</v>
          </cell>
        </row>
        <row r="4767">
          <cell r="A4767" t="str">
            <v>06.001.0265-0</v>
          </cell>
          <cell r="B4767">
            <v>19.59</v>
          </cell>
        </row>
        <row r="4768">
          <cell r="A4768" t="str">
            <v>06.001.0265-A</v>
          </cell>
          <cell r="B4768">
            <v>16.98</v>
          </cell>
        </row>
        <row r="4769">
          <cell r="A4769" t="str">
            <v>06.001.0266-0</v>
          </cell>
          <cell r="B4769">
            <v>22.39</v>
          </cell>
        </row>
        <row r="4770">
          <cell r="A4770" t="str">
            <v>06.001.0266-A</v>
          </cell>
          <cell r="B4770">
            <v>19.399999999999999</v>
          </cell>
        </row>
        <row r="4771">
          <cell r="A4771" t="str">
            <v>06.001.0267-0</v>
          </cell>
          <cell r="B4771">
            <v>25.19</v>
          </cell>
        </row>
        <row r="4772">
          <cell r="A4772" t="str">
            <v>06.001.0267-A</v>
          </cell>
          <cell r="B4772">
            <v>21.83</v>
          </cell>
        </row>
        <row r="4773">
          <cell r="A4773" t="str">
            <v>06.001.0268-0</v>
          </cell>
          <cell r="B4773">
            <v>27.99</v>
          </cell>
        </row>
        <row r="4774">
          <cell r="A4774" t="str">
            <v>06.001.0268-A</v>
          </cell>
          <cell r="B4774">
            <v>24.25</v>
          </cell>
        </row>
        <row r="4775">
          <cell r="A4775" t="str">
            <v>06.001.0269-0</v>
          </cell>
          <cell r="B4775">
            <v>33.590000000000003</v>
          </cell>
        </row>
        <row r="4776">
          <cell r="A4776" t="str">
            <v>06.001.0269-A</v>
          </cell>
          <cell r="B4776">
            <v>29.11</v>
          </cell>
        </row>
        <row r="4777">
          <cell r="A4777" t="str">
            <v>06.001.0270-0</v>
          </cell>
          <cell r="B4777">
            <v>1.32</v>
          </cell>
        </row>
        <row r="4778">
          <cell r="A4778" t="str">
            <v>06.001.0270-A</v>
          </cell>
          <cell r="B4778">
            <v>1.1499999999999999</v>
          </cell>
        </row>
        <row r="4779">
          <cell r="A4779" t="str">
            <v>06.001.0271-0</v>
          </cell>
          <cell r="B4779">
            <v>1.46</v>
          </cell>
        </row>
        <row r="4780">
          <cell r="A4780" t="str">
            <v>06.001.0271-A</v>
          </cell>
          <cell r="B4780">
            <v>1.27</v>
          </cell>
        </row>
        <row r="4781">
          <cell r="A4781" t="str">
            <v>06.001.0272-0</v>
          </cell>
          <cell r="B4781">
            <v>1.74</v>
          </cell>
        </row>
        <row r="4782">
          <cell r="A4782" t="str">
            <v>06.001.0272-A</v>
          </cell>
          <cell r="B4782">
            <v>1.51</v>
          </cell>
        </row>
        <row r="4783">
          <cell r="A4783" t="str">
            <v>06.001.0273-0</v>
          </cell>
          <cell r="B4783">
            <v>2.09</v>
          </cell>
        </row>
        <row r="4784">
          <cell r="A4784" t="str">
            <v>06.001.0273-A</v>
          </cell>
          <cell r="B4784">
            <v>1.81</v>
          </cell>
        </row>
        <row r="4785">
          <cell r="A4785" t="str">
            <v>06.001.0274-0</v>
          </cell>
          <cell r="B4785">
            <v>2.2999999999999998</v>
          </cell>
        </row>
        <row r="4786">
          <cell r="A4786" t="str">
            <v>06.001.0274-A</v>
          </cell>
          <cell r="B4786">
            <v>2</v>
          </cell>
        </row>
        <row r="4787">
          <cell r="A4787" t="str">
            <v>06.001.0275-0</v>
          </cell>
          <cell r="B4787">
            <v>2.97</v>
          </cell>
        </row>
        <row r="4788">
          <cell r="A4788" t="str">
            <v>06.001.0275-A</v>
          </cell>
          <cell r="B4788">
            <v>2.57</v>
          </cell>
        </row>
        <row r="4789">
          <cell r="A4789" t="str">
            <v>06.001.0276-0</v>
          </cell>
          <cell r="B4789">
            <v>3.81</v>
          </cell>
        </row>
        <row r="4790">
          <cell r="A4790" t="str">
            <v>06.001.0276-A</v>
          </cell>
          <cell r="B4790">
            <v>3.3</v>
          </cell>
        </row>
        <row r="4791">
          <cell r="A4791" t="str">
            <v>06.001.0300-0</v>
          </cell>
          <cell r="B4791">
            <v>1339.21</v>
          </cell>
        </row>
        <row r="4792">
          <cell r="A4792" t="str">
            <v>06.001.0300-A</v>
          </cell>
          <cell r="B4792">
            <v>1162.71</v>
          </cell>
        </row>
        <row r="4793">
          <cell r="A4793" t="str">
            <v>06.001.0301-0</v>
          </cell>
          <cell r="B4793">
            <v>661.54</v>
          </cell>
        </row>
        <row r="4794">
          <cell r="A4794" t="str">
            <v>06.001.0301-A</v>
          </cell>
          <cell r="B4794">
            <v>574.42999999999995</v>
          </cell>
        </row>
        <row r="4795">
          <cell r="A4795" t="str">
            <v>06.001.0305-0</v>
          </cell>
          <cell r="B4795">
            <v>344.4</v>
          </cell>
        </row>
        <row r="4796">
          <cell r="A4796" t="str">
            <v>06.001.0305-A</v>
          </cell>
          <cell r="B4796">
            <v>299.08999999999997</v>
          </cell>
        </row>
        <row r="4797">
          <cell r="A4797" t="str">
            <v>06.001.0306-0</v>
          </cell>
          <cell r="B4797">
            <v>32.19</v>
          </cell>
        </row>
        <row r="4798">
          <cell r="A4798" t="str">
            <v>06.001.0306-A</v>
          </cell>
          <cell r="B4798">
            <v>28.12</v>
          </cell>
        </row>
        <row r="4799">
          <cell r="A4799" t="str">
            <v>06.001.0307-0</v>
          </cell>
          <cell r="B4799">
            <v>41.02</v>
          </cell>
        </row>
        <row r="4800">
          <cell r="A4800" t="str">
            <v>06.001.0307-A</v>
          </cell>
          <cell r="B4800">
            <v>35.97</v>
          </cell>
        </row>
        <row r="4801">
          <cell r="A4801" t="str">
            <v>06.001.0308-0</v>
          </cell>
          <cell r="B4801">
            <v>102.41</v>
          </cell>
        </row>
        <row r="4802">
          <cell r="A4802" t="str">
            <v>06.001.0308-A</v>
          </cell>
          <cell r="B4802">
            <v>94.98</v>
          </cell>
        </row>
        <row r="4803">
          <cell r="A4803" t="str">
            <v>06.001.0309-0</v>
          </cell>
          <cell r="B4803">
            <v>110.25</v>
          </cell>
        </row>
        <row r="4804">
          <cell r="A4804" t="str">
            <v>06.001.0309-A</v>
          </cell>
          <cell r="B4804">
            <v>102.78</v>
          </cell>
        </row>
        <row r="4805">
          <cell r="A4805" t="str">
            <v>06.001.0310-0</v>
          </cell>
          <cell r="B4805">
            <v>130.02000000000001</v>
          </cell>
        </row>
        <row r="4806">
          <cell r="A4806" t="str">
            <v>06.001.0310-A</v>
          </cell>
          <cell r="B4806">
            <v>121.08</v>
          </cell>
        </row>
        <row r="4807">
          <cell r="A4807" t="str">
            <v>06.001.0311-0</v>
          </cell>
          <cell r="B4807">
            <v>141.02000000000001</v>
          </cell>
        </row>
        <row r="4808">
          <cell r="A4808" t="str">
            <v>06.001.0311-A</v>
          </cell>
          <cell r="B4808">
            <v>130.91999999999999</v>
          </cell>
        </row>
        <row r="4809">
          <cell r="A4809" t="str">
            <v>06.001.0312-0</v>
          </cell>
          <cell r="B4809">
            <v>150.56</v>
          </cell>
        </row>
        <row r="4810">
          <cell r="A4810" t="str">
            <v>06.001.0312-A</v>
          </cell>
          <cell r="B4810">
            <v>139.76</v>
          </cell>
        </row>
        <row r="4811">
          <cell r="A4811" t="str">
            <v>06.001.0313-0</v>
          </cell>
          <cell r="B4811">
            <v>39.57</v>
          </cell>
        </row>
        <row r="4812">
          <cell r="A4812" t="str">
            <v>06.001.0313-A</v>
          </cell>
          <cell r="B4812">
            <v>34.520000000000003</v>
          </cell>
        </row>
        <row r="4813">
          <cell r="A4813" t="str">
            <v>06.001.0314-0</v>
          </cell>
          <cell r="B4813">
            <v>41.12</v>
          </cell>
        </row>
        <row r="4814">
          <cell r="A4814" t="str">
            <v>06.001.0314-A</v>
          </cell>
          <cell r="B4814">
            <v>36.06</v>
          </cell>
        </row>
        <row r="4815">
          <cell r="A4815" t="str">
            <v>06.001.0315-0</v>
          </cell>
          <cell r="B4815">
            <v>101.84</v>
          </cell>
        </row>
        <row r="4816">
          <cell r="A4816" t="str">
            <v>06.001.0315-A</v>
          </cell>
          <cell r="B4816">
            <v>94.44</v>
          </cell>
        </row>
        <row r="4817">
          <cell r="A4817" t="str">
            <v>06.001.0316-0</v>
          </cell>
          <cell r="B4817">
            <v>109.76</v>
          </cell>
        </row>
        <row r="4818">
          <cell r="A4818" t="str">
            <v>06.001.0316-A</v>
          </cell>
          <cell r="B4818">
            <v>102.33</v>
          </cell>
        </row>
        <row r="4819">
          <cell r="A4819" t="str">
            <v>06.001.0317-0</v>
          </cell>
          <cell r="B4819">
            <v>130.84</v>
          </cell>
        </row>
        <row r="4820">
          <cell r="A4820" t="str">
            <v>06.001.0317-A</v>
          </cell>
          <cell r="B4820">
            <v>121.84</v>
          </cell>
        </row>
        <row r="4821">
          <cell r="A4821" t="str">
            <v>06.001.0318-0</v>
          </cell>
          <cell r="B4821">
            <v>9.2799999999999994</v>
          </cell>
        </row>
        <row r="4822">
          <cell r="A4822" t="str">
            <v>06.001.0318-A</v>
          </cell>
          <cell r="B4822">
            <v>8.18</v>
          </cell>
        </row>
        <row r="4823">
          <cell r="A4823" t="str">
            <v>06.001.0319-0</v>
          </cell>
          <cell r="B4823">
            <v>35.729999999999997</v>
          </cell>
        </row>
        <row r="4824">
          <cell r="A4824" t="str">
            <v>06.001.0319-A</v>
          </cell>
          <cell r="B4824">
            <v>31.04</v>
          </cell>
        </row>
        <row r="4825">
          <cell r="A4825" t="str">
            <v>06.001.0320-0</v>
          </cell>
          <cell r="B4825">
            <v>142.46</v>
          </cell>
        </row>
        <row r="4826">
          <cell r="A4826" t="str">
            <v>06.001.0320-A</v>
          </cell>
          <cell r="B4826">
            <v>123.68</v>
          </cell>
        </row>
        <row r="4827">
          <cell r="A4827" t="str">
            <v>06.001.0325-0</v>
          </cell>
          <cell r="B4827">
            <v>197.06</v>
          </cell>
        </row>
        <row r="4828">
          <cell r="A4828" t="str">
            <v>06.001.0325-A</v>
          </cell>
          <cell r="B4828">
            <v>170.98</v>
          </cell>
        </row>
        <row r="4829">
          <cell r="A4829" t="str">
            <v>06.001.0327-0</v>
          </cell>
          <cell r="B4829">
            <v>71.23</v>
          </cell>
        </row>
        <row r="4830">
          <cell r="A4830" t="str">
            <v>06.001.0327-A</v>
          </cell>
          <cell r="B4830">
            <v>61.84</v>
          </cell>
        </row>
        <row r="4831">
          <cell r="A4831" t="str">
            <v>06.001.0328-0</v>
          </cell>
          <cell r="B4831">
            <v>71.23</v>
          </cell>
        </row>
        <row r="4832">
          <cell r="A4832" t="str">
            <v>06.001.0328-A</v>
          </cell>
          <cell r="B4832">
            <v>61.84</v>
          </cell>
        </row>
        <row r="4833">
          <cell r="A4833" t="str">
            <v>06.001.0329-0</v>
          </cell>
          <cell r="B4833">
            <v>142.46</v>
          </cell>
        </row>
        <row r="4834">
          <cell r="A4834" t="str">
            <v>06.001.0329-A</v>
          </cell>
          <cell r="B4834">
            <v>123.68</v>
          </cell>
        </row>
        <row r="4835">
          <cell r="A4835" t="str">
            <v>06.001.0330-0</v>
          </cell>
          <cell r="B4835">
            <v>213.69</v>
          </cell>
        </row>
        <row r="4836">
          <cell r="A4836" t="str">
            <v>06.001.0330-A</v>
          </cell>
          <cell r="B4836">
            <v>185.52</v>
          </cell>
        </row>
        <row r="4837">
          <cell r="A4837" t="str">
            <v>06.001.0331-0</v>
          </cell>
          <cell r="B4837">
            <v>359.84</v>
          </cell>
        </row>
        <row r="4838">
          <cell r="A4838" t="str">
            <v>06.001.0331-A</v>
          </cell>
          <cell r="B4838">
            <v>312.8</v>
          </cell>
        </row>
        <row r="4839">
          <cell r="A4839" t="str">
            <v>06.001.0332-0</v>
          </cell>
          <cell r="B4839">
            <v>92.96</v>
          </cell>
        </row>
        <row r="4840">
          <cell r="A4840" t="str">
            <v>06.001.0332-A</v>
          </cell>
          <cell r="B4840">
            <v>80.75</v>
          </cell>
        </row>
        <row r="4841">
          <cell r="A4841" t="str">
            <v>06.001.0335-0</v>
          </cell>
          <cell r="B4841">
            <v>53.73</v>
          </cell>
        </row>
        <row r="4842">
          <cell r="A4842" t="str">
            <v>06.001.0335-A</v>
          </cell>
          <cell r="B4842">
            <v>46.68</v>
          </cell>
        </row>
        <row r="4843">
          <cell r="A4843" t="str">
            <v>06.001.0500-0</v>
          </cell>
          <cell r="B4843">
            <v>3.55</v>
          </cell>
        </row>
        <row r="4844">
          <cell r="A4844" t="str">
            <v>06.001.0500-A</v>
          </cell>
          <cell r="B4844">
            <v>3.1</v>
          </cell>
        </row>
        <row r="4845">
          <cell r="A4845" t="str">
            <v>06.001.0501-0</v>
          </cell>
          <cell r="B4845">
            <v>5.8</v>
          </cell>
        </row>
        <row r="4846">
          <cell r="A4846" t="str">
            <v>06.001.0501-A</v>
          </cell>
          <cell r="B4846">
            <v>5.05</v>
          </cell>
        </row>
        <row r="4847">
          <cell r="A4847" t="str">
            <v>06.001.0502-0</v>
          </cell>
          <cell r="B4847">
            <v>8.44</v>
          </cell>
        </row>
        <row r="4848">
          <cell r="A4848" t="str">
            <v>06.001.0502-A</v>
          </cell>
          <cell r="B4848">
            <v>7.35</v>
          </cell>
        </row>
        <row r="4849">
          <cell r="A4849" t="str">
            <v>06.001.0503-0</v>
          </cell>
          <cell r="B4849">
            <v>13.89</v>
          </cell>
        </row>
        <row r="4850">
          <cell r="A4850" t="str">
            <v>06.001.0503-A</v>
          </cell>
          <cell r="B4850">
            <v>12.09</v>
          </cell>
        </row>
        <row r="4851">
          <cell r="A4851" t="str">
            <v>06.001.0504-0</v>
          </cell>
          <cell r="B4851">
            <v>20.87</v>
          </cell>
        </row>
        <row r="4852">
          <cell r="A4852" t="str">
            <v>06.001.0504-A</v>
          </cell>
          <cell r="B4852">
            <v>18.16</v>
          </cell>
        </row>
        <row r="4853">
          <cell r="A4853" t="str">
            <v>06.001.0505-0</v>
          </cell>
          <cell r="B4853">
            <v>27.22</v>
          </cell>
        </row>
        <row r="4854">
          <cell r="A4854" t="str">
            <v>06.001.0505-A</v>
          </cell>
          <cell r="B4854">
            <v>23.68</v>
          </cell>
        </row>
        <row r="4855">
          <cell r="A4855" t="str">
            <v>06.001.0506-0</v>
          </cell>
          <cell r="B4855">
            <v>28.78</v>
          </cell>
        </row>
        <row r="4856">
          <cell r="A4856" t="str">
            <v>06.001.0506-A</v>
          </cell>
          <cell r="B4856">
            <v>25.29</v>
          </cell>
        </row>
        <row r="4857">
          <cell r="A4857" t="str">
            <v>06.001.0507-0</v>
          </cell>
          <cell r="B4857">
            <v>33.380000000000003</v>
          </cell>
        </row>
        <row r="4858">
          <cell r="A4858" t="str">
            <v>06.001.0507-A</v>
          </cell>
          <cell r="B4858">
            <v>29.34</v>
          </cell>
        </row>
        <row r="4859">
          <cell r="A4859" t="str">
            <v>06.001.0508-0</v>
          </cell>
          <cell r="B4859">
            <v>38.950000000000003</v>
          </cell>
        </row>
        <row r="4860">
          <cell r="A4860" t="str">
            <v>06.001.0508-A</v>
          </cell>
          <cell r="B4860">
            <v>34.24</v>
          </cell>
        </row>
        <row r="4861">
          <cell r="A4861" t="str">
            <v>06.001.0509-0</v>
          </cell>
          <cell r="B4861">
            <v>47.94</v>
          </cell>
        </row>
        <row r="4862">
          <cell r="A4862" t="str">
            <v>06.001.0509-A</v>
          </cell>
          <cell r="B4862">
            <v>42.45</v>
          </cell>
        </row>
        <row r="4863">
          <cell r="A4863" t="str">
            <v>06.001.0510-0</v>
          </cell>
          <cell r="B4863">
            <v>49.6</v>
          </cell>
        </row>
        <row r="4864">
          <cell r="A4864" t="str">
            <v>06.001.0510-A</v>
          </cell>
          <cell r="B4864">
            <v>43.61</v>
          </cell>
        </row>
        <row r="4865">
          <cell r="A4865" t="str">
            <v>06.001.0511-0</v>
          </cell>
          <cell r="B4865">
            <v>60.67</v>
          </cell>
        </row>
        <row r="4866">
          <cell r="A4866" t="str">
            <v>06.001.0511-A</v>
          </cell>
          <cell r="B4866">
            <v>53.36</v>
          </cell>
        </row>
        <row r="4867">
          <cell r="A4867" t="str">
            <v>06.001.0512-0</v>
          </cell>
          <cell r="B4867">
            <v>85.09</v>
          </cell>
        </row>
        <row r="4868">
          <cell r="A4868" t="str">
            <v>06.001.0512-A</v>
          </cell>
          <cell r="B4868">
            <v>76.680000000000007</v>
          </cell>
        </row>
        <row r="4869">
          <cell r="A4869" t="str">
            <v>06.001.0513-0</v>
          </cell>
          <cell r="B4869">
            <v>101.1</v>
          </cell>
        </row>
        <row r="4870">
          <cell r="A4870" t="str">
            <v>06.001.0513-A</v>
          </cell>
          <cell r="B4870">
            <v>91.14</v>
          </cell>
        </row>
        <row r="4871">
          <cell r="A4871" t="str">
            <v>06.001.0514-0</v>
          </cell>
          <cell r="B4871">
            <v>120.62</v>
          </cell>
        </row>
        <row r="4872">
          <cell r="A4872" t="str">
            <v>06.001.0514-A</v>
          </cell>
          <cell r="B4872">
            <v>108.86</v>
          </cell>
        </row>
        <row r="4873">
          <cell r="A4873" t="str">
            <v>06.001.0515-0</v>
          </cell>
          <cell r="B4873">
            <v>140.27000000000001</v>
          </cell>
        </row>
        <row r="4874">
          <cell r="A4874" t="str">
            <v>06.001.0515-A</v>
          </cell>
          <cell r="B4874">
            <v>126.67</v>
          </cell>
        </row>
        <row r="4875">
          <cell r="A4875" t="str">
            <v>06.001.0516-0</v>
          </cell>
          <cell r="B4875">
            <v>174.19</v>
          </cell>
        </row>
        <row r="4876">
          <cell r="A4876" t="str">
            <v>06.001.0516-A</v>
          </cell>
          <cell r="B4876">
            <v>157.28</v>
          </cell>
        </row>
        <row r="4877">
          <cell r="A4877" t="str">
            <v>06.001.0550-0</v>
          </cell>
          <cell r="B4877">
            <v>2.36</v>
          </cell>
        </row>
        <row r="4878">
          <cell r="A4878" t="str">
            <v>06.001.0550-A</v>
          </cell>
          <cell r="B4878">
            <v>2.06</v>
          </cell>
        </row>
        <row r="4879">
          <cell r="A4879" t="str">
            <v>06.001.0551-0</v>
          </cell>
          <cell r="B4879">
            <v>3.88</v>
          </cell>
        </row>
        <row r="4880">
          <cell r="A4880" t="str">
            <v>06.001.0551-A</v>
          </cell>
          <cell r="B4880">
            <v>3.39</v>
          </cell>
        </row>
        <row r="4881">
          <cell r="A4881" t="str">
            <v>06.001.0552-0</v>
          </cell>
          <cell r="B4881">
            <v>5.76</v>
          </cell>
        </row>
        <row r="4882">
          <cell r="A4882" t="str">
            <v>06.001.0552-A</v>
          </cell>
          <cell r="B4882">
            <v>5.0199999999999996</v>
          </cell>
        </row>
        <row r="4883">
          <cell r="A4883" t="str">
            <v>06.001.0553-0</v>
          </cell>
          <cell r="B4883">
            <v>9.64</v>
          </cell>
        </row>
        <row r="4884">
          <cell r="A4884" t="str">
            <v>06.001.0553-A</v>
          </cell>
          <cell r="B4884">
            <v>8.41</v>
          </cell>
        </row>
        <row r="4885">
          <cell r="A4885" t="str">
            <v>06.001.0554-0</v>
          </cell>
          <cell r="B4885">
            <v>14.77</v>
          </cell>
        </row>
        <row r="4886">
          <cell r="A4886" t="str">
            <v>06.001.0554-A</v>
          </cell>
          <cell r="B4886">
            <v>12.87</v>
          </cell>
        </row>
        <row r="4887">
          <cell r="A4887" t="str">
            <v>06.001.0555-0</v>
          </cell>
          <cell r="B4887">
            <v>19.41</v>
          </cell>
        </row>
        <row r="4888">
          <cell r="A4888" t="str">
            <v>06.001.0555-A</v>
          </cell>
          <cell r="B4888">
            <v>16.91</v>
          </cell>
        </row>
        <row r="4889">
          <cell r="A4889" t="str">
            <v>06.001.0556-0</v>
          </cell>
          <cell r="B4889">
            <v>21.17</v>
          </cell>
        </row>
        <row r="4890">
          <cell r="A4890" t="str">
            <v>06.001.0556-A</v>
          </cell>
          <cell r="B4890">
            <v>18.690000000000001</v>
          </cell>
        </row>
        <row r="4891">
          <cell r="A4891" t="str">
            <v>06.001.0557-0</v>
          </cell>
          <cell r="B4891">
            <v>25</v>
          </cell>
        </row>
        <row r="4892">
          <cell r="A4892" t="str">
            <v>06.001.0557-A</v>
          </cell>
          <cell r="B4892">
            <v>22.08</v>
          </cell>
        </row>
        <row r="4893">
          <cell r="A4893" t="str">
            <v>06.001.0558-0</v>
          </cell>
          <cell r="B4893">
            <v>28.81</v>
          </cell>
        </row>
        <row r="4894">
          <cell r="A4894" t="str">
            <v>06.001.0558-A</v>
          </cell>
          <cell r="B4894">
            <v>25.44</v>
          </cell>
        </row>
        <row r="4895">
          <cell r="A4895" t="str">
            <v>06.001.0559-0</v>
          </cell>
          <cell r="B4895">
            <v>32.86</v>
          </cell>
        </row>
        <row r="4896">
          <cell r="A4896" t="str">
            <v>06.001.0559-A</v>
          </cell>
          <cell r="B4896">
            <v>29.03</v>
          </cell>
        </row>
        <row r="4897">
          <cell r="A4897" t="str">
            <v>06.001.0560-0</v>
          </cell>
          <cell r="B4897">
            <v>36.909999999999997</v>
          </cell>
        </row>
        <row r="4898">
          <cell r="A4898" t="str">
            <v>06.001.0560-A</v>
          </cell>
          <cell r="B4898">
            <v>32.61</v>
          </cell>
        </row>
        <row r="4899">
          <cell r="A4899" t="str">
            <v>06.001.0561-0</v>
          </cell>
          <cell r="B4899">
            <v>45.44</v>
          </cell>
        </row>
        <row r="4900">
          <cell r="A4900" t="str">
            <v>06.001.0561-A</v>
          </cell>
          <cell r="B4900">
            <v>40.159999999999997</v>
          </cell>
        </row>
        <row r="4901">
          <cell r="A4901" t="str">
            <v>06.001.0562-0</v>
          </cell>
          <cell r="B4901">
            <v>66.900000000000006</v>
          </cell>
        </row>
        <row r="4902">
          <cell r="A4902" t="str">
            <v>06.001.0562-A</v>
          </cell>
          <cell r="B4902">
            <v>60.91</v>
          </cell>
        </row>
        <row r="4903">
          <cell r="A4903" t="str">
            <v>06.001.0563-0</v>
          </cell>
          <cell r="B4903">
            <v>80.209999999999994</v>
          </cell>
        </row>
        <row r="4904">
          <cell r="A4904" t="str">
            <v>06.001.0563-A</v>
          </cell>
          <cell r="B4904">
            <v>73.040000000000006</v>
          </cell>
        </row>
        <row r="4905">
          <cell r="A4905" t="str">
            <v>06.001.0564-0</v>
          </cell>
          <cell r="B4905">
            <v>96.61</v>
          </cell>
        </row>
        <row r="4906">
          <cell r="A4906" t="str">
            <v>06.001.0564-A</v>
          </cell>
          <cell r="B4906">
            <v>88.05</v>
          </cell>
        </row>
        <row r="4907">
          <cell r="A4907" t="str">
            <v>06.001.0565-0</v>
          </cell>
          <cell r="B4907">
            <v>113.14</v>
          </cell>
        </row>
        <row r="4908">
          <cell r="A4908" t="str">
            <v>06.001.0565-A</v>
          </cell>
          <cell r="B4908">
            <v>103.15</v>
          </cell>
        </row>
        <row r="4909">
          <cell r="A4909" t="str">
            <v>06.001.0566-0</v>
          </cell>
          <cell r="B4909">
            <v>141.38999999999999</v>
          </cell>
        </row>
        <row r="4910">
          <cell r="A4910" t="str">
            <v>06.001.0566-A</v>
          </cell>
          <cell r="B4910">
            <v>128.85</v>
          </cell>
        </row>
        <row r="4911">
          <cell r="A4911" t="str">
            <v>06.001.0630-0</v>
          </cell>
          <cell r="B4911">
            <v>8.35</v>
          </cell>
        </row>
        <row r="4912">
          <cell r="A4912" t="str">
            <v>06.001.0630-A</v>
          </cell>
          <cell r="B4912">
            <v>7.26</v>
          </cell>
        </row>
        <row r="4913">
          <cell r="A4913" t="str">
            <v>06.001.0631-0</v>
          </cell>
          <cell r="B4913">
            <v>13.77</v>
          </cell>
        </row>
        <row r="4914">
          <cell r="A4914" t="str">
            <v>06.001.0631-A</v>
          </cell>
          <cell r="B4914">
            <v>11.96</v>
          </cell>
        </row>
        <row r="4915">
          <cell r="A4915" t="str">
            <v>06.001.0632-0</v>
          </cell>
          <cell r="B4915">
            <v>20.72</v>
          </cell>
        </row>
        <row r="4916">
          <cell r="A4916" t="str">
            <v>06.001.0632-A</v>
          </cell>
          <cell r="B4916">
            <v>18.010000000000002</v>
          </cell>
        </row>
        <row r="4917">
          <cell r="A4917" t="str">
            <v>06.001.0633-0</v>
          </cell>
          <cell r="B4917">
            <v>27.01</v>
          </cell>
        </row>
        <row r="4918">
          <cell r="A4918" t="str">
            <v>06.001.0633-A</v>
          </cell>
          <cell r="B4918">
            <v>23.48</v>
          </cell>
        </row>
        <row r="4919">
          <cell r="A4919" t="str">
            <v>06.001.0634-0</v>
          </cell>
          <cell r="B4919">
            <v>28.51</v>
          </cell>
        </row>
        <row r="4920">
          <cell r="A4920" t="str">
            <v>06.001.0634-A</v>
          </cell>
          <cell r="B4920">
            <v>25.03</v>
          </cell>
        </row>
        <row r="4921">
          <cell r="A4921" t="str">
            <v>06.001.0650-0</v>
          </cell>
          <cell r="B4921">
            <v>6.99</v>
          </cell>
        </row>
        <row r="4922">
          <cell r="A4922" t="str">
            <v>06.001.0650-A</v>
          </cell>
          <cell r="B4922">
            <v>6.06</v>
          </cell>
        </row>
        <row r="4923">
          <cell r="A4923" t="str">
            <v>06.001.0651-0</v>
          </cell>
          <cell r="B4923">
            <v>10.49</v>
          </cell>
        </row>
        <row r="4924">
          <cell r="A4924" t="str">
            <v>06.001.0651-A</v>
          </cell>
          <cell r="B4924">
            <v>9.09</v>
          </cell>
        </row>
        <row r="4925">
          <cell r="A4925" t="str">
            <v>06.001.0652-0</v>
          </cell>
          <cell r="B4925">
            <v>13.99</v>
          </cell>
        </row>
        <row r="4926">
          <cell r="A4926" t="str">
            <v>06.001.0652-A</v>
          </cell>
          <cell r="B4926">
            <v>12.12</v>
          </cell>
        </row>
        <row r="4927">
          <cell r="A4927" t="str">
            <v>06.001.0653-0</v>
          </cell>
          <cell r="B4927">
            <v>17.489999999999998</v>
          </cell>
        </row>
        <row r="4928">
          <cell r="A4928" t="str">
            <v>06.001.0653-A</v>
          </cell>
          <cell r="B4928">
            <v>15.16</v>
          </cell>
        </row>
        <row r="4929">
          <cell r="A4929" t="str">
            <v>06.001.0654-0</v>
          </cell>
          <cell r="B4929">
            <v>20.99</v>
          </cell>
        </row>
        <row r="4930">
          <cell r="A4930" t="str">
            <v>06.001.0654-A</v>
          </cell>
          <cell r="B4930">
            <v>18.190000000000001</v>
          </cell>
        </row>
        <row r="4931">
          <cell r="A4931" t="str">
            <v>06.001.0655-0</v>
          </cell>
          <cell r="B4931">
            <v>24.49</v>
          </cell>
        </row>
        <row r="4932">
          <cell r="A4932" t="str">
            <v>06.001.0655-A</v>
          </cell>
          <cell r="B4932">
            <v>21.22</v>
          </cell>
        </row>
        <row r="4933">
          <cell r="A4933" t="str">
            <v>06.001.0656-0</v>
          </cell>
          <cell r="B4933">
            <v>27.99</v>
          </cell>
        </row>
        <row r="4934">
          <cell r="A4934" t="str">
            <v>06.001.0656-A</v>
          </cell>
          <cell r="B4934">
            <v>24.25</v>
          </cell>
        </row>
        <row r="4935">
          <cell r="A4935" t="str">
            <v>06.001.0657-0</v>
          </cell>
          <cell r="B4935">
            <v>31.49</v>
          </cell>
        </row>
        <row r="4936">
          <cell r="A4936" t="str">
            <v>06.001.0657-A</v>
          </cell>
          <cell r="B4936">
            <v>27.29</v>
          </cell>
        </row>
        <row r="4937">
          <cell r="A4937" t="str">
            <v>06.001.0658-0</v>
          </cell>
          <cell r="B4937">
            <v>34.99</v>
          </cell>
        </row>
        <row r="4938">
          <cell r="A4938" t="str">
            <v>06.001.0658-A</v>
          </cell>
          <cell r="B4938">
            <v>30.32</v>
          </cell>
        </row>
        <row r="4939">
          <cell r="A4939" t="str">
            <v>06.001.0659-0</v>
          </cell>
          <cell r="B4939">
            <v>38.49</v>
          </cell>
        </row>
        <row r="4940">
          <cell r="A4940" t="str">
            <v>06.001.0659-A</v>
          </cell>
          <cell r="B4940">
            <v>33.35</v>
          </cell>
        </row>
        <row r="4941">
          <cell r="A4941" t="str">
            <v>06.001.0660-0</v>
          </cell>
          <cell r="B4941">
            <v>41.99</v>
          </cell>
        </row>
        <row r="4942">
          <cell r="A4942" t="str">
            <v>06.001.0660-A</v>
          </cell>
          <cell r="B4942">
            <v>36.380000000000003</v>
          </cell>
        </row>
        <row r="4943">
          <cell r="A4943" t="str">
            <v>06.001.0661-0</v>
          </cell>
          <cell r="B4943">
            <v>45.49</v>
          </cell>
        </row>
        <row r="4944">
          <cell r="A4944" t="str">
            <v>06.001.0661-A</v>
          </cell>
          <cell r="B4944">
            <v>39.42</v>
          </cell>
        </row>
        <row r="4945">
          <cell r="A4945" t="str">
            <v>06.001.0662-0</v>
          </cell>
          <cell r="B4945">
            <v>48.99</v>
          </cell>
        </row>
        <row r="4946">
          <cell r="A4946" t="str">
            <v>06.001.0662-A</v>
          </cell>
          <cell r="B4946">
            <v>42.45</v>
          </cell>
        </row>
        <row r="4947">
          <cell r="A4947" t="str">
            <v>06.001.0663-0</v>
          </cell>
          <cell r="B4947">
            <v>52.49</v>
          </cell>
        </row>
        <row r="4948">
          <cell r="A4948" t="str">
            <v>06.001.0663-A</v>
          </cell>
          <cell r="B4948">
            <v>45.48</v>
          </cell>
        </row>
        <row r="4949">
          <cell r="A4949" t="str">
            <v>06.001.0664-0</v>
          </cell>
          <cell r="B4949">
            <v>55.99</v>
          </cell>
        </row>
        <row r="4950">
          <cell r="A4950" t="str">
            <v>06.001.0664-A</v>
          </cell>
          <cell r="B4950">
            <v>48.51</v>
          </cell>
        </row>
        <row r="4951">
          <cell r="A4951" t="str">
            <v>06.001.0665-0</v>
          </cell>
          <cell r="B4951">
            <v>59.49</v>
          </cell>
        </row>
        <row r="4952">
          <cell r="A4952" t="str">
            <v>06.001.0665-A</v>
          </cell>
          <cell r="B4952">
            <v>51.54</v>
          </cell>
        </row>
        <row r="4953">
          <cell r="A4953" t="str">
            <v>06.001.0666-0</v>
          </cell>
          <cell r="B4953">
            <v>66.489999999999995</v>
          </cell>
        </row>
        <row r="4954">
          <cell r="A4954" t="str">
            <v>06.001.0666-A</v>
          </cell>
          <cell r="B4954">
            <v>57.61</v>
          </cell>
        </row>
        <row r="4955">
          <cell r="A4955" t="str">
            <v>06.001.0670-0</v>
          </cell>
          <cell r="B4955">
            <v>17.489999999999998</v>
          </cell>
        </row>
        <row r="4956">
          <cell r="A4956" t="str">
            <v>06.001.0670-A</v>
          </cell>
          <cell r="B4956">
            <v>15.16</v>
          </cell>
        </row>
        <row r="4957">
          <cell r="A4957" t="str">
            <v>06.001.0671-0</v>
          </cell>
          <cell r="B4957">
            <v>25.89</v>
          </cell>
        </row>
        <row r="4958">
          <cell r="A4958" t="str">
            <v>06.001.0671-A</v>
          </cell>
          <cell r="B4958">
            <v>22.43</v>
          </cell>
        </row>
        <row r="4959">
          <cell r="A4959" t="str">
            <v>06.001.0672-0</v>
          </cell>
          <cell r="B4959">
            <v>33.94</v>
          </cell>
        </row>
        <row r="4960">
          <cell r="A4960" t="str">
            <v>06.001.0672-A</v>
          </cell>
          <cell r="B4960">
            <v>29.41</v>
          </cell>
        </row>
        <row r="4961">
          <cell r="A4961" t="str">
            <v>06.001.0673-0</v>
          </cell>
          <cell r="B4961">
            <v>50.39</v>
          </cell>
        </row>
        <row r="4962">
          <cell r="A4962" t="str">
            <v>06.001.0673-A</v>
          </cell>
          <cell r="B4962">
            <v>43.66</v>
          </cell>
        </row>
        <row r="4963">
          <cell r="A4963" t="str">
            <v>06.001.0674-0</v>
          </cell>
          <cell r="B4963">
            <v>65.44</v>
          </cell>
        </row>
        <row r="4964">
          <cell r="A4964" t="str">
            <v>06.001.0674-A</v>
          </cell>
          <cell r="B4964">
            <v>56.7</v>
          </cell>
        </row>
        <row r="4965">
          <cell r="A4965" t="str">
            <v>06.001.0675-0</v>
          </cell>
          <cell r="B4965">
            <v>80.14</v>
          </cell>
        </row>
        <row r="4966">
          <cell r="A4966" t="str">
            <v>06.001.0675-A</v>
          </cell>
          <cell r="B4966">
            <v>69.44</v>
          </cell>
        </row>
        <row r="4967">
          <cell r="A4967" t="str">
            <v>06.001.0676-0</v>
          </cell>
          <cell r="B4967">
            <v>94.14</v>
          </cell>
        </row>
        <row r="4968">
          <cell r="A4968" t="str">
            <v>06.001.0676-A</v>
          </cell>
          <cell r="B4968">
            <v>81.56</v>
          </cell>
        </row>
        <row r="4969">
          <cell r="A4969" t="str">
            <v>06.001.0677-0</v>
          </cell>
          <cell r="B4969">
            <v>107.09</v>
          </cell>
        </row>
        <row r="4970">
          <cell r="A4970" t="str">
            <v>06.001.0677-A</v>
          </cell>
          <cell r="B4970">
            <v>92.78</v>
          </cell>
        </row>
        <row r="4971">
          <cell r="A4971" t="str">
            <v>06.001.0678-0</v>
          </cell>
          <cell r="B4971">
            <v>119.34</v>
          </cell>
        </row>
        <row r="4972">
          <cell r="A4972" t="str">
            <v>06.001.0678-A</v>
          </cell>
          <cell r="B4972">
            <v>103.4</v>
          </cell>
        </row>
        <row r="4973">
          <cell r="A4973" t="str">
            <v>06.001.0679-0</v>
          </cell>
          <cell r="B4973">
            <v>131.24</v>
          </cell>
        </row>
        <row r="4974">
          <cell r="A4974" t="str">
            <v>06.001.0679-A</v>
          </cell>
          <cell r="B4974">
            <v>113.71</v>
          </cell>
        </row>
        <row r="4975">
          <cell r="A4975" t="str">
            <v>06.001.0680-0</v>
          </cell>
          <cell r="B4975">
            <v>142.09</v>
          </cell>
        </row>
        <row r="4976">
          <cell r="A4976" t="str">
            <v>06.001.0680-A</v>
          </cell>
          <cell r="B4976">
            <v>123.11</v>
          </cell>
        </row>
        <row r="4977">
          <cell r="A4977" t="str">
            <v>06.001.0681-0</v>
          </cell>
          <cell r="B4977">
            <v>162.04</v>
          </cell>
        </row>
        <row r="4978">
          <cell r="A4978" t="str">
            <v>06.001.0681-A</v>
          </cell>
          <cell r="B4978">
            <v>140.38999999999999</v>
          </cell>
        </row>
        <row r="4979">
          <cell r="A4979" t="str">
            <v>06.001.0682-0</v>
          </cell>
          <cell r="B4979">
            <v>178.84</v>
          </cell>
        </row>
        <row r="4980">
          <cell r="A4980" t="str">
            <v>06.001.0682-A</v>
          </cell>
          <cell r="B4980">
            <v>154.94999999999999</v>
          </cell>
        </row>
        <row r="4981">
          <cell r="A4981" t="str">
            <v>06.001.0683-0</v>
          </cell>
          <cell r="B4981">
            <v>186.89</v>
          </cell>
        </row>
        <row r="4982">
          <cell r="A4982" t="str">
            <v>06.001.0683-A</v>
          </cell>
          <cell r="B4982">
            <v>161.91999999999999</v>
          </cell>
        </row>
        <row r="4983">
          <cell r="A4983" t="str">
            <v>06.001.0684-0</v>
          </cell>
          <cell r="B4983">
            <v>192.84</v>
          </cell>
        </row>
        <row r="4984">
          <cell r="A4984" t="str">
            <v>06.001.0684-A</v>
          </cell>
          <cell r="B4984">
            <v>167.08</v>
          </cell>
        </row>
        <row r="4985">
          <cell r="A4985" t="str">
            <v>06.001.0685-0</v>
          </cell>
          <cell r="B4985">
            <v>211.74</v>
          </cell>
        </row>
        <row r="4986">
          <cell r="A4986" t="str">
            <v>06.001.0685-A</v>
          </cell>
          <cell r="B4986">
            <v>183.45</v>
          </cell>
        </row>
        <row r="4987">
          <cell r="A4987" t="str">
            <v>06.001.0686-0</v>
          </cell>
          <cell r="B4987">
            <v>219.44</v>
          </cell>
        </row>
        <row r="4988">
          <cell r="A4988" t="str">
            <v>06.001.0686-A</v>
          </cell>
          <cell r="B4988">
            <v>190.12</v>
          </cell>
        </row>
        <row r="4989">
          <cell r="A4989" t="str">
            <v>06.001.0710-0</v>
          </cell>
          <cell r="B4989">
            <v>21.89</v>
          </cell>
        </row>
        <row r="4990">
          <cell r="A4990" t="str">
            <v>06.001.0710-A</v>
          </cell>
          <cell r="B4990">
            <v>18.97</v>
          </cell>
        </row>
        <row r="4991">
          <cell r="A4991" t="str">
            <v>06.001.0711-0</v>
          </cell>
          <cell r="B4991">
            <v>31.62</v>
          </cell>
        </row>
        <row r="4992">
          <cell r="A4992" t="str">
            <v>06.001.0711-A</v>
          </cell>
          <cell r="B4992">
            <v>27.41</v>
          </cell>
        </row>
        <row r="4993">
          <cell r="A4993" t="str">
            <v>06.001.0712-0</v>
          </cell>
          <cell r="B4993">
            <v>89.73</v>
          </cell>
        </row>
        <row r="4994">
          <cell r="A4994" t="str">
            <v>06.001.0712-A</v>
          </cell>
          <cell r="B4994">
            <v>83.55</v>
          </cell>
        </row>
        <row r="4995">
          <cell r="A4995" t="str">
            <v>06.001.0715-0</v>
          </cell>
          <cell r="B4995">
            <v>16.66</v>
          </cell>
        </row>
        <row r="4996">
          <cell r="A4996" t="str">
            <v>06.001.0715-A</v>
          </cell>
          <cell r="B4996">
            <v>14.44</v>
          </cell>
        </row>
        <row r="4997">
          <cell r="A4997" t="str">
            <v>06.001.0716-0</v>
          </cell>
          <cell r="B4997">
            <v>20.61</v>
          </cell>
        </row>
        <row r="4998">
          <cell r="A4998" t="str">
            <v>06.001.0716-A</v>
          </cell>
          <cell r="B4998">
            <v>17.86</v>
          </cell>
        </row>
        <row r="4999">
          <cell r="A4999" t="str">
            <v>06.001.0717-0</v>
          </cell>
          <cell r="B4999">
            <v>23.16</v>
          </cell>
        </row>
        <row r="5000">
          <cell r="A5000" t="str">
            <v>06.001.0717-A</v>
          </cell>
          <cell r="B5000">
            <v>20.079999999999998</v>
          </cell>
        </row>
        <row r="5001">
          <cell r="A5001" t="str">
            <v>06.001.0718-0</v>
          </cell>
          <cell r="B5001">
            <v>26.96</v>
          </cell>
        </row>
        <row r="5002">
          <cell r="A5002" t="str">
            <v>06.001.0718-A</v>
          </cell>
          <cell r="B5002">
            <v>23.36</v>
          </cell>
        </row>
        <row r="5003">
          <cell r="A5003" t="str">
            <v>06.001.0719-0</v>
          </cell>
          <cell r="B5003">
            <v>29.46</v>
          </cell>
        </row>
        <row r="5004">
          <cell r="A5004" t="str">
            <v>06.001.0719-A</v>
          </cell>
          <cell r="B5004">
            <v>25.53</v>
          </cell>
        </row>
        <row r="5005">
          <cell r="A5005" t="str">
            <v>06.001.0720-0</v>
          </cell>
          <cell r="B5005">
            <v>51.48</v>
          </cell>
        </row>
        <row r="5006">
          <cell r="A5006" t="str">
            <v>06.001.0720-A</v>
          </cell>
          <cell r="B5006">
            <v>44.98</v>
          </cell>
        </row>
        <row r="5007">
          <cell r="A5007" t="str">
            <v>06.001.0721-0</v>
          </cell>
          <cell r="B5007">
            <v>66.05</v>
          </cell>
        </row>
        <row r="5008">
          <cell r="A5008" t="str">
            <v>06.001.0721-A</v>
          </cell>
          <cell r="B5008">
            <v>57.69</v>
          </cell>
        </row>
        <row r="5009">
          <cell r="A5009" t="str">
            <v>06.001.0722-0</v>
          </cell>
          <cell r="B5009">
            <v>69.05</v>
          </cell>
        </row>
        <row r="5010">
          <cell r="A5010" t="str">
            <v>06.001.0722-A</v>
          </cell>
          <cell r="B5010">
            <v>60.68</v>
          </cell>
        </row>
        <row r="5011">
          <cell r="A5011" t="str">
            <v>06.001.0723-0</v>
          </cell>
          <cell r="B5011">
            <v>142.13</v>
          </cell>
        </row>
        <row r="5012">
          <cell r="A5012" t="str">
            <v>06.001.0723-A</v>
          </cell>
          <cell r="B5012">
            <v>129.79</v>
          </cell>
        </row>
        <row r="5013">
          <cell r="A5013" t="str">
            <v>06.001.0724-0</v>
          </cell>
          <cell r="B5013">
            <v>157.36000000000001</v>
          </cell>
        </row>
        <row r="5014">
          <cell r="A5014" t="str">
            <v>06.001.0724-A</v>
          </cell>
          <cell r="B5014">
            <v>144.97</v>
          </cell>
        </row>
        <row r="5015">
          <cell r="A5015" t="str">
            <v>06.001.0725-0</v>
          </cell>
          <cell r="B5015">
            <v>189.35</v>
          </cell>
        </row>
        <row r="5016">
          <cell r="A5016" t="str">
            <v>06.001.0725-A</v>
          </cell>
          <cell r="B5016">
            <v>174.45</v>
          </cell>
        </row>
        <row r="5017">
          <cell r="A5017" t="str">
            <v>06.001.0726-0</v>
          </cell>
          <cell r="B5017">
            <v>206.5</v>
          </cell>
        </row>
        <row r="5018">
          <cell r="A5018" t="str">
            <v>06.001.0726-A</v>
          </cell>
          <cell r="B5018">
            <v>189.8</v>
          </cell>
        </row>
        <row r="5019">
          <cell r="A5019" t="str">
            <v>06.001.0727-0</v>
          </cell>
          <cell r="B5019">
            <v>207.76</v>
          </cell>
        </row>
        <row r="5020">
          <cell r="A5020" t="str">
            <v>06.001.0727-A</v>
          </cell>
          <cell r="B5020">
            <v>191.04</v>
          </cell>
        </row>
        <row r="5021">
          <cell r="A5021" t="str">
            <v>06.001.0728-0</v>
          </cell>
          <cell r="B5021">
            <v>230.98</v>
          </cell>
        </row>
        <row r="5022">
          <cell r="A5022" t="str">
            <v>06.001.0728-A</v>
          </cell>
          <cell r="B5022">
            <v>211.3</v>
          </cell>
        </row>
        <row r="5023">
          <cell r="A5023" t="str">
            <v>06.001.0729-0</v>
          </cell>
          <cell r="B5023">
            <v>250.17</v>
          </cell>
        </row>
        <row r="5024">
          <cell r="A5024" t="str">
            <v>06.001.0729-A</v>
          </cell>
          <cell r="B5024">
            <v>228.78</v>
          </cell>
        </row>
        <row r="5025">
          <cell r="A5025" t="str">
            <v>06.001.0730-0</v>
          </cell>
          <cell r="B5025">
            <v>276.92</v>
          </cell>
        </row>
        <row r="5026">
          <cell r="A5026" t="str">
            <v>06.001.0730-A</v>
          </cell>
          <cell r="B5026">
            <v>252.19</v>
          </cell>
        </row>
        <row r="5027">
          <cell r="A5027" t="str">
            <v>06.001.0731-0</v>
          </cell>
          <cell r="B5027">
            <v>303.26</v>
          </cell>
        </row>
        <row r="5028">
          <cell r="A5028" t="str">
            <v>06.001.0731-A</v>
          </cell>
          <cell r="B5028">
            <v>276.41000000000003</v>
          </cell>
        </row>
        <row r="5029">
          <cell r="A5029" t="str">
            <v>06.001.0732-0</v>
          </cell>
          <cell r="B5029">
            <v>336.45</v>
          </cell>
        </row>
        <row r="5030">
          <cell r="A5030" t="str">
            <v>06.001.0732-A</v>
          </cell>
          <cell r="B5030">
            <v>305.94</v>
          </cell>
        </row>
        <row r="5031">
          <cell r="A5031" t="str">
            <v>06.001.0733-0</v>
          </cell>
          <cell r="B5031">
            <v>366.34</v>
          </cell>
        </row>
        <row r="5032">
          <cell r="A5032" t="str">
            <v>06.001.0733-A</v>
          </cell>
          <cell r="B5032">
            <v>333.41</v>
          </cell>
        </row>
        <row r="5033">
          <cell r="A5033" t="str">
            <v>06.001.0734-0</v>
          </cell>
          <cell r="B5033">
            <v>429.77</v>
          </cell>
        </row>
        <row r="5034">
          <cell r="A5034" t="str">
            <v>06.001.0734-A</v>
          </cell>
          <cell r="B5034">
            <v>389.9</v>
          </cell>
        </row>
        <row r="5035">
          <cell r="A5035" t="str">
            <v>06.001.0735-0</v>
          </cell>
          <cell r="B5035">
            <v>489.94</v>
          </cell>
        </row>
        <row r="5036">
          <cell r="A5036" t="str">
            <v>06.001.0735-A</v>
          </cell>
          <cell r="B5036">
            <v>443.71</v>
          </cell>
        </row>
        <row r="5037">
          <cell r="A5037" t="str">
            <v>06.001.0736-0</v>
          </cell>
          <cell r="B5037">
            <v>516.01</v>
          </cell>
        </row>
        <row r="5038">
          <cell r="A5038" t="str">
            <v>06.001.0736-A</v>
          </cell>
          <cell r="B5038">
            <v>468.3</v>
          </cell>
        </row>
        <row r="5039">
          <cell r="A5039" t="str">
            <v>06.001.0750-0</v>
          </cell>
          <cell r="B5039">
            <v>25.69</v>
          </cell>
        </row>
        <row r="5040">
          <cell r="A5040" t="str">
            <v>06.001.0750-A</v>
          </cell>
          <cell r="B5040">
            <v>22.26</v>
          </cell>
        </row>
        <row r="5041">
          <cell r="A5041" t="str">
            <v>06.001.0751-0</v>
          </cell>
          <cell r="B5041">
            <v>25.72</v>
          </cell>
        </row>
        <row r="5042">
          <cell r="A5042" t="str">
            <v>06.001.0751-A</v>
          </cell>
          <cell r="B5042">
            <v>22.29</v>
          </cell>
        </row>
        <row r="5043">
          <cell r="A5043" t="str">
            <v>06.001.0752-0</v>
          </cell>
          <cell r="B5043">
            <v>28.28</v>
          </cell>
        </row>
        <row r="5044">
          <cell r="A5044" t="str">
            <v>06.001.0752-A</v>
          </cell>
          <cell r="B5044">
            <v>24.51</v>
          </cell>
        </row>
        <row r="5045">
          <cell r="A5045" t="str">
            <v>06.001.0753-0</v>
          </cell>
          <cell r="B5045">
            <v>28.32</v>
          </cell>
        </row>
        <row r="5046">
          <cell r="A5046" t="str">
            <v>06.001.0753-A</v>
          </cell>
          <cell r="B5046">
            <v>24.54</v>
          </cell>
        </row>
        <row r="5047">
          <cell r="A5047" t="str">
            <v>06.001.0754-0</v>
          </cell>
          <cell r="B5047">
            <v>28.32</v>
          </cell>
        </row>
        <row r="5048">
          <cell r="A5048" t="str">
            <v>06.001.0754-A</v>
          </cell>
          <cell r="B5048">
            <v>24.54</v>
          </cell>
        </row>
        <row r="5049">
          <cell r="A5049" t="str">
            <v>06.001.0755-0</v>
          </cell>
          <cell r="B5049">
            <v>38.200000000000003</v>
          </cell>
        </row>
        <row r="5050">
          <cell r="A5050" t="str">
            <v>06.001.0755-A</v>
          </cell>
          <cell r="B5050">
            <v>33.11</v>
          </cell>
        </row>
        <row r="5051">
          <cell r="A5051" t="str">
            <v>06.001.0756-0</v>
          </cell>
          <cell r="B5051">
            <v>38.200000000000003</v>
          </cell>
        </row>
        <row r="5052">
          <cell r="A5052" t="str">
            <v>06.001.0756-A</v>
          </cell>
          <cell r="B5052">
            <v>33.11</v>
          </cell>
        </row>
        <row r="5053">
          <cell r="A5053" t="str">
            <v>06.001.0757-0</v>
          </cell>
          <cell r="B5053">
            <v>40.81</v>
          </cell>
        </row>
        <row r="5054">
          <cell r="A5054" t="str">
            <v>06.001.0757-A</v>
          </cell>
          <cell r="B5054">
            <v>35.369999999999997</v>
          </cell>
        </row>
        <row r="5055">
          <cell r="A5055" t="str">
            <v>06.001.0758-0</v>
          </cell>
          <cell r="B5055">
            <v>43.42</v>
          </cell>
        </row>
        <row r="5056">
          <cell r="A5056" t="str">
            <v>06.001.0758-A</v>
          </cell>
          <cell r="B5056">
            <v>37.630000000000003</v>
          </cell>
        </row>
        <row r="5057">
          <cell r="A5057" t="str">
            <v>06.001.0759-0</v>
          </cell>
          <cell r="B5057">
            <v>43.47</v>
          </cell>
        </row>
        <row r="5058">
          <cell r="A5058" t="str">
            <v>06.001.0759-A</v>
          </cell>
          <cell r="B5058">
            <v>37.68</v>
          </cell>
        </row>
        <row r="5059">
          <cell r="A5059" t="str">
            <v>06.001.0760-0</v>
          </cell>
          <cell r="B5059">
            <v>99.97</v>
          </cell>
        </row>
        <row r="5060">
          <cell r="A5060" t="str">
            <v>06.001.0760-A</v>
          </cell>
          <cell r="B5060">
            <v>92.34</v>
          </cell>
        </row>
        <row r="5061">
          <cell r="A5061" t="str">
            <v>06.001.0761-0</v>
          </cell>
          <cell r="B5061">
            <v>102.67</v>
          </cell>
        </row>
        <row r="5062">
          <cell r="A5062" t="str">
            <v>06.001.0761-A</v>
          </cell>
          <cell r="B5062">
            <v>94.69</v>
          </cell>
        </row>
        <row r="5063">
          <cell r="A5063" t="str">
            <v>06.001.0762-0</v>
          </cell>
          <cell r="B5063">
            <v>104.26</v>
          </cell>
        </row>
        <row r="5064">
          <cell r="A5064" t="str">
            <v>06.001.0762-A</v>
          </cell>
          <cell r="B5064">
            <v>96.19</v>
          </cell>
        </row>
        <row r="5065">
          <cell r="A5065" t="str">
            <v>06.001.0763-0</v>
          </cell>
          <cell r="B5065">
            <v>109.71</v>
          </cell>
        </row>
        <row r="5066">
          <cell r="A5066" t="str">
            <v>06.001.0763-A</v>
          </cell>
          <cell r="B5066">
            <v>100.94</v>
          </cell>
        </row>
        <row r="5067">
          <cell r="A5067" t="str">
            <v>06.001.0764-0</v>
          </cell>
          <cell r="B5067">
            <v>112.75</v>
          </cell>
        </row>
        <row r="5068">
          <cell r="A5068" t="str">
            <v>06.001.0764-A</v>
          </cell>
          <cell r="B5068">
            <v>103.61</v>
          </cell>
        </row>
        <row r="5069">
          <cell r="A5069" t="str">
            <v>06.001.0765-0</v>
          </cell>
          <cell r="B5069">
            <v>116.28</v>
          </cell>
        </row>
        <row r="5070">
          <cell r="A5070" t="str">
            <v>06.001.0765-A</v>
          </cell>
          <cell r="B5070">
            <v>106.73</v>
          </cell>
        </row>
        <row r="5071">
          <cell r="A5071" t="str">
            <v>06.001.0766-0</v>
          </cell>
          <cell r="B5071">
            <v>128.1</v>
          </cell>
        </row>
        <row r="5072">
          <cell r="A5072" t="str">
            <v>06.001.0766-A</v>
          </cell>
          <cell r="B5072">
            <v>117.09</v>
          </cell>
        </row>
        <row r="5073">
          <cell r="A5073" t="str">
            <v>06.001.0767-0</v>
          </cell>
          <cell r="B5073">
            <v>132.25</v>
          </cell>
        </row>
        <row r="5074">
          <cell r="A5074" t="str">
            <v>06.001.0767-A</v>
          </cell>
          <cell r="B5074">
            <v>120.8</v>
          </cell>
        </row>
        <row r="5075">
          <cell r="A5075" t="str">
            <v>06.001.0770-0</v>
          </cell>
          <cell r="B5075">
            <v>21.09</v>
          </cell>
        </row>
        <row r="5076">
          <cell r="A5076" t="str">
            <v>06.001.0770-A</v>
          </cell>
          <cell r="B5076">
            <v>18.59</v>
          </cell>
        </row>
        <row r="5077">
          <cell r="A5077" t="str">
            <v>06.001.0771-0</v>
          </cell>
          <cell r="B5077">
            <v>21.58</v>
          </cell>
        </row>
        <row r="5078">
          <cell r="A5078" t="str">
            <v>06.001.0771-A</v>
          </cell>
          <cell r="B5078">
            <v>19.02</v>
          </cell>
        </row>
        <row r="5079">
          <cell r="A5079" t="str">
            <v>06.001.0772-0</v>
          </cell>
          <cell r="B5079">
            <v>22.21</v>
          </cell>
        </row>
        <row r="5080">
          <cell r="A5080" t="str">
            <v>06.001.0772-A</v>
          </cell>
          <cell r="B5080">
            <v>19.57</v>
          </cell>
        </row>
        <row r="5081">
          <cell r="A5081" t="str">
            <v>06.001.0773-0</v>
          </cell>
          <cell r="B5081">
            <v>22.84</v>
          </cell>
        </row>
        <row r="5082">
          <cell r="A5082" t="str">
            <v>06.001.0773-A</v>
          </cell>
          <cell r="B5082">
            <v>20.13</v>
          </cell>
        </row>
        <row r="5083">
          <cell r="A5083" t="str">
            <v>06.001.0774-0</v>
          </cell>
          <cell r="B5083">
            <v>23.47</v>
          </cell>
        </row>
        <row r="5084">
          <cell r="A5084" t="str">
            <v>06.001.0774-A</v>
          </cell>
          <cell r="B5084">
            <v>20.69</v>
          </cell>
        </row>
        <row r="5085">
          <cell r="A5085" t="str">
            <v>06.001.0775-0</v>
          </cell>
          <cell r="B5085">
            <v>24.1</v>
          </cell>
        </row>
        <row r="5086">
          <cell r="A5086" t="str">
            <v>06.001.0775-A</v>
          </cell>
          <cell r="B5086">
            <v>21.25</v>
          </cell>
        </row>
        <row r="5087">
          <cell r="A5087" t="str">
            <v>06.001.0776-0</v>
          </cell>
          <cell r="B5087">
            <v>24.73</v>
          </cell>
        </row>
        <row r="5088">
          <cell r="A5088" t="str">
            <v>06.001.0776-A</v>
          </cell>
          <cell r="B5088">
            <v>21.8</v>
          </cell>
        </row>
        <row r="5089">
          <cell r="A5089" t="str">
            <v>06.001.0777-0</v>
          </cell>
          <cell r="B5089">
            <v>25.36</v>
          </cell>
        </row>
        <row r="5090">
          <cell r="A5090" t="str">
            <v>06.001.0777-A</v>
          </cell>
          <cell r="B5090">
            <v>22.36</v>
          </cell>
        </row>
        <row r="5091">
          <cell r="A5091" t="str">
            <v>06.001.0778-0</v>
          </cell>
          <cell r="B5091">
            <v>29.99</v>
          </cell>
        </row>
        <row r="5092">
          <cell r="A5092" t="str">
            <v>06.001.0778-A</v>
          </cell>
          <cell r="B5092">
            <v>26.6</v>
          </cell>
        </row>
        <row r="5093">
          <cell r="A5093" t="str">
            <v>06.001.0779-0</v>
          </cell>
          <cell r="B5093">
            <v>38.25</v>
          </cell>
        </row>
        <row r="5094">
          <cell r="A5094" t="str">
            <v>06.001.0779-A</v>
          </cell>
          <cell r="B5094">
            <v>34.22</v>
          </cell>
        </row>
        <row r="5095">
          <cell r="A5095" t="str">
            <v>06.001.0780-0</v>
          </cell>
          <cell r="B5095">
            <v>44.52</v>
          </cell>
        </row>
        <row r="5096">
          <cell r="A5096" t="str">
            <v>06.001.0780-A</v>
          </cell>
          <cell r="B5096">
            <v>40.39</v>
          </cell>
        </row>
        <row r="5097">
          <cell r="A5097" t="str">
            <v>06.001.0781-0</v>
          </cell>
          <cell r="B5097">
            <v>58.81</v>
          </cell>
        </row>
        <row r="5098">
          <cell r="A5098" t="str">
            <v>06.001.0781-A</v>
          </cell>
          <cell r="B5098">
            <v>53.82</v>
          </cell>
        </row>
        <row r="5099">
          <cell r="A5099" t="str">
            <v>06.001.9999-0</v>
          </cell>
          <cell r="B5099">
            <v>7591</v>
          </cell>
        </row>
        <row r="5100">
          <cell r="A5100" t="str">
            <v>06.001.9999-A</v>
          </cell>
          <cell r="B5100">
            <v>6660</v>
          </cell>
        </row>
        <row r="5101">
          <cell r="A5101" t="str">
            <v>06.002.0010-0</v>
          </cell>
          <cell r="B5101">
            <v>139.28</v>
          </cell>
        </row>
        <row r="5102">
          <cell r="A5102" t="str">
            <v>06.002.0010-A</v>
          </cell>
          <cell r="B5102">
            <v>133.66999999999999</v>
          </cell>
        </row>
        <row r="5103">
          <cell r="A5103" t="str">
            <v>06.002.0011-0</v>
          </cell>
          <cell r="B5103">
            <v>180.95</v>
          </cell>
        </row>
        <row r="5104">
          <cell r="A5104" t="str">
            <v>06.002.0011-A</v>
          </cell>
          <cell r="B5104">
            <v>175.24</v>
          </cell>
        </row>
        <row r="5105">
          <cell r="A5105" t="str">
            <v>06.002.0012-0</v>
          </cell>
          <cell r="B5105">
            <v>225.05</v>
          </cell>
        </row>
        <row r="5106">
          <cell r="A5106" t="str">
            <v>06.002.0012-A</v>
          </cell>
          <cell r="B5106">
            <v>218.2</v>
          </cell>
        </row>
        <row r="5107">
          <cell r="A5107" t="str">
            <v>06.002.0013-0</v>
          </cell>
          <cell r="B5107">
            <v>285.57</v>
          </cell>
        </row>
        <row r="5108">
          <cell r="A5108" t="str">
            <v>06.002.0013-A</v>
          </cell>
          <cell r="B5108">
            <v>277.43</v>
          </cell>
        </row>
        <row r="5109">
          <cell r="A5109" t="str">
            <v>06.002.0014-0</v>
          </cell>
          <cell r="B5109">
            <v>349.98</v>
          </cell>
        </row>
        <row r="5110">
          <cell r="A5110" t="str">
            <v>06.002.0014-A</v>
          </cell>
          <cell r="B5110">
            <v>340.06</v>
          </cell>
        </row>
        <row r="5111">
          <cell r="A5111" t="str">
            <v>06.002.0015-0</v>
          </cell>
          <cell r="B5111">
            <v>433.34</v>
          </cell>
        </row>
        <row r="5112">
          <cell r="A5112" t="str">
            <v>06.002.0015-A</v>
          </cell>
          <cell r="B5112">
            <v>421.79</v>
          </cell>
        </row>
        <row r="5113">
          <cell r="A5113" t="str">
            <v>06.002.0016-0</v>
          </cell>
          <cell r="B5113">
            <v>535.99</v>
          </cell>
        </row>
        <row r="5114">
          <cell r="A5114" t="str">
            <v>06.002.0016-A</v>
          </cell>
          <cell r="B5114">
            <v>523.12</v>
          </cell>
        </row>
        <row r="5115">
          <cell r="A5115" t="str">
            <v>06.002.0017-0</v>
          </cell>
          <cell r="B5115">
            <v>736.59</v>
          </cell>
        </row>
        <row r="5116">
          <cell r="A5116" t="str">
            <v>06.002.0017-A</v>
          </cell>
          <cell r="B5116">
            <v>720.67</v>
          </cell>
        </row>
        <row r="5117">
          <cell r="A5117" t="str">
            <v>06.002.0018-0</v>
          </cell>
          <cell r="B5117">
            <v>1051.8499999999999</v>
          </cell>
        </row>
        <row r="5118">
          <cell r="A5118" t="str">
            <v>06.002.0018-A</v>
          </cell>
          <cell r="B5118">
            <v>1032.08</v>
          </cell>
        </row>
        <row r="5119">
          <cell r="A5119" t="str">
            <v>06.002.0019-0</v>
          </cell>
          <cell r="B5119">
            <v>1524.44</v>
          </cell>
        </row>
        <row r="5120">
          <cell r="A5120" t="str">
            <v>06.002.0019-A</v>
          </cell>
          <cell r="B5120">
            <v>1500.35</v>
          </cell>
        </row>
        <row r="5121">
          <cell r="A5121" t="str">
            <v>06.002.0020-0</v>
          </cell>
          <cell r="B5121">
            <v>1666.3</v>
          </cell>
        </row>
        <row r="5122">
          <cell r="A5122" t="str">
            <v>06.002.0020-A</v>
          </cell>
          <cell r="B5122">
            <v>1639.98</v>
          </cell>
        </row>
        <row r="5123">
          <cell r="A5123" t="str">
            <v>06.002.0041-0</v>
          </cell>
          <cell r="B5123">
            <v>138.09</v>
          </cell>
        </row>
        <row r="5124">
          <cell r="A5124" t="str">
            <v>06.002.0041-A</v>
          </cell>
          <cell r="B5124">
            <v>133.93</v>
          </cell>
        </row>
        <row r="5125">
          <cell r="A5125" t="str">
            <v>06.002.0042-0</v>
          </cell>
          <cell r="B5125">
            <v>194.95</v>
          </cell>
        </row>
        <row r="5126">
          <cell r="A5126" t="str">
            <v>06.002.0042-A</v>
          </cell>
          <cell r="B5126">
            <v>189.24</v>
          </cell>
        </row>
        <row r="5127">
          <cell r="A5127" t="str">
            <v>06.002.0043-0</v>
          </cell>
          <cell r="B5127">
            <v>242.05</v>
          </cell>
        </row>
        <row r="5128">
          <cell r="A5128" t="str">
            <v>06.002.0043-A</v>
          </cell>
          <cell r="B5128">
            <v>235.2</v>
          </cell>
        </row>
        <row r="5129">
          <cell r="A5129" t="str">
            <v>06.002.0044-0</v>
          </cell>
          <cell r="B5129">
            <v>307.57</v>
          </cell>
        </row>
        <row r="5130">
          <cell r="A5130" t="str">
            <v>06.002.0044-A</v>
          </cell>
          <cell r="B5130">
            <v>299.43</v>
          </cell>
        </row>
        <row r="5131">
          <cell r="A5131" t="str">
            <v>06.002.0045-0</v>
          </cell>
          <cell r="B5131">
            <v>376.98</v>
          </cell>
        </row>
        <row r="5132">
          <cell r="A5132" t="str">
            <v>06.002.0045-A</v>
          </cell>
          <cell r="B5132">
            <v>367.06</v>
          </cell>
        </row>
        <row r="5133">
          <cell r="A5133" t="str">
            <v>06.002.0046-0</v>
          </cell>
          <cell r="B5133">
            <v>467.34</v>
          </cell>
        </row>
        <row r="5134">
          <cell r="A5134" t="str">
            <v>06.002.0046-A</v>
          </cell>
          <cell r="B5134">
            <v>455.79</v>
          </cell>
        </row>
        <row r="5135">
          <cell r="A5135" t="str">
            <v>06.002.0047-0</v>
          </cell>
          <cell r="B5135">
            <v>575.99</v>
          </cell>
        </row>
        <row r="5136">
          <cell r="A5136" t="str">
            <v>06.002.0047-A</v>
          </cell>
          <cell r="B5136">
            <v>563.12</v>
          </cell>
        </row>
        <row r="5137">
          <cell r="A5137" t="str">
            <v>06.002.0049-0</v>
          </cell>
          <cell r="B5137">
            <v>792.59</v>
          </cell>
        </row>
        <row r="5138">
          <cell r="A5138" t="str">
            <v>06.002.0049-A</v>
          </cell>
          <cell r="B5138">
            <v>776.67</v>
          </cell>
        </row>
        <row r="5139">
          <cell r="A5139" t="str">
            <v>06.002.0050-0</v>
          </cell>
          <cell r="B5139">
            <v>1135.8499999999999</v>
          </cell>
        </row>
        <row r="5140">
          <cell r="A5140" t="str">
            <v>06.002.0050-A</v>
          </cell>
          <cell r="B5140">
            <v>1116.08</v>
          </cell>
        </row>
        <row r="5141">
          <cell r="A5141" t="str">
            <v>06.002.0061-0</v>
          </cell>
          <cell r="B5141">
            <v>148.09</v>
          </cell>
        </row>
        <row r="5142">
          <cell r="A5142" t="str">
            <v>06.002.0061-A</v>
          </cell>
          <cell r="B5142">
            <v>143.93</v>
          </cell>
        </row>
        <row r="5143">
          <cell r="A5143" t="str">
            <v>06.002.0062-0</v>
          </cell>
          <cell r="B5143">
            <v>208.95</v>
          </cell>
        </row>
        <row r="5144">
          <cell r="A5144" t="str">
            <v>06.002.0062-A</v>
          </cell>
          <cell r="B5144">
            <v>203.24</v>
          </cell>
        </row>
        <row r="5145">
          <cell r="A5145" t="str">
            <v>06.002.0063-0</v>
          </cell>
          <cell r="B5145">
            <v>261.05</v>
          </cell>
        </row>
        <row r="5146">
          <cell r="A5146" t="str">
            <v>06.002.0063-A</v>
          </cell>
          <cell r="B5146">
            <v>254.2</v>
          </cell>
        </row>
        <row r="5147">
          <cell r="A5147" t="str">
            <v>06.002.0064-0</v>
          </cell>
          <cell r="B5147">
            <v>332.57</v>
          </cell>
        </row>
        <row r="5148">
          <cell r="A5148" t="str">
            <v>06.002.0064-A</v>
          </cell>
          <cell r="B5148">
            <v>324.43</v>
          </cell>
        </row>
        <row r="5149">
          <cell r="A5149" t="str">
            <v>06.002.0065-0</v>
          </cell>
          <cell r="B5149">
            <v>406.98</v>
          </cell>
        </row>
        <row r="5150">
          <cell r="A5150" t="str">
            <v>06.002.0065-A</v>
          </cell>
          <cell r="B5150">
            <v>397.06</v>
          </cell>
        </row>
        <row r="5151">
          <cell r="A5151" t="str">
            <v>06.002.0066-0</v>
          </cell>
          <cell r="B5151">
            <v>505.34</v>
          </cell>
        </row>
        <row r="5152">
          <cell r="A5152" t="str">
            <v>06.002.0066-A</v>
          </cell>
          <cell r="B5152">
            <v>493.79</v>
          </cell>
        </row>
        <row r="5153">
          <cell r="A5153" t="str">
            <v>06.002.0067-0</v>
          </cell>
          <cell r="B5153">
            <v>618.99</v>
          </cell>
        </row>
        <row r="5154">
          <cell r="A5154" t="str">
            <v>06.002.0067-A</v>
          </cell>
          <cell r="B5154">
            <v>606.12</v>
          </cell>
        </row>
        <row r="5155">
          <cell r="A5155" t="str">
            <v>06.002.0069-0</v>
          </cell>
          <cell r="B5155">
            <v>853.59</v>
          </cell>
        </row>
        <row r="5156">
          <cell r="A5156" t="str">
            <v>06.002.0069-A</v>
          </cell>
          <cell r="B5156">
            <v>837.67</v>
          </cell>
        </row>
        <row r="5157">
          <cell r="A5157" t="str">
            <v>06.002.0070-0</v>
          </cell>
          <cell r="B5157">
            <v>1227.8499999999999</v>
          </cell>
        </row>
        <row r="5158">
          <cell r="A5158" t="str">
            <v>06.002.0070-A</v>
          </cell>
          <cell r="B5158">
            <v>1208.08</v>
          </cell>
        </row>
        <row r="5159">
          <cell r="A5159" t="str">
            <v>06.002.9999-0</v>
          </cell>
          <cell r="B5159">
            <v>3502</v>
          </cell>
        </row>
        <row r="5160">
          <cell r="A5160" t="str">
            <v>06.002.9999-A</v>
          </cell>
          <cell r="B5160">
            <v>3404</v>
          </cell>
        </row>
        <row r="5161">
          <cell r="A5161" t="str">
            <v>06.003.0010-0</v>
          </cell>
          <cell r="B5161">
            <v>40.729999999999997</v>
          </cell>
        </row>
        <row r="5162">
          <cell r="A5162" t="str">
            <v>06.003.0010-A</v>
          </cell>
          <cell r="B5162">
            <v>38.54</v>
          </cell>
        </row>
        <row r="5163">
          <cell r="A5163" t="str">
            <v>06.003.0011-0</v>
          </cell>
          <cell r="B5163">
            <v>62.09</v>
          </cell>
        </row>
        <row r="5164">
          <cell r="A5164" t="str">
            <v>06.003.0011-A</v>
          </cell>
          <cell r="B5164">
            <v>57.87</v>
          </cell>
        </row>
        <row r="5165">
          <cell r="A5165" t="str">
            <v>06.003.0012-0</v>
          </cell>
          <cell r="B5165">
            <v>101.28</v>
          </cell>
        </row>
        <row r="5166">
          <cell r="A5166" t="str">
            <v>06.003.0012-A</v>
          </cell>
          <cell r="B5166">
            <v>94.36</v>
          </cell>
        </row>
        <row r="5167">
          <cell r="A5167" t="str">
            <v>06.003.0013-0</v>
          </cell>
          <cell r="B5167">
            <v>134.76</v>
          </cell>
        </row>
        <row r="5168">
          <cell r="A5168" t="str">
            <v>06.003.0013-A</v>
          </cell>
          <cell r="B5168">
            <v>124.19</v>
          </cell>
        </row>
        <row r="5169">
          <cell r="A5169" t="str">
            <v>06.003.0015-0</v>
          </cell>
          <cell r="B5169">
            <v>265.55</v>
          </cell>
        </row>
        <row r="5170">
          <cell r="A5170" t="str">
            <v>06.003.0015-A</v>
          </cell>
          <cell r="B5170">
            <v>255.28</v>
          </cell>
        </row>
        <row r="5171">
          <cell r="A5171" t="str">
            <v>06.003.0017-0</v>
          </cell>
          <cell r="B5171">
            <v>360.71</v>
          </cell>
        </row>
        <row r="5172">
          <cell r="A5172" t="str">
            <v>06.003.0017-A</v>
          </cell>
          <cell r="B5172">
            <v>346.32</v>
          </cell>
        </row>
        <row r="5173">
          <cell r="A5173" t="str">
            <v>06.003.0050-0</v>
          </cell>
          <cell r="B5173">
            <v>50.94</v>
          </cell>
        </row>
        <row r="5174">
          <cell r="A5174" t="str">
            <v>06.003.0050-A</v>
          </cell>
          <cell r="B5174">
            <v>47.38</v>
          </cell>
        </row>
        <row r="5175">
          <cell r="A5175" t="str">
            <v>06.003.0053-0</v>
          </cell>
          <cell r="B5175">
            <v>66.55</v>
          </cell>
        </row>
        <row r="5176">
          <cell r="A5176" t="str">
            <v>06.003.0053-A</v>
          </cell>
          <cell r="B5176">
            <v>61.86</v>
          </cell>
        </row>
        <row r="5177">
          <cell r="A5177" t="str">
            <v>06.003.0055-0</v>
          </cell>
          <cell r="B5177">
            <v>93.41</v>
          </cell>
        </row>
        <row r="5178">
          <cell r="A5178" t="str">
            <v>06.003.0055-A</v>
          </cell>
          <cell r="B5178">
            <v>87.19</v>
          </cell>
        </row>
        <row r="5179">
          <cell r="A5179" t="str">
            <v>06.003.0057-0</v>
          </cell>
          <cell r="B5179">
            <v>132.07</v>
          </cell>
        </row>
        <row r="5180">
          <cell r="A5180" t="str">
            <v>06.003.0057-A</v>
          </cell>
          <cell r="B5180">
            <v>124.26</v>
          </cell>
        </row>
        <row r="5181">
          <cell r="A5181" t="str">
            <v>06.003.0058-0</v>
          </cell>
          <cell r="B5181">
            <v>161.30000000000001</v>
          </cell>
        </row>
        <row r="5182">
          <cell r="A5182" t="str">
            <v>06.003.0058-A</v>
          </cell>
          <cell r="B5182">
            <v>152.13</v>
          </cell>
        </row>
        <row r="5183">
          <cell r="A5183" t="str">
            <v>06.003.0060-0</v>
          </cell>
          <cell r="B5183">
            <v>51.32</v>
          </cell>
        </row>
        <row r="5184">
          <cell r="A5184" t="str">
            <v>06.003.0060-A</v>
          </cell>
          <cell r="B5184">
            <v>48.1</v>
          </cell>
        </row>
        <row r="5185">
          <cell r="A5185" t="str">
            <v>06.003.0062-0</v>
          </cell>
          <cell r="B5185">
            <v>70.55</v>
          </cell>
        </row>
        <row r="5186">
          <cell r="A5186" t="str">
            <v>06.003.0062-A</v>
          </cell>
          <cell r="B5186">
            <v>65.86</v>
          </cell>
        </row>
        <row r="5187">
          <cell r="A5187" t="str">
            <v>06.003.0064-0</v>
          </cell>
          <cell r="B5187">
            <v>97.84</v>
          </cell>
        </row>
        <row r="5188">
          <cell r="A5188" t="str">
            <v>06.003.0064-A</v>
          </cell>
          <cell r="B5188">
            <v>91.62</v>
          </cell>
        </row>
        <row r="5189">
          <cell r="A5189" t="str">
            <v>06.003.0066-0</v>
          </cell>
          <cell r="B5189">
            <v>139.07</v>
          </cell>
        </row>
        <row r="5190">
          <cell r="A5190" t="str">
            <v>06.003.0066-A</v>
          </cell>
          <cell r="B5190">
            <v>131.26</v>
          </cell>
        </row>
        <row r="5191">
          <cell r="A5191" t="str">
            <v>06.003.0068-0</v>
          </cell>
          <cell r="B5191">
            <v>165.04</v>
          </cell>
        </row>
        <row r="5192">
          <cell r="A5192" t="str">
            <v>06.003.0068-A</v>
          </cell>
          <cell r="B5192">
            <v>155.87</v>
          </cell>
        </row>
        <row r="5193">
          <cell r="A5193" t="str">
            <v>06.003.9999-0</v>
          </cell>
          <cell r="B5193">
            <v>5099</v>
          </cell>
        </row>
        <row r="5194">
          <cell r="A5194" t="str">
            <v>06.003.9999-A</v>
          </cell>
          <cell r="B5194">
            <v>4729</v>
          </cell>
        </row>
        <row r="5195">
          <cell r="A5195" t="str">
            <v>06.004.0060-0</v>
          </cell>
          <cell r="B5195">
            <v>92.93</v>
          </cell>
        </row>
        <row r="5196">
          <cell r="A5196" t="str">
            <v>06.004.0060-A</v>
          </cell>
          <cell r="B5196">
            <v>87.98</v>
          </cell>
        </row>
        <row r="5197">
          <cell r="A5197" t="str">
            <v>06.004.0062-0</v>
          </cell>
          <cell r="B5197">
            <v>109.64</v>
          </cell>
        </row>
        <row r="5198">
          <cell r="A5198" t="str">
            <v>06.004.0062-A</v>
          </cell>
          <cell r="B5198">
            <v>103.42</v>
          </cell>
        </row>
        <row r="5199">
          <cell r="A5199" t="str">
            <v>06.004.0064-0</v>
          </cell>
          <cell r="B5199">
            <v>144.46</v>
          </cell>
        </row>
        <row r="5200">
          <cell r="A5200" t="str">
            <v>06.004.0064-A</v>
          </cell>
          <cell r="B5200">
            <v>136.65</v>
          </cell>
        </row>
        <row r="5201">
          <cell r="A5201" t="str">
            <v>06.004.0066-0</v>
          </cell>
          <cell r="B5201">
            <v>183.68</v>
          </cell>
        </row>
        <row r="5202">
          <cell r="A5202" t="str">
            <v>06.004.0066-A</v>
          </cell>
          <cell r="B5202">
            <v>174.51</v>
          </cell>
        </row>
        <row r="5203">
          <cell r="A5203" t="str">
            <v>06.004.0068-0</v>
          </cell>
          <cell r="B5203">
            <v>238.16</v>
          </cell>
        </row>
        <row r="5204">
          <cell r="A5204" t="str">
            <v>06.004.0068-A</v>
          </cell>
          <cell r="B5204">
            <v>227.54</v>
          </cell>
        </row>
        <row r="5205">
          <cell r="A5205" t="str">
            <v>06.004.0070-0</v>
          </cell>
          <cell r="B5205">
            <v>262.25</v>
          </cell>
        </row>
        <row r="5206">
          <cell r="A5206" t="str">
            <v>06.004.0070-A</v>
          </cell>
          <cell r="B5206">
            <v>250.2</v>
          </cell>
        </row>
        <row r="5207">
          <cell r="A5207" t="str">
            <v>06.004.0072-0</v>
          </cell>
          <cell r="B5207">
            <v>366.26</v>
          </cell>
        </row>
        <row r="5208">
          <cell r="A5208" t="str">
            <v>06.004.0072-A</v>
          </cell>
          <cell r="B5208">
            <v>350.15</v>
          </cell>
        </row>
        <row r="5209">
          <cell r="A5209" t="str">
            <v>06.004.0074-0</v>
          </cell>
          <cell r="B5209">
            <v>464.76</v>
          </cell>
        </row>
        <row r="5210">
          <cell r="A5210" t="str">
            <v>06.004.0074-A</v>
          </cell>
          <cell r="B5210">
            <v>447.03</v>
          </cell>
        </row>
        <row r="5211">
          <cell r="A5211" t="str">
            <v>06.004.0076-0</v>
          </cell>
          <cell r="B5211">
            <v>639.74</v>
          </cell>
        </row>
        <row r="5212">
          <cell r="A5212" t="str">
            <v>06.004.0076-A</v>
          </cell>
          <cell r="B5212">
            <v>619.47</v>
          </cell>
        </row>
        <row r="5213">
          <cell r="A5213" t="str">
            <v>06.004.0078-0</v>
          </cell>
          <cell r="B5213">
            <v>661.17</v>
          </cell>
        </row>
        <row r="5214">
          <cell r="A5214" t="str">
            <v>06.004.0078-A</v>
          </cell>
          <cell r="B5214">
            <v>638.41999999999996</v>
          </cell>
        </row>
        <row r="5215">
          <cell r="A5215" t="str">
            <v>06.004.0080-0</v>
          </cell>
          <cell r="B5215">
            <v>883.62</v>
          </cell>
        </row>
        <row r="5216">
          <cell r="A5216" t="str">
            <v>06.004.0080-A</v>
          </cell>
          <cell r="B5216">
            <v>854.84</v>
          </cell>
        </row>
        <row r="5217">
          <cell r="A5217" t="str">
            <v>06.004.0082-0</v>
          </cell>
          <cell r="B5217">
            <v>1542.98</v>
          </cell>
        </row>
        <row r="5218">
          <cell r="A5218" t="str">
            <v>06.004.0082-A</v>
          </cell>
          <cell r="B5218">
            <v>1509.02</v>
          </cell>
        </row>
        <row r="5219">
          <cell r="A5219" t="str">
            <v>06.004.0084-0</v>
          </cell>
          <cell r="B5219">
            <v>1677.9</v>
          </cell>
        </row>
        <row r="5220">
          <cell r="A5220" t="str">
            <v>06.004.0084-A</v>
          </cell>
          <cell r="B5220">
            <v>1639.13</v>
          </cell>
        </row>
        <row r="5221">
          <cell r="A5221" t="str">
            <v>06.004.0090-0</v>
          </cell>
          <cell r="B5221">
            <v>93.76</v>
          </cell>
        </row>
        <row r="5222">
          <cell r="A5222" t="str">
            <v>06.004.0090-A</v>
          </cell>
          <cell r="B5222">
            <v>88.81</v>
          </cell>
        </row>
        <row r="5223">
          <cell r="A5223" t="str">
            <v>06.004.0092-0</v>
          </cell>
          <cell r="B5223">
            <v>106.84</v>
          </cell>
        </row>
        <row r="5224">
          <cell r="A5224" t="str">
            <v>06.004.0092-A</v>
          </cell>
          <cell r="B5224">
            <v>100.62</v>
          </cell>
        </row>
        <row r="5225">
          <cell r="A5225" t="str">
            <v>06.004.0094-0</v>
          </cell>
          <cell r="B5225">
            <v>146.07</v>
          </cell>
        </row>
        <row r="5226">
          <cell r="A5226" t="str">
            <v>06.004.0094-A</v>
          </cell>
          <cell r="B5226">
            <v>138.26</v>
          </cell>
        </row>
        <row r="5227">
          <cell r="A5227" t="str">
            <v>06.004.0096-0</v>
          </cell>
          <cell r="B5227">
            <v>182.04</v>
          </cell>
        </row>
        <row r="5228">
          <cell r="A5228" t="str">
            <v>06.004.0096-A</v>
          </cell>
          <cell r="B5228">
            <v>172.87</v>
          </cell>
        </row>
        <row r="5229">
          <cell r="A5229" t="str">
            <v>06.004.0098-0</v>
          </cell>
          <cell r="B5229">
            <v>256.35000000000002</v>
          </cell>
        </row>
        <row r="5230">
          <cell r="A5230" t="str">
            <v>06.004.0098-A</v>
          </cell>
          <cell r="B5230">
            <v>245.73</v>
          </cell>
        </row>
        <row r="5231">
          <cell r="A5231" t="str">
            <v>06.004.0100-0</v>
          </cell>
          <cell r="B5231">
            <v>276.95</v>
          </cell>
        </row>
        <row r="5232">
          <cell r="A5232" t="str">
            <v>06.004.0100-A</v>
          </cell>
          <cell r="B5232">
            <v>264.89999999999998</v>
          </cell>
        </row>
        <row r="5233">
          <cell r="A5233" t="str">
            <v>06.004.0102-0</v>
          </cell>
          <cell r="B5233">
            <v>389.26</v>
          </cell>
        </row>
        <row r="5234">
          <cell r="A5234" t="str">
            <v>06.004.0102-A</v>
          </cell>
          <cell r="B5234">
            <v>373.15</v>
          </cell>
        </row>
        <row r="5235">
          <cell r="A5235" t="str">
            <v>06.004.0104-0</v>
          </cell>
          <cell r="B5235">
            <v>456.86</v>
          </cell>
        </row>
        <row r="5236">
          <cell r="A5236" t="str">
            <v>06.004.0104-A</v>
          </cell>
          <cell r="B5236">
            <v>439.13</v>
          </cell>
        </row>
        <row r="5237">
          <cell r="A5237" t="str">
            <v>06.004.0106-0</v>
          </cell>
          <cell r="B5237">
            <v>674.74</v>
          </cell>
        </row>
        <row r="5238">
          <cell r="A5238" t="str">
            <v>06.004.0106-A</v>
          </cell>
          <cell r="B5238">
            <v>654.47</v>
          </cell>
        </row>
        <row r="5239">
          <cell r="A5239" t="str">
            <v>06.004.0108-0</v>
          </cell>
          <cell r="B5239">
            <v>747.77</v>
          </cell>
        </row>
        <row r="5240">
          <cell r="A5240" t="str">
            <v>06.004.0108-A</v>
          </cell>
          <cell r="B5240">
            <v>725.02</v>
          </cell>
        </row>
        <row r="5241">
          <cell r="A5241" t="str">
            <v>06.004.0110-0</v>
          </cell>
          <cell r="B5241">
            <v>930.35</v>
          </cell>
        </row>
        <row r="5242">
          <cell r="A5242" t="str">
            <v>06.004.0110-A</v>
          </cell>
          <cell r="B5242">
            <v>901.57</v>
          </cell>
        </row>
        <row r="5243">
          <cell r="A5243" t="str">
            <v>06.004.0112-0</v>
          </cell>
          <cell r="B5243">
            <v>1663.98</v>
          </cell>
        </row>
        <row r="5244">
          <cell r="A5244" t="str">
            <v>06.004.0112-A</v>
          </cell>
          <cell r="B5244">
            <v>1630.02</v>
          </cell>
        </row>
        <row r="5245">
          <cell r="A5245" t="str">
            <v>06.004.0114-0</v>
          </cell>
          <cell r="B5245">
            <v>1799.9</v>
          </cell>
        </row>
        <row r="5246">
          <cell r="A5246" t="str">
            <v>06.004.0114-A</v>
          </cell>
          <cell r="B5246">
            <v>1761.13</v>
          </cell>
        </row>
        <row r="5247">
          <cell r="A5247" t="str">
            <v>06.004.0120-0</v>
          </cell>
          <cell r="B5247">
            <v>106.76</v>
          </cell>
        </row>
        <row r="5248">
          <cell r="A5248" t="str">
            <v>06.004.0120-A</v>
          </cell>
          <cell r="B5248">
            <v>101.81</v>
          </cell>
        </row>
        <row r="5249">
          <cell r="A5249" t="str">
            <v>06.004.0122-0</v>
          </cell>
          <cell r="B5249">
            <v>122.34</v>
          </cell>
        </row>
        <row r="5250">
          <cell r="A5250" t="str">
            <v>06.004.0122-A</v>
          </cell>
          <cell r="B5250">
            <v>116.12</v>
          </cell>
        </row>
        <row r="5251">
          <cell r="A5251" t="str">
            <v>06.004.0124-0</v>
          </cell>
          <cell r="B5251">
            <v>165.16</v>
          </cell>
        </row>
        <row r="5252">
          <cell r="A5252" t="str">
            <v>06.004.0124-A</v>
          </cell>
          <cell r="B5252">
            <v>157.35</v>
          </cell>
        </row>
        <row r="5253">
          <cell r="A5253" t="str">
            <v>06.004.0126-0</v>
          </cell>
          <cell r="B5253">
            <v>214.37</v>
          </cell>
        </row>
        <row r="5254">
          <cell r="A5254" t="str">
            <v>06.004.0126-A</v>
          </cell>
          <cell r="B5254">
            <v>205.2</v>
          </cell>
        </row>
        <row r="5255">
          <cell r="A5255" t="str">
            <v>06.004.0128-0</v>
          </cell>
          <cell r="B5255">
            <v>297.14999999999998</v>
          </cell>
        </row>
        <row r="5256">
          <cell r="A5256" t="str">
            <v>06.004.0128-A</v>
          </cell>
          <cell r="B5256">
            <v>286.52999999999997</v>
          </cell>
        </row>
        <row r="5257">
          <cell r="A5257" t="str">
            <v>06.004.0130-0</v>
          </cell>
          <cell r="B5257">
            <v>315.25</v>
          </cell>
        </row>
        <row r="5258">
          <cell r="A5258" t="str">
            <v>06.004.0130-A</v>
          </cell>
          <cell r="B5258">
            <v>303.2</v>
          </cell>
        </row>
        <row r="5259">
          <cell r="A5259" t="str">
            <v>06.004.0132-0</v>
          </cell>
          <cell r="B5259">
            <v>441.26</v>
          </cell>
        </row>
        <row r="5260">
          <cell r="A5260" t="str">
            <v>06.004.0132-A</v>
          </cell>
          <cell r="B5260">
            <v>425.15</v>
          </cell>
        </row>
        <row r="5261">
          <cell r="A5261" t="str">
            <v>06.004.0134-0</v>
          </cell>
          <cell r="B5261">
            <v>514.86</v>
          </cell>
        </row>
        <row r="5262">
          <cell r="A5262" t="str">
            <v>06.004.0134-A</v>
          </cell>
          <cell r="B5262">
            <v>497.13</v>
          </cell>
        </row>
        <row r="5263">
          <cell r="A5263" t="str">
            <v>06.004.0136-0</v>
          </cell>
          <cell r="B5263">
            <v>714.74</v>
          </cell>
        </row>
        <row r="5264">
          <cell r="A5264" t="str">
            <v>06.004.0136-A</v>
          </cell>
          <cell r="B5264">
            <v>694.47</v>
          </cell>
        </row>
        <row r="5265">
          <cell r="A5265" t="str">
            <v>06.004.0138-0</v>
          </cell>
          <cell r="B5265">
            <v>746.77</v>
          </cell>
        </row>
        <row r="5266">
          <cell r="A5266" t="str">
            <v>06.004.0138-A</v>
          </cell>
          <cell r="B5266">
            <v>724.02</v>
          </cell>
        </row>
        <row r="5267">
          <cell r="A5267" t="str">
            <v>06.004.0140-0</v>
          </cell>
          <cell r="B5267">
            <v>1106.8499999999999</v>
          </cell>
        </row>
        <row r="5268">
          <cell r="A5268" t="str">
            <v>06.004.0140-A</v>
          </cell>
          <cell r="B5268">
            <v>1078.07</v>
          </cell>
        </row>
        <row r="5269">
          <cell r="A5269" t="str">
            <v>06.004.0142-0</v>
          </cell>
          <cell r="B5269">
            <v>1930.98</v>
          </cell>
        </row>
        <row r="5270">
          <cell r="A5270" t="str">
            <v>06.004.0142-A</v>
          </cell>
          <cell r="B5270">
            <v>1897.02</v>
          </cell>
        </row>
        <row r="5271">
          <cell r="A5271" t="str">
            <v>06.004.0144-0</v>
          </cell>
          <cell r="B5271">
            <v>2092.9</v>
          </cell>
        </row>
        <row r="5272">
          <cell r="A5272" t="str">
            <v>06.004.0144-A</v>
          </cell>
          <cell r="B5272">
            <v>2054.13</v>
          </cell>
        </row>
        <row r="5273">
          <cell r="A5273" t="str">
            <v>06.004.0150-0</v>
          </cell>
          <cell r="B5273">
            <v>117.76</v>
          </cell>
        </row>
        <row r="5274">
          <cell r="A5274" t="str">
            <v>06.004.0150-A</v>
          </cell>
          <cell r="B5274">
            <v>112.81</v>
          </cell>
        </row>
        <row r="5275">
          <cell r="A5275" t="str">
            <v>06.004.0152-0</v>
          </cell>
          <cell r="B5275">
            <v>134.47999999999999</v>
          </cell>
        </row>
        <row r="5276">
          <cell r="A5276" t="str">
            <v>06.004.0152-A</v>
          </cell>
          <cell r="B5276">
            <v>127.86</v>
          </cell>
        </row>
        <row r="5277">
          <cell r="A5277" t="str">
            <v>06.004.0154-0</v>
          </cell>
          <cell r="B5277">
            <v>176.56</v>
          </cell>
        </row>
        <row r="5278">
          <cell r="A5278" t="str">
            <v>06.004.0154-A</v>
          </cell>
          <cell r="B5278">
            <v>168.48</v>
          </cell>
        </row>
        <row r="5279">
          <cell r="A5279" t="str">
            <v>06.004.0156-0</v>
          </cell>
          <cell r="B5279">
            <v>232.14</v>
          </cell>
        </row>
        <row r="5280">
          <cell r="A5280" t="str">
            <v>06.004.0156-A</v>
          </cell>
          <cell r="B5280">
            <v>222.04</v>
          </cell>
        </row>
        <row r="5281">
          <cell r="A5281" t="str">
            <v>06.004.0158-0</v>
          </cell>
          <cell r="B5281">
            <v>338.98</v>
          </cell>
        </row>
        <row r="5282">
          <cell r="A5282" t="str">
            <v>06.004.0158-A</v>
          </cell>
          <cell r="B5282">
            <v>327.33999999999997</v>
          </cell>
        </row>
        <row r="5283">
          <cell r="A5283" t="str">
            <v>06.004.0160-0</v>
          </cell>
          <cell r="B5283">
            <v>368.67</v>
          </cell>
        </row>
        <row r="5284">
          <cell r="A5284" t="str">
            <v>06.004.0160-A</v>
          </cell>
          <cell r="B5284">
            <v>354.33</v>
          </cell>
        </row>
        <row r="5285">
          <cell r="A5285" t="str">
            <v>06.004.0162-0</v>
          </cell>
          <cell r="B5285">
            <v>497.51</v>
          </cell>
        </row>
        <row r="5286">
          <cell r="A5286" t="str">
            <v>06.004.0162-A</v>
          </cell>
          <cell r="B5286">
            <v>481</v>
          </cell>
        </row>
        <row r="5287">
          <cell r="A5287" t="str">
            <v>06.004.0164-0</v>
          </cell>
          <cell r="B5287">
            <v>585.62</v>
          </cell>
        </row>
        <row r="5288">
          <cell r="A5288" t="str">
            <v>06.004.0164-A</v>
          </cell>
          <cell r="B5288">
            <v>566.74</v>
          </cell>
        </row>
        <row r="5289">
          <cell r="A5289" t="str">
            <v>06.004.0166-0</v>
          </cell>
          <cell r="B5289">
            <v>795.22</v>
          </cell>
        </row>
        <row r="5290">
          <cell r="A5290" t="str">
            <v>06.004.0166-A</v>
          </cell>
          <cell r="B5290">
            <v>774.63</v>
          </cell>
        </row>
        <row r="5291">
          <cell r="A5291" t="str">
            <v>06.004.0168-0</v>
          </cell>
          <cell r="B5291">
            <v>903.55</v>
          </cell>
        </row>
        <row r="5292">
          <cell r="A5292" t="str">
            <v>06.004.0168-A</v>
          </cell>
          <cell r="B5292">
            <v>880.33</v>
          </cell>
        </row>
        <row r="5293">
          <cell r="A5293" t="str">
            <v>06.004.0170-0</v>
          </cell>
          <cell r="B5293">
            <v>1153.3399999999999</v>
          </cell>
        </row>
        <row r="5294">
          <cell r="A5294" t="str">
            <v>06.004.0170-A</v>
          </cell>
          <cell r="B5294">
            <v>1124.22</v>
          </cell>
        </row>
        <row r="5295">
          <cell r="A5295" t="str">
            <v>06.004.0172-0</v>
          </cell>
          <cell r="B5295">
            <v>2195.98</v>
          </cell>
        </row>
        <row r="5296">
          <cell r="A5296" t="str">
            <v>06.004.0172-A</v>
          </cell>
          <cell r="B5296">
            <v>2162.02</v>
          </cell>
        </row>
        <row r="5297">
          <cell r="A5297" t="str">
            <v>06.004.0174-0</v>
          </cell>
          <cell r="B5297">
            <v>2378.9</v>
          </cell>
        </row>
        <row r="5298">
          <cell r="A5298" t="str">
            <v>06.004.0174-A</v>
          </cell>
          <cell r="B5298">
            <v>2340.13</v>
          </cell>
        </row>
        <row r="5299">
          <cell r="A5299" t="str">
            <v>06.004.0253-1</v>
          </cell>
          <cell r="B5299">
            <v>591.58000000000004</v>
          </cell>
        </row>
        <row r="5300">
          <cell r="A5300" t="str">
            <v>06.004.0253-B</v>
          </cell>
          <cell r="B5300">
            <v>543.23</v>
          </cell>
        </row>
        <row r="5301">
          <cell r="A5301" t="str">
            <v>06.004.0254-1</v>
          </cell>
          <cell r="B5301">
            <v>661.77</v>
          </cell>
        </row>
        <row r="5302">
          <cell r="A5302" t="str">
            <v>06.004.0254-B</v>
          </cell>
          <cell r="B5302">
            <v>610.83000000000004</v>
          </cell>
        </row>
        <row r="5303">
          <cell r="A5303" t="str">
            <v>06.004.0400-0</v>
          </cell>
          <cell r="B5303">
            <v>4360.8500000000004</v>
          </cell>
        </row>
        <row r="5304">
          <cell r="A5304" t="str">
            <v>06.004.0400-A</v>
          </cell>
          <cell r="B5304">
            <v>4190.62</v>
          </cell>
        </row>
        <row r="5305">
          <cell r="A5305" t="str">
            <v>06.004.0405-0</v>
          </cell>
          <cell r="B5305">
            <v>4531.49</v>
          </cell>
        </row>
        <row r="5306">
          <cell r="A5306" t="str">
            <v>06.004.0405-A</v>
          </cell>
          <cell r="B5306">
            <v>4346.3</v>
          </cell>
        </row>
        <row r="5307">
          <cell r="A5307" t="str">
            <v>06.004.0410-0</v>
          </cell>
          <cell r="B5307">
            <v>4931.3599999999997</v>
          </cell>
        </row>
        <row r="5308">
          <cell r="A5308" t="str">
            <v>06.004.0410-A</v>
          </cell>
          <cell r="B5308">
            <v>4726.5600000000004</v>
          </cell>
        </row>
        <row r="5309">
          <cell r="A5309" t="str">
            <v>06.004.0415-0</v>
          </cell>
          <cell r="B5309">
            <v>7302.47</v>
          </cell>
        </row>
        <row r="5310">
          <cell r="A5310" t="str">
            <v>06.004.0415-A</v>
          </cell>
          <cell r="B5310">
            <v>6922.03</v>
          </cell>
        </row>
        <row r="5311">
          <cell r="A5311" t="str">
            <v>06.004.0420-0</v>
          </cell>
          <cell r="B5311">
            <v>6563.1</v>
          </cell>
        </row>
        <row r="5312">
          <cell r="A5312" t="str">
            <v>06.004.0420-A</v>
          </cell>
          <cell r="B5312">
            <v>6314.21</v>
          </cell>
        </row>
        <row r="5313">
          <cell r="A5313" t="str">
            <v>06.004.0425-0</v>
          </cell>
          <cell r="B5313">
            <v>8665.66</v>
          </cell>
        </row>
        <row r="5314">
          <cell r="A5314" t="str">
            <v>06.004.0425-A</v>
          </cell>
          <cell r="B5314">
            <v>8343.3700000000008</v>
          </cell>
        </row>
        <row r="5315">
          <cell r="A5315" t="str">
            <v>06.004.0430-0</v>
          </cell>
          <cell r="B5315">
            <v>7987.73</v>
          </cell>
        </row>
        <row r="5316">
          <cell r="A5316" t="str">
            <v>06.004.0430-A</v>
          </cell>
          <cell r="B5316">
            <v>7665.06</v>
          </cell>
        </row>
        <row r="5317">
          <cell r="A5317" t="str">
            <v>06.004.0435-0</v>
          </cell>
          <cell r="B5317">
            <v>11583.55</v>
          </cell>
        </row>
        <row r="5318">
          <cell r="A5318" t="str">
            <v>06.004.0435-A</v>
          </cell>
          <cell r="B5318">
            <v>10979.98</v>
          </cell>
        </row>
        <row r="5319">
          <cell r="A5319" t="str">
            <v>06.004.0440-0</v>
          </cell>
          <cell r="B5319">
            <v>9079.07</v>
          </cell>
        </row>
        <row r="5320">
          <cell r="A5320" t="str">
            <v>06.004.0440-A</v>
          </cell>
          <cell r="B5320">
            <v>8747.7999999999993</v>
          </cell>
        </row>
        <row r="5321">
          <cell r="A5321" t="str">
            <v>06.004.0445-0</v>
          </cell>
          <cell r="B5321">
            <v>10133.61</v>
          </cell>
        </row>
        <row r="5322">
          <cell r="A5322" t="str">
            <v>06.004.0445-A</v>
          </cell>
          <cell r="B5322">
            <v>9738.94</v>
          </cell>
        </row>
        <row r="5323">
          <cell r="A5323" t="str">
            <v>06.004.0450-0</v>
          </cell>
          <cell r="B5323">
            <v>10469.31</v>
          </cell>
        </row>
        <row r="5324">
          <cell r="A5324" t="str">
            <v>06.004.0450-A</v>
          </cell>
          <cell r="B5324">
            <v>10051.1</v>
          </cell>
        </row>
        <row r="5325">
          <cell r="A5325" t="str">
            <v>06.004.0455-0</v>
          </cell>
          <cell r="B5325">
            <v>15214.52</v>
          </cell>
        </row>
        <row r="5326">
          <cell r="A5326" t="str">
            <v>06.004.0455-A</v>
          </cell>
          <cell r="B5326">
            <v>14422.28</v>
          </cell>
        </row>
        <row r="5327">
          <cell r="A5327" t="str">
            <v>06.004.0500-0</v>
          </cell>
          <cell r="B5327">
            <v>2436.5100000000002</v>
          </cell>
        </row>
        <row r="5328">
          <cell r="A5328" t="str">
            <v>06.004.0500-A</v>
          </cell>
          <cell r="B5328">
            <v>2240.54</v>
          </cell>
        </row>
        <row r="5329">
          <cell r="A5329" t="str">
            <v>06.004.0505-0</v>
          </cell>
          <cell r="B5329">
            <v>3063.19</v>
          </cell>
        </row>
        <row r="5330">
          <cell r="A5330" t="str">
            <v>06.004.0505-A</v>
          </cell>
          <cell r="B5330">
            <v>2817.58</v>
          </cell>
        </row>
        <row r="5331">
          <cell r="A5331" t="str">
            <v>06.004.0510-0</v>
          </cell>
          <cell r="B5331">
            <v>3926.5</v>
          </cell>
        </row>
        <row r="5332">
          <cell r="A5332" t="str">
            <v>06.004.0510-A</v>
          </cell>
          <cell r="B5332">
            <v>3611.91</v>
          </cell>
        </row>
        <row r="5333">
          <cell r="A5333" t="str">
            <v>06.004.0515-0</v>
          </cell>
          <cell r="B5333">
            <v>4281.45</v>
          </cell>
        </row>
        <row r="5334">
          <cell r="A5334" t="str">
            <v>06.004.0515-A</v>
          </cell>
          <cell r="B5334">
            <v>3937.85</v>
          </cell>
        </row>
        <row r="5335">
          <cell r="A5335" t="str">
            <v>06.004.0520-0</v>
          </cell>
          <cell r="B5335">
            <v>4908.13</v>
          </cell>
        </row>
        <row r="5336">
          <cell r="A5336" t="str">
            <v>06.004.0520-A</v>
          </cell>
          <cell r="B5336">
            <v>4514.8900000000003</v>
          </cell>
        </row>
        <row r="5337">
          <cell r="A5337" t="str">
            <v>06.004.0525-0</v>
          </cell>
          <cell r="B5337">
            <v>5499.71</v>
          </cell>
        </row>
        <row r="5338">
          <cell r="A5338" t="str">
            <v>06.004.0525-A</v>
          </cell>
          <cell r="B5338">
            <v>5058.13</v>
          </cell>
        </row>
        <row r="5339">
          <cell r="A5339" t="str">
            <v>06.004.0530-0</v>
          </cell>
          <cell r="B5339">
            <v>6126.39</v>
          </cell>
        </row>
        <row r="5340">
          <cell r="A5340" t="str">
            <v>06.004.0530-A</v>
          </cell>
          <cell r="B5340">
            <v>5635.16</v>
          </cell>
        </row>
        <row r="5341">
          <cell r="A5341" t="str">
            <v>06.004.0535-0</v>
          </cell>
          <cell r="B5341">
            <v>6753.07</v>
          </cell>
        </row>
        <row r="5342">
          <cell r="A5342" t="str">
            <v>06.004.0535-A</v>
          </cell>
          <cell r="B5342">
            <v>6212.2</v>
          </cell>
        </row>
        <row r="5343">
          <cell r="A5343" t="str">
            <v>06.004.9999-0</v>
          </cell>
          <cell r="B5343">
            <v>4540</v>
          </cell>
        </row>
        <row r="5344">
          <cell r="A5344" t="str">
            <v>06.004.9999-A</v>
          </cell>
          <cell r="B5344">
            <v>4322</v>
          </cell>
        </row>
        <row r="5345">
          <cell r="A5345" t="str">
            <v>06.005.0030-0</v>
          </cell>
          <cell r="B5345">
            <v>26.9</v>
          </cell>
        </row>
        <row r="5346">
          <cell r="A5346" t="str">
            <v>06.005.0030-A</v>
          </cell>
          <cell r="B5346">
            <v>24.25</v>
          </cell>
        </row>
        <row r="5347">
          <cell r="A5347" t="str">
            <v>06.005.0035-0</v>
          </cell>
          <cell r="B5347">
            <v>33.67</v>
          </cell>
        </row>
        <row r="5348">
          <cell r="A5348" t="str">
            <v>06.005.0035-A</v>
          </cell>
          <cell r="B5348">
            <v>30.5</v>
          </cell>
        </row>
        <row r="5349">
          <cell r="A5349" t="str">
            <v>06.005.0040-0</v>
          </cell>
          <cell r="B5349">
            <v>43.8</v>
          </cell>
        </row>
        <row r="5350">
          <cell r="A5350" t="str">
            <v>06.005.0040-A</v>
          </cell>
          <cell r="B5350">
            <v>40.1</v>
          </cell>
        </row>
        <row r="5351">
          <cell r="A5351" t="str">
            <v>06.005.0045-0</v>
          </cell>
          <cell r="B5351">
            <v>64.05</v>
          </cell>
        </row>
        <row r="5352">
          <cell r="A5352" t="str">
            <v>06.005.0045-A</v>
          </cell>
          <cell r="B5352">
            <v>59.35</v>
          </cell>
        </row>
        <row r="5353">
          <cell r="A5353" t="str">
            <v>06.005.0050-0</v>
          </cell>
          <cell r="B5353">
            <v>78.08</v>
          </cell>
        </row>
        <row r="5354">
          <cell r="A5354" t="str">
            <v>06.005.0050-A</v>
          </cell>
          <cell r="B5354">
            <v>72.819999999999993</v>
          </cell>
        </row>
        <row r="5355">
          <cell r="A5355" t="str">
            <v>06.005.9999-0</v>
          </cell>
          <cell r="B5355">
            <v>4744</v>
          </cell>
        </row>
        <row r="5356">
          <cell r="A5356" t="str">
            <v>06.005.9999-A</v>
          </cell>
          <cell r="B5356">
            <v>4362</v>
          </cell>
        </row>
        <row r="5357">
          <cell r="A5357" t="str">
            <v>06.006.0010-0</v>
          </cell>
          <cell r="B5357">
            <v>137.76</v>
          </cell>
        </row>
        <row r="5358">
          <cell r="A5358" t="str">
            <v>06.006.0010-A</v>
          </cell>
          <cell r="B5358">
            <v>127.56</v>
          </cell>
        </row>
        <row r="5359">
          <cell r="A5359" t="str">
            <v>06.006.0011-0</v>
          </cell>
          <cell r="B5359">
            <v>25.85</v>
          </cell>
        </row>
        <row r="5360">
          <cell r="A5360" t="str">
            <v>06.006.0011-A</v>
          </cell>
          <cell r="B5360">
            <v>24.05</v>
          </cell>
        </row>
        <row r="5361">
          <cell r="A5361" t="str">
            <v>06.006.0015-0</v>
          </cell>
          <cell r="B5361">
            <v>91.44</v>
          </cell>
        </row>
        <row r="5362">
          <cell r="A5362" t="str">
            <v>06.006.0015-A</v>
          </cell>
          <cell r="B5362">
            <v>85.22</v>
          </cell>
        </row>
        <row r="5363">
          <cell r="A5363" t="str">
            <v>06.006.0016-0</v>
          </cell>
          <cell r="B5363">
            <v>17.52</v>
          </cell>
        </row>
        <row r="5364">
          <cell r="A5364" t="str">
            <v>06.006.0016-A</v>
          </cell>
          <cell r="B5364">
            <v>16.32</v>
          </cell>
        </row>
        <row r="5365">
          <cell r="A5365" t="str">
            <v>06.006.0020-0</v>
          </cell>
          <cell r="B5365">
            <v>60.68</v>
          </cell>
        </row>
        <row r="5366">
          <cell r="A5366" t="str">
            <v>06.006.0020-A</v>
          </cell>
          <cell r="B5366">
            <v>56.59</v>
          </cell>
        </row>
        <row r="5367">
          <cell r="A5367" t="str">
            <v>06.006.0030-0</v>
          </cell>
          <cell r="B5367">
            <v>110.01</v>
          </cell>
        </row>
        <row r="5368">
          <cell r="A5368" t="str">
            <v>06.006.0030-A</v>
          </cell>
          <cell r="B5368">
            <v>101.06</v>
          </cell>
        </row>
        <row r="5369">
          <cell r="A5369" t="str">
            <v>06.006.0031-0</v>
          </cell>
          <cell r="B5369">
            <v>79.06</v>
          </cell>
        </row>
        <row r="5370">
          <cell r="A5370" t="str">
            <v>06.006.0031-A</v>
          </cell>
          <cell r="B5370">
            <v>72.010000000000005</v>
          </cell>
        </row>
        <row r="5371">
          <cell r="A5371" t="str">
            <v>06.006.0035-0</v>
          </cell>
          <cell r="B5371">
            <v>144.1</v>
          </cell>
        </row>
        <row r="5372">
          <cell r="A5372" t="str">
            <v>06.006.0035-A</v>
          </cell>
          <cell r="B5372">
            <v>133.06</v>
          </cell>
        </row>
        <row r="5373">
          <cell r="A5373" t="str">
            <v>06.006.0036-0</v>
          </cell>
          <cell r="B5373">
            <v>98.69</v>
          </cell>
        </row>
        <row r="5374">
          <cell r="A5374" t="str">
            <v>06.006.0036-A</v>
          </cell>
          <cell r="B5374">
            <v>90.12</v>
          </cell>
        </row>
        <row r="5375">
          <cell r="A5375" t="str">
            <v>06.006.0040-0</v>
          </cell>
          <cell r="B5375">
            <v>201.5</v>
          </cell>
        </row>
        <row r="5376">
          <cell r="A5376" t="str">
            <v>06.006.0040-A</v>
          </cell>
          <cell r="B5376">
            <v>187.78</v>
          </cell>
        </row>
        <row r="5377">
          <cell r="A5377" t="str">
            <v>06.006.0041-0</v>
          </cell>
          <cell r="B5377">
            <v>121.32</v>
          </cell>
        </row>
        <row r="5378">
          <cell r="A5378" t="str">
            <v>06.006.0041-A</v>
          </cell>
          <cell r="B5378">
            <v>111.26</v>
          </cell>
        </row>
        <row r="5379">
          <cell r="A5379" t="str">
            <v>06.006.0050-0</v>
          </cell>
          <cell r="B5379">
            <v>450.18</v>
          </cell>
        </row>
        <row r="5380">
          <cell r="A5380" t="str">
            <v>06.006.0050-A</v>
          </cell>
          <cell r="B5380">
            <v>432.94</v>
          </cell>
        </row>
        <row r="5381">
          <cell r="A5381" t="str">
            <v>06.006.0051-0</v>
          </cell>
          <cell r="B5381">
            <v>154.08000000000001</v>
          </cell>
        </row>
        <row r="5382">
          <cell r="A5382" t="str">
            <v>06.006.0051-A</v>
          </cell>
          <cell r="B5382">
            <v>142.04</v>
          </cell>
        </row>
        <row r="5383">
          <cell r="A5383" t="str">
            <v>06.006.0060-0</v>
          </cell>
          <cell r="B5383">
            <v>633.33000000000004</v>
          </cell>
        </row>
        <row r="5384">
          <cell r="A5384" t="str">
            <v>06.006.0060-A</v>
          </cell>
          <cell r="B5384">
            <v>612.94000000000005</v>
          </cell>
        </row>
        <row r="5385">
          <cell r="A5385" t="str">
            <v>06.006.0061-0</v>
          </cell>
          <cell r="B5385">
            <v>185.25</v>
          </cell>
        </row>
        <row r="5386">
          <cell r="A5386" t="str">
            <v>06.006.0061-A</v>
          </cell>
          <cell r="B5386">
            <v>171.4</v>
          </cell>
        </row>
        <row r="5387">
          <cell r="A5387" t="str">
            <v>06.006.0090-0</v>
          </cell>
          <cell r="B5387">
            <v>39.43</v>
          </cell>
        </row>
        <row r="5388">
          <cell r="A5388" t="str">
            <v>06.006.0090-A</v>
          </cell>
          <cell r="B5388">
            <v>36.880000000000003</v>
          </cell>
        </row>
        <row r="5389">
          <cell r="A5389" t="str">
            <v>06.006.0091-0</v>
          </cell>
          <cell r="B5389">
            <v>51.11</v>
          </cell>
        </row>
        <row r="5390">
          <cell r="A5390" t="str">
            <v>06.006.0091-A</v>
          </cell>
          <cell r="B5390">
            <v>47.92</v>
          </cell>
        </row>
        <row r="5391">
          <cell r="A5391" t="str">
            <v>06.006.9999-0</v>
          </cell>
          <cell r="B5391">
            <v>4074</v>
          </cell>
        </row>
        <row r="5392">
          <cell r="A5392" t="str">
            <v>06.006.9999-A</v>
          </cell>
          <cell r="B5392">
            <v>3810</v>
          </cell>
        </row>
        <row r="5393">
          <cell r="A5393" t="str">
            <v>06.007.0010-0</v>
          </cell>
          <cell r="B5393">
            <v>29.54</v>
          </cell>
        </row>
        <row r="5394">
          <cell r="A5394" t="str">
            <v>06.007.0010-A</v>
          </cell>
          <cell r="B5394">
            <v>25.76</v>
          </cell>
        </row>
        <row r="5395">
          <cell r="A5395" t="str">
            <v>06.007.0011-0</v>
          </cell>
          <cell r="B5395">
            <v>37.26</v>
          </cell>
        </row>
        <row r="5396">
          <cell r="A5396" t="str">
            <v>06.007.0011-A</v>
          </cell>
          <cell r="B5396">
            <v>32.49</v>
          </cell>
        </row>
        <row r="5397">
          <cell r="A5397" t="str">
            <v>06.007.0012-0</v>
          </cell>
          <cell r="B5397">
            <v>50.65</v>
          </cell>
        </row>
        <row r="5398">
          <cell r="A5398" t="str">
            <v>06.007.0012-A</v>
          </cell>
          <cell r="B5398">
            <v>44.16</v>
          </cell>
        </row>
        <row r="5399">
          <cell r="A5399" t="str">
            <v>06.007.0013-0</v>
          </cell>
          <cell r="B5399">
            <v>62.52</v>
          </cell>
        </row>
        <row r="5400">
          <cell r="A5400" t="str">
            <v>06.007.0013-A</v>
          </cell>
          <cell r="B5400">
            <v>54.5</v>
          </cell>
        </row>
        <row r="5401">
          <cell r="A5401" t="str">
            <v>06.007.0015-0</v>
          </cell>
          <cell r="B5401">
            <v>66.95</v>
          </cell>
        </row>
        <row r="5402">
          <cell r="A5402" t="str">
            <v>06.007.0015-A</v>
          </cell>
          <cell r="B5402">
            <v>58.37</v>
          </cell>
        </row>
        <row r="5403">
          <cell r="A5403" t="str">
            <v>06.007.0016-0</v>
          </cell>
          <cell r="B5403">
            <v>76.319999999999993</v>
          </cell>
        </row>
        <row r="5404">
          <cell r="A5404" t="str">
            <v>06.007.0016-A</v>
          </cell>
          <cell r="B5404">
            <v>66.53</v>
          </cell>
        </row>
        <row r="5405">
          <cell r="A5405" t="str">
            <v>06.007.0017-0</v>
          </cell>
          <cell r="B5405">
            <v>90.43</v>
          </cell>
        </row>
        <row r="5406">
          <cell r="A5406" t="str">
            <v>06.007.0017-A</v>
          </cell>
          <cell r="B5406">
            <v>78.849999999999994</v>
          </cell>
        </row>
        <row r="5407">
          <cell r="A5407" t="str">
            <v>06.007.0060-0</v>
          </cell>
          <cell r="B5407">
            <v>40.78</v>
          </cell>
        </row>
        <row r="5408">
          <cell r="A5408" t="str">
            <v>06.007.0060-A</v>
          </cell>
          <cell r="B5408">
            <v>35.92</v>
          </cell>
        </row>
        <row r="5409">
          <cell r="A5409" t="str">
            <v>06.007.0061-0</v>
          </cell>
          <cell r="B5409">
            <v>54.73</v>
          </cell>
        </row>
        <row r="5410">
          <cell r="A5410" t="str">
            <v>06.007.0061-A</v>
          </cell>
          <cell r="B5410">
            <v>48.18</v>
          </cell>
        </row>
        <row r="5411">
          <cell r="A5411" t="str">
            <v>06.007.0062-0</v>
          </cell>
          <cell r="B5411">
            <v>82.94</v>
          </cell>
        </row>
        <row r="5412">
          <cell r="A5412" t="str">
            <v>06.007.0062-A</v>
          </cell>
          <cell r="B5412">
            <v>73.12</v>
          </cell>
        </row>
        <row r="5413">
          <cell r="A5413" t="str">
            <v>06.007.0063-0</v>
          </cell>
          <cell r="B5413">
            <v>131.38999999999999</v>
          </cell>
        </row>
        <row r="5414">
          <cell r="A5414" t="str">
            <v>06.007.0063-A</v>
          </cell>
          <cell r="B5414">
            <v>115.7</v>
          </cell>
        </row>
        <row r="5415">
          <cell r="A5415" t="str">
            <v>06.007.0064-0</v>
          </cell>
          <cell r="B5415">
            <v>170.34</v>
          </cell>
        </row>
        <row r="5416">
          <cell r="A5416" t="str">
            <v>06.007.0064-A</v>
          </cell>
          <cell r="B5416">
            <v>149.97999999999999</v>
          </cell>
        </row>
        <row r="5417">
          <cell r="A5417" t="str">
            <v>06.007.0065-0</v>
          </cell>
          <cell r="B5417">
            <v>208.6</v>
          </cell>
        </row>
        <row r="5418">
          <cell r="A5418" t="str">
            <v>06.007.0065-A</v>
          </cell>
          <cell r="B5418">
            <v>183.72</v>
          </cell>
        </row>
        <row r="5419">
          <cell r="A5419" t="str">
            <v>06.007.0080-0</v>
          </cell>
          <cell r="B5419">
            <v>82.27</v>
          </cell>
        </row>
        <row r="5420">
          <cell r="A5420" t="str">
            <v>06.007.0080-A</v>
          </cell>
          <cell r="B5420">
            <v>72.45</v>
          </cell>
        </row>
        <row r="5421">
          <cell r="A5421" t="str">
            <v>06.007.0081-0</v>
          </cell>
          <cell r="B5421">
            <v>106.31</v>
          </cell>
        </row>
        <row r="5422">
          <cell r="A5422" t="str">
            <v>06.007.0081-A</v>
          </cell>
          <cell r="B5422">
            <v>93.68</v>
          </cell>
        </row>
        <row r="5423">
          <cell r="A5423" t="str">
            <v>06.007.0082-0</v>
          </cell>
          <cell r="B5423">
            <v>164.48</v>
          </cell>
        </row>
        <row r="5424">
          <cell r="A5424" t="str">
            <v>06.007.0082-A</v>
          </cell>
          <cell r="B5424">
            <v>145.07</v>
          </cell>
        </row>
        <row r="5425">
          <cell r="A5425" t="str">
            <v>06.007.0083-0</v>
          </cell>
          <cell r="B5425">
            <v>262.79000000000002</v>
          </cell>
        </row>
        <row r="5426">
          <cell r="A5426" t="str">
            <v>06.007.0083-A</v>
          </cell>
          <cell r="B5426">
            <v>231.4</v>
          </cell>
        </row>
        <row r="5427">
          <cell r="A5427" t="str">
            <v>06.007.0084-0</v>
          </cell>
          <cell r="B5427">
            <v>341.02</v>
          </cell>
        </row>
        <row r="5428">
          <cell r="A5428" t="str">
            <v>06.007.0084-A</v>
          </cell>
          <cell r="B5428">
            <v>300.3</v>
          </cell>
        </row>
        <row r="5429">
          <cell r="A5429" t="str">
            <v>06.007.0085-0</v>
          </cell>
          <cell r="B5429">
            <v>416.87</v>
          </cell>
        </row>
        <row r="5430">
          <cell r="A5430" t="str">
            <v>06.007.0085-A</v>
          </cell>
          <cell r="B5430">
            <v>367.11</v>
          </cell>
        </row>
        <row r="5431">
          <cell r="A5431" t="str">
            <v>06.007.0100-0</v>
          </cell>
          <cell r="B5431">
            <v>82.27</v>
          </cell>
        </row>
        <row r="5432">
          <cell r="A5432" t="str">
            <v>06.007.0100-A</v>
          </cell>
          <cell r="B5432">
            <v>72.45</v>
          </cell>
        </row>
        <row r="5433">
          <cell r="A5433" t="str">
            <v>06.007.0101-0</v>
          </cell>
          <cell r="B5433">
            <v>106.64</v>
          </cell>
        </row>
        <row r="5434">
          <cell r="A5434" t="str">
            <v>06.007.0101-A</v>
          </cell>
          <cell r="B5434">
            <v>94.02</v>
          </cell>
        </row>
        <row r="5435">
          <cell r="A5435" t="str">
            <v>06.007.0102-0</v>
          </cell>
          <cell r="B5435">
            <v>162.72999999999999</v>
          </cell>
        </row>
        <row r="5436">
          <cell r="A5436" t="str">
            <v>06.007.0102-A</v>
          </cell>
          <cell r="B5436">
            <v>143.56</v>
          </cell>
        </row>
        <row r="5437">
          <cell r="A5437" t="str">
            <v>06.007.0120-0</v>
          </cell>
          <cell r="B5437">
            <v>106.52</v>
          </cell>
        </row>
        <row r="5438">
          <cell r="A5438" t="str">
            <v>06.007.0120-A</v>
          </cell>
          <cell r="B5438">
            <v>94.36</v>
          </cell>
        </row>
        <row r="5439">
          <cell r="A5439" t="str">
            <v>06.007.0121-0</v>
          </cell>
          <cell r="B5439">
            <v>142.87</v>
          </cell>
        </row>
        <row r="5440">
          <cell r="A5440" t="str">
            <v>06.007.0121-A</v>
          </cell>
          <cell r="B5440">
            <v>126.03</v>
          </cell>
        </row>
        <row r="5441">
          <cell r="A5441" t="str">
            <v>06.007.0122-0</v>
          </cell>
          <cell r="B5441">
            <v>224.77</v>
          </cell>
        </row>
        <row r="5442">
          <cell r="A5442" t="str">
            <v>06.007.0122-A</v>
          </cell>
          <cell r="B5442">
            <v>199.52</v>
          </cell>
        </row>
        <row r="5443">
          <cell r="A5443" t="str">
            <v>06.007.0123-0</v>
          </cell>
          <cell r="B5443">
            <v>365.65</v>
          </cell>
        </row>
        <row r="5444">
          <cell r="A5444" t="str">
            <v>06.007.0123-A</v>
          </cell>
          <cell r="B5444">
            <v>324.94</v>
          </cell>
        </row>
        <row r="5445">
          <cell r="A5445" t="str">
            <v>06.007.0124-0</v>
          </cell>
          <cell r="B5445">
            <v>488.4</v>
          </cell>
        </row>
        <row r="5446">
          <cell r="A5446" t="str">
            <v>06.007.0124-A</v>
          </cell>
          <cell r="B5446">
            <v>435.44</v>
          </cell>
        </row>
        <row r="5447">
          <cell r="A5447" t="str">
            <v>06.007.0125-0</v>
          </cell>
          <cell r="B5447">
            <v>592.24</v>
          </cell>
        </row>
        <row r="5448">
          <cell r="A5448" t="str">
            <v>06.007.0125-A</v>
          </cell>
          <cell r="B5448">
            <v>527.30999999999995</v>
          </cell>
        </row>
        <row r="5449">
          <cell r="A5449" t="str">
            <v>06.007.9999-0</v>
          </cell>
          <cell r="B5449">
            <v>8101</v>
          </cell>
        </row>
        <row r="5450">
          <cell r="A5450" t="str">
            <v>06.007.9999-A</v>
          </cell>
          <cell r="B5450">
            <v>7074</v>
          </cell>
        </row>
        <row r="5451">
          <cell r="A5451" t="str">
            <v>06.008.0050-0</v>
          </cell>
          <cell r="B5451">
            <v>94.81</v>
          </cell>
        </row>
        <row r="5452">
          <cell r="A5452" t="str">
            <v>06.008.0050-A</v>
          </cell>
          <cell r="B5452">
            <v>93.45</v>
          </cell>
        </row>
        <row r="5453">
          <cell r="A5453" t="str">
            <v>06.008.0053-0</v>
          </cell>
          <cell r="B5453">
            <v>122</v>
          </cell>
        </row>
        <row r="5454">
          <cell r="A5454" t="str">
            <v>06.008.0053-A</v>
          </cell>
          <cell r="B5454">
            <v>120.17</v>
          </cell>
        </row>
        <row r="5455">
          <cell r="A5455" t="str">
            <v>06.008.0055-0</v>
          </cell>
          <cell r="B5455">
            <v>139.83000000000001</v>
          </cell>
        </row>
        <row r="5456">
          <cell r="A5456" t="str">
            <v>06.008.0055-A</v>
          </cell>
          <cell r="B5456">
            <v>137.53</v>
          </cell>
        </row>
        <row r="5457">
          <cell r="A5457" t="str">
            <v>06.008.0056-0</v>
          </cell>
          <cell r="B5457">
            <v>229.64</v>
          </cell>
        </row>
        <row r="5458">
          <cell r="A5458" t="str">
            <v>06.008.0056-A</v>
          </cell>
          <cell r="B5458">
            <v>227.11</v>
          </cell>
        </row>
        <row r="5459">
          <cell r="A5459" t="str">
            <v>06.008.0058-0</v>
          </cell>
          <cell r="B5459">
            <v>218.09</v>
          </cell>
        </row>
        <row r="5460">
          <cell r="A5460" t="str">
            <v>06.008.0058-A</v>
          </cell>
          <cell r="B5460">
            <v>215.32</v>
          </cell>
        </row>
        <row r="5461">
          <cell r="A5461" t="str">
            <v>06.008.0060-0</v>
          </cell>
          <cell r="B5461">
            <v>346.53</v>
          </cell>
        </row>
        <row r="5462">
          <cell r="A5462" t="str">
            <v>06.008.0060-A</v>
          </cell>
          <cell r="B5462">
            <v>343.3</v>
          </cell>
        </row>
        <row r="5463">
          <cell r="A5463" t="str">
            <v>06.008.0062-0</v>
          </cell>
          <cell r="B5463">
            <v>528.59</v>
          </cell>
        </row>
        <row r="5464">
          <cell r="A5464" t="str">
            <v>06.008.0062-A</v>
          </cell>
          <cell r="B5464">
            <v>524.89</v>
          </cell>
        </row>
        <row r="5465">
          <cell r="A5465" t="str">
            <v>06.008.0065-0</v>
          </cell>
          <cell r="B5465">
            <v>885.98</v>
          </cell>
        </row>
        <row r="5466">
          <cell r="A5466" t="str">
            <v>06.008.0065-A</v>
          </cell>
          <cell r="B5466">
            <v>881.81</v>
          </cell>
        </row>
        <row r="5467">
          <cell r="A5467" t="str">
            <v>06.008.0068-0</v>
          </cell>
          <cell r="B5467">
            <v>2539.3200000000002</v>
          </cell>
        </row>
        <row r="5468">
          <cell r="A5468" t="str">
            <v>06.008.0068-A</v>
          </cell>
          <cell r="B5468">
            <v>2534.69</v>
          </cell>
        </row>
        <row r="5469">
          <cell r="A5469" t="str">
            <v>06.008.0070-0</v>
          </cell>
          <cell r="B5469">
            <v>3086.41</v>
          </cell>
        </row>
        <row r="5470">
          <cell r="A5470" t="str">
            <v>06.008.0070-A</v>
          </cell>
          <cell r="B5470">
            <v>3081.3</v>
          </cell>
        </row>
        <row r="5471">
          <cell r="A5471" t="str">
            <v>06.008.0072-0</v>
          </cell>
          <cell r="B5471">
            <v>4148.1000000000004</v>
          </cell>
        </row>
        <row r="5472">
          <cell r="A5472" t="str">
            <v>06.008.0072-A</v>
          </cell>
          <cell r="B5472">
            <v>4142.53</v>
          </cell>
        </row>
        <row r="5473">
          <cell r="A5473" t="str">
            <v>06.008.0100-0</v>
          </cell>
          <cell r="B5473">
            <v>162.12</v>
          </cell>
        </row>
        <row r="5474">
          <cell r="A5474" t="str">
            <v>06.008.0100-A</v>
          </cell>
          <cell r="B5474">
            <v>159.82</v>
          </cell>
        </row>
        <row r="5475">
          <cell r="A5475" t="str">
            <v>06.008.0105-0</v>
          </cell>
          <cell r="B5475">
            <v>247.79</v>
          </cell>
        </row>
        <row r="5476">
          <cell r="A5476" t="str">
            <v>06.008.0105-A</v>
          </cell>
          <cell r="B5476">
            <v>245.03</v>
          </cell>
        </row>
        <row r="5477">
          <cell r="A5477" t="str">
            <v>06.008.9999-0</v>
          </cell>
          <cell r="B5477">
            <v>5934</v>
          </cell>
        </row>
        <row r="5478">
          <cell r="A5478" t="str">
            <v>06.008.9999-A</v>
          </cell>
          <cell r="B5478">
            <v>5883</v>
          </cell>
        </row>
        <row r="5479">
          <cell r="A5479" t="str">
            <v>06.009.0030-0</v>
          </cell>
          <cell r="B5479">
            <v>158.66999999999999</v>
          </cell>
        </row>
        <row r="5480">
          <cell r="A5480" t="str">
            <v>06.009.0030-A</v>
          </cell>
          <cell r="B5480">
            <v>158.16</v>
          </cell>
        </row>
        <row r="5481">
          <cell r="A5481" t="str">
            <v>06.009.0033-0</v>
          </cell>
          <cell r="B5481">
            <v>170.06</v>
          </cell>
        </row>
        <row r="5482">
          <cell r="A5482" t="str">
            <v>06.009.0033-A</v>
          </cell>
          <cell r="B5482">
            <v>169.34</v>
          </cell>
        </row>
        <row r="5483">
          <cell r="A5483" t="str">
            <v>06.009.0035-0</v>
          </cell>
          <cell r="B5483">
            <v>198.07</v>
          </cell>
        </row>
        <row r="5484">
          <cell r="A5484" t="str">
            <v>06.009.0035-A</v>
          </cell>
          <cell r="B5484">
            <v>197.24</v>
          </cell>
        </row>
        <row r="5485">
          <cell r="A5485" t="str">
            <v>06.009.0051-0</v>
          </cell>
          <cell r="B5485">
            <v>215.76</v>
          </cell>
        </row>
        <row r="5486">
          <cell r="A5486" t="str">
            <v>06.009.0051-A</v>
          </cell>
          <cell r="B5486">
            <v>215.01</v>
          </cell>
        </row>
        <row r="5487">
          <cell r="A5487" t="str">
            <v>06.009.0052-0</v>
          </cell>
          <cell r="B5487">
            <v>233.53</v>
          </cell>
        </row>
        <row r="5488">
          <cell r="A5488" t="str">
            <v>06.009.0052-A</v>
          </cell>
          <cell r="B5488">
            <v>232.44</v>
          </cell>
        </row>
        <row r="5489">
          <cell r="A5489" t="str">
            <v>06.009.0053-0</v>
          </cell>
          <cell r="B5489">
            <v>304.5</v>
          </cell>
        </row>
        <row r="5490">
          <cell r="A5490" t="str">
            <v>06.009.0053-A</v>
          </cell>
          <cell r="B5490">
            <v>302.7</v>
          </cell>
        </row>
        <row r="5491">
          <cell r="A5491" t="str">
            <v>06.009.0054-0</v>
          </cell>
          <cell r="B5491">
            <v>394.78</v>
          </cell>
        </row>
        <row r="5492">
          <cell r="A5492" t="str">
            <v>06.009.0054-A</v>
          </cell>
          <cell r="B5492">
            <v>392.07</v>
          </cell>
        </row>
        <row r="5493">
          <cell r="A5493" t="str">
            <v>06.009.0055-0</v>
          </cell>
          <cell r="B5493">
            <v>514.75</v>
          </cell>
        </row>
        <row r="5494">
          <cell r="A5494" t="str">
            <v>06.009.0055-A</v>
          </cell>
          <cell r="B5494">
            <v>511.21</v>
          </cell>
        </row>
        <row r="5495">
          <cell r="A5495" t="str">
            <v>06.009.0056-0</v>
          </cell>
          <cell r="B5495">
            <v>589.34</v>
          </cell>
        </row>
        <row r="5496">
          <cell r="A5496" t="str">
            <v>06.009.0056-A</v>
          </cell>
          <cell r="B5496">
            <v>585.85</v>
          </cell>
        </row>
        <row r="5497">
          <cell r="A5497" t="str">
            <v>06.009.0057-0</v>
          </cell>
          <cell r="B5497">
            <v>820.6</v>
          </cell>
        </row>
        <row r="5498">
          <cell r="A5498" t="str">
            <v>06.009.0057-A</v>
          </cell>
          <cell r="B5498">
            <v>815.89</v>
          </cell>
        </row>
        <row r="5499">
          <cell r="A5499" t="str">
            <v>06.009.0058-0</v>
          </cell>
          <cell r="B5499">
            <v>1110.3699999999999</v>
          </cell>
        </row>
        <row r="5500">
          <cell r="A5500" t="str">
            <v>06.009.0058-A</v>
          </cell>
          <cell r="B5500">
            <v>1104.3800000000001</v>
          </cell>
        </row>
        <row r="5501">
          <cell r="A5501" t="str">
            <v>06.009.0059-0</v>
          </cell>
          <cell r="B5501">
            <v>1503.9</v>
          </cell>
        </row>
        <row r="5502">
          <cell r="A5502" t="str">
            <v>06.009.0059-A</v>
          </cell>
          <cell r="B5502">
            <v>1496.59</v>
          </cell>
        </row>
        <row r="5503">
          <cell r="A5503" t="str">
            <v>06.009.0060-0</v>
          </cell>
          <cell r="B5503">
            <v>2082.5100000000002</v>
          </cell>
        </row>
        <row r="5504">
          <cell r="A5504" t="str">
            <v>06.009.0060-A</v>
          </cell>
          <cell r="B5504">
            <v>2073.9899999999998</v>
          </cell>
        </row>
        <row r="5505">
          <cell r="A5505" t="str">
            <v>06.009.0061-0</v>
          </cell>
          <cell r="B5505">
            <v>2537.13</v>
          </cell>
        </row>
        <row r="5506">
          <cell r="A5506" t="str">
            <v>06.009.0061-A</v>
          </cell>
          <cell r="B5506">
            <v>2527.39</v>
          </cell>
        </row>
        <row r="5507">
          <cell r="A5507" t="str">
            <v>06.009.0062-0</v>
          </cell>
          <cell r="B5507">
            <v>2970.48</v>
          </cell>
        </row>
        <row r="5508">
          <cell r="A5508" t="str">
            <v>06.009.0062-A</v>
          </cell>
          <cell r="B5508">
            <v>2959.52</v>
          </cell>
        </row>
        <row r="5509">
          <cell r="A5509" t="str">
            <v>06.009.0063-0</v>
          </cell>
          <cell r="B5509">
            <v>3403.88</v>
          </cell>
        </row>
        <row r="5510">
          <cell r="A5510" t="str">
            <v>06.009.0063-A</v>
          </cell>
          <cell r="B5510">
            <v>3391.71</v>
          </cell>
        </row>
        <row r="5511">
          <cell r="A5511" t="str">
            <v>06.009.0064-0</v>
          </cell>
          <cell r="B5511">
            <v>4594.54</v>
          </cell>
        </row>
        <row r="5512">
          <cell r="A5512" t="str">
            <v>06.009.0064-A</v>
          </cell>
          <cell r="B5512">
            <v>4580.1499999999996</v>
          </cell>
        </row>
        <row r="5513">
          <cell r="A5513" t="str">
            <v>06.009.0081-0</v>
          </cell>
          <cell r="B5513">
            <v>280.33999999999997</v>
          </cell>
        </row>
        <row r="5514">
          <cell r="A5514" t="str">
            <v>06.009.0081-A</v>
          </cell>
          <cell r="B5514">
            <v>278.54000000000002</v>
          </cell>
        </row>
        <row r="5515">
          <cell r="A5515" t="str">
            <v>06.009.0082-0</v>
          </cell>
          <cell r="B5515">
            <v>356.59</v>
          </cell>
        </row>
        <row r="5516">
          <cell r="A5516" t="str">
            <v>06.009.0082-A</v>
          </cell>
          <cell r="B5516">
            <v>353.88</v>
          </cell>
        </row>
        <row r="5517">
          <cell r="A5517" t="str">
            <v>06.009.0083-0</v>
          </cell>
          <cell r="B5517">
            <v>437.65</v>
          </cell>
        </row>
        <row r="5518">
          <cell r="A5518" t="str">
            <v>06.009.0083-A</v>
          </cell>
          <cell r="B5518">
            <v>434.11</v>
          </cell>
        </row>
        <row r="5519">
          <cell r="A5519" t="str">
            <v>06.009.0084-0</v>
          </cell>
          <cell r="B5519">
            <v>526.04999999999995</v>
          </cell>
        </row>
        <row r="5520">
          <cell r="A5520" t="str">
            <v>06.009.0084-A</v>
          </cell>
          <cell r="B5520">
            <v>522.55999999999995</v>
          </cell>
        </row>
        <row r="5521">
          <cell r="A5521" t="str">
            <v>06.009.0085-0</v>
          </cell>
          <cell r="B5521">
            <v>708.67</v>
          </cell>
        </row>
        <row r="5522">
          <cell r="A5522" t="str">
            <v>06.009.0085-A</v>
          </cell>
          <cell r="B5522">
            <v>703.96</v>
          </cell>
        </row>
        <row r="5523">
          <cell r="A5523" t="str">
            <v>06.009.0086-0</v>
          </cell>
          <cell r="B5523">
            <v>955.99</v>
          </cell>
        </row>
        <row r="5524">
          <cell r="A5524" t="str">
            <v>06.009.0086-A</v>
          </cell>
          <cell r="B5524">
            <v>950</v>
          </cell>
        </row>
        <row r="5525">
          <cell r="A5525" t="str">
            <v>06.009.0087-0</v>
          </cell>
          <cell r="B5525">
            <v>1279.33</v>
          </cell>
        </row>
        <row r="5526">
          <cell r="A5526" t="str">
            <v>06.009.0087-A</v>
          </cell>
          <cell r="B5526">
            <v>1273.25</v>
          </cell>
        </row>
        <row r="5527">
          <cell r="A5527" t="str">
            <v>06.009.0088-0</v>
          </cell>
          <cell r="B5527">
            <v>1767.16</v>
          </cell>
        </row>
        <row r="5528">
          <cell r="A5528" t="str">
            <v>06.009.0088-A</v>
          </cell>
          <cell r="B5528">
            <v>1760.07</v>
          </cell>
        </row>
        <row r="5529">
          <cell r="A5529" t="str">
            <v>06.009.0089-0</v>
          </cell>
          <cell r="B5529">
            <v>2170.16</v>
          </cell>
        </row>
        <row r="5530">
          <cell r="A5530" t="str">
            <v>06.009.0089-A</v>
          </cell>
          <cell r="B5530">
            <v>2162.0700000000002</v>
          </cell>
        </row>
        <row r="5531">
          <cell r="A5531" t="str">
            <v>06.009.0090-0</v>
          </cell>
          <cell r="B5531">
            <v>2527.12</v>
          </cell>
        </row>
        <row r="5532">
          <cell r="A5532" t="str">
            <v>06.009.0090-A</v>
          </cell>
          <cell r="B5532">
            <v>2518.0100000000002</v>
          </cell>
        </row>
        <row r="5533">
          <cell r="A5533" t="str">
            <v>06.009.0091-0</v>
          </cell>
          <cell r="B5533">
            <v>2902.34</v>
          </cell>
        </row>
        <row r="5534">
          <cell r="A5534" t="str">
            <v>06.009.0091-A</v>
          </cell>
          <cell r="B5534">
            <v>2892.23</v>
          </cell>
        </row>
        <row r="5535">
          <cell r="A5535" t="str">
            <v>06.009.0092-0</v>
          </cell>
          <cell r="B5535">
            <v>3931.4</v>
          </cell>
        </row>
        <row r="5536">
          <cell r="A5536" t="str">
            <v>06.009.0092-A</v>
          </cell>
          <cell r="B5536">
            <v>3919.26</v>
          </cell>
        </row>
        <row r="5537">
          <cell r="A5537" t="str">
            <v>06.009.9999-0</v>
          </cell>
          <cell r="B5537">
            <v>7209</v>
          </cell>
        </row>
        <row r="5538">
          <cell r="A5538" t="str">
            <v>06.009.9999-A</v>
          </cell>
          <cell r="B5538">
            <v>7173</v>
          </cell>
        </row>
        <row r="5539">
          <cell r="A5539" t="str">
            <v>06.010.0010-0</v>
          </cell>
          <cell r="B5539">
            <v>224.83</v>
          </cell>
        </row>
        <row r="5540">
          <cell r="A5540" t="str">
            <v>06.010.0010-A</v>
          </cell>
          <cell r="B5540">
            <v>210.87</v>
          </cell>
        </row>
        <row r="5541">
          <cell r="A5541" t="str">
            <v>06.010.0011-0</v>
          </cell>
          <cell r="B5541">
            <v>88.39</v>
          </cell>
        </row>
        <row r="5542">
          <cell r="A5542" t="str">
            <v>06.010.0011-A</v>
          </cell>
          <cell r="B5542">
            <v>81.94</v>
          </cell>
        </row>
        <row r="5543">
          <cell r="A5543" t="str">
            <v>06.010.0015-0</v>
          </cell>
          <cell r="B5543">
            <v>457.03</v>
          </cell>
        </row>
        <row r="5544">
          <cell r="A5544" t="str">
            <v>06.010.0015-A</v>
          </cell>
          <cell r="B5544">
            <v>439.9</v>
          </cell>
        </row>
        <row r="5545">
          <cell r="A5545" t="str">
            <v>06.010.0016-0</v>
          </cell>
          <cell r="B5545">
            <v>120.98</v>
          </cell>
        </row>
        <row r="5546">
          <cell r="A5546" t="str">
            <v>06.010.0016-A</v>
          </cell>
          <cell r="B5546">
            <v>113.2</v>
          </cell>
        </row>
        <row r="5547">
          <cell r="A5547" t="str">
            <v>06.010.0020-0</v>
          </cell>
          <cell r="B5547">
            <v>956.99</v>
          </cell>
        </row>
        <row r="5548">
          <cell r="A5548" t="str">
            <v>06.010.0020-A</v>
          </cell>
          <cell r="B5548">
            <v>936.67</v>
          </cell>
        </row>
        <row r="5549">
          <cell r="A5549" t="str">
            <v>06.010.0021-0</v>
          </cell>
          <cell r="B5549">
            <v>153.86000000000001</v>
          </cell>
        </row>
        <row r="5550">
          <cell r="A5550" t="str">
            <v>06.010.0021-A</v>
          </cell>
          <cell r="B5550">
            <v>144.77000000000001</v>
          </cell>
        </row>
        <row r="5551">
          <cell r="A5551" t="str">
            <v>06.010.0030-0</v>
          </cell>
          <cell r="B5551">
            <v>1263.56</v>
          </cell>
        </row>
        <row r="5552">
          <cell r="A5552" t="str">
            <v>06.010.0030-A</v>
          </cell>
          <cell r="B5552">
            <v>1251.8399999999999</v>
          </cell>
        </row>
        <row r="5553">
          <cell r="A5553" t="str">
            <v>06.010.0031-0</v>
          </cell>
          <cell r="B5553">
            <v>227.72</v>
          </cell>
        </row>
        <row r="5554">
          <cell r="A5554" t="str">
            <v>06.010.0031-A</v>
          </cell>
          <cell r="B5554">
            <v>217.31</v>
          </cell>
        </row>
        <row r="5555">
          <cell r="A5555" t="str">
            <v>06.010.0040-0</v>
          </cell>
          <cell r="B5555">
            <v>2887.86</v>
          </cell>
        </row>
        <row r="5556">
          <cell r="A5556" t="str">
            <v>06.010.0040-A</v>
          </cell>
          <cell r="B5556">
            <v>2874.37</v>
          </cell>
        </row>
        <row r="5557">
          <cell r="A5557" t="str">
            <v>06.010.0041-0</v>
          </cell>
          <cell r="B5557">
            <v>308.58</v>
          </cell>
        </row>
        <row r="5558">
          <cell r="A5558" t="str">
            <v>06.010.0041-A</v>
          </cell>
          <cell r="B5558">
            <v>296.58999999999997</v>
          </cell>
        </row>
        <row r="5559">
          <cell r="A5559" t="str">
            <v>06.010.9999-0</v>
          </cell>
          <cell r="B5559">
            <v>1231</v>
          </cell>
        </row>
        <row r="5560">
          <cell r="A5560" t="str">
            <v>06.010.9999-A</v>
          </cell>
          <cell r="B5560">
            <v>1172</v>
          </cell>
        </row>
        <row r="5561">
          <cell r="A5561" t="str">
            <v>06.011.0101-0</v>
          </cell>
          <cell r="B5561">
            <v>25.68</v>
          </cell>
        </row>
        <row r="5562">
          <cell r="A5562" t="str">
            <v>06.011.0101-A</v>
          </cell>
          <cell r="B5562">
            <v>23.89</v>
          </cell>
        </row>
        <row r="5563">
          <cell r="A5563" t="str">
            <v>06.011.0102-0</v>
          </cell>
          <cell r="B5563">
            <v>26.1</v>
          </cell>
        </row>
        <row r="5564">
          <cell r="A5564" t="str">
            <v>06.011.0102-A</v>
          </cell>
          <cell r="B5564">
            <v>24.28</v>
          </cell>
        </row>
        <row r="5565">
          <cell r="A5565" t="str">
            <v>06.011.0103-0</v>
          </cell>
          <cell r="B5565">
            <v>46.6</v>
          </cell>
        </row>
        <row r="5566">
          <cell r="A5566" t="str">
            <v>06.011.0103-A</v>
          </cell>
          <cell r="B5566">
            <v>44.13</v>
          </cell>
        </row>
        <row r="5567">
          <cell r="A5567" t="str">
            <v>06.011.0104-0</v>
          </cell>
          <cell r="B5567">
            <v>53.21</v>
          </cell>
        </row>
        <row r="5568">
          <cell r="A5568" t="str">
            <v>06.011.0104-A</v>
          </cell>
          <cell r="B5568">
            <v>49.9</v>
          </cell>
        </row>
        <row r="5569">
          <cell r="A5569" t="str">
            <v>06.011.0105-0</v>
          </cell>
          <cell r="B5569">
            <v>55.36</v>
          </cell>
        </row>
        <row r="5570">
          <cell r="A5570" t="str">
            <v>06.011.0105-A</v>
          </cell>
          <cell r="B5570">
            <v>51.96</v>
          </cell>
        </row>
        <row r="5571">
          <cell r="A5571" t="str">
            <v>06.011.0106-0</v>
          </cell>
          <cell r="B5571">
            <v>96.65</v>
          </cell>
        </row>
        <row r="5572">
          <cell r="A5572" t="str">
            <v>06.011.0106-A</v>
          </cell>
          <cell r="B5572">
            <v>92.16</v>
          </cell>
        </row>
        <row r="5573">
          <cell r="A5573" t="str">
            <v>06.011.0107-0</v>
          </cell>
          <cell r="B5573">
            <v>104.15</v>
          </cell>
        </row>
        <row r="5574">
          <cell r="A5574" t="str">
            <v>06.011.0107-A</v>
          </cell>
          <cell r="B5574">
            <v>99.64</v>
          </cell>
        </row>
        <row r="5575">
          <cell r="A5575" t="str">
            <v>06.011.0108-0</v>
          </cell>
          <cell r="B5575">
            <v>130.15</v>
          </cell>
        </row>
        <row r="5576">
          <cell r="A5576" t="str">
            <v>06.011.0108-A</v>
          </cell>
          <cell r="B5576">
            <v>124.83</v>
          </cell>
        </row>
        <row r="5577">
          <cell r="A5577" t="str">
            <v>06.011.0109-0</v>
          </cell>
          <cell r="B5577">
            <v>169.93</v>
          </cell>
        </row>
        <row r="5578">
          <cell r="A5578" t="str">
            <v>06.011.0109-A</v>
          </cell>
          <cell r="B5578">
            <v>163.97</v>
          </cell>
        </row>
        <row r="5579">
          <cell r="A5579" t="str">
            <v>06.011.0110-0</v>
          </cell>
          <cell r="B5579">
            <v>195.86</v>
          </cell>
        </row>
        <row r="5580">
          <cell r="A5580" t="str">
            <v>06.011.0110-A</v>
          </cell>
          <cell r="B5580">
            <v>189.41</v>
          </cell>
        </row>
        <row r="5581">
          <cell r="A5581" t="str">
            <v>06.011.0111-0</v>
          </cell>
          <cell r="B5581">
            <v>199.97</v>
          </cell>
        </row>
        <row r="5582">
          <cell r="A5582" t="str">
            <v>06.011.0111-A</v>
          </cell>
          <cell r="B5582">
            <v>193.04</v>
          </cell>
        </row>
        <row r="5583">
          <cell r="A5583" t="str">
            <v>06.011.0112-0</v>
          </cell>
          <cell r="B5583">
            <v>246.66</v>
          </cell>
        </row>
        <row r="5584">
          <cell r="A5584" t="str">
            <v>06.011.0112-A</v>
          </cell>
          <cell r="B5584">
            <v>239.09</v>
          </cell>
        </row>
        <row r="5585">
          <cell r="A5585" t="str">
            <v>06.011.0113-0</v>
          </cell>
          <cell r="B5585">
            <v>285.13</v>
          </cell>
        </row>
        <row r="5586">
          <cell r="A5586" t="str">
            <v>06.011.0113-A</v>
          </cell>
          <cell r="B5586">
            <v>276.45999999999998</v>
          </cell>
        </row>
        <row r="5587">
          <cell r="A5587" t="str">
            <v>06.011.0115-0</v>
          </cell>
          <cell r="B5587">
            <v>519.07000000000005</v>
          </cell>
        </row>
        <row r="5588">
          <cell r="A5588" t="str">
            <v>06.011.0115-A</v>
          </cell>
          <cell r="B5588">
            <v>509.63</v>
          </cell>
        </row>
        <row r="5589">
          <cell r="A5589" t="str">
            <v>06.011.0116-0</v>
          </cell>
          <cell r="B5589">
            <v>597.66999999999996</v>
          </cell>
        </row>
        <row r="5590">
          <cell r="A5590" t="str">
            <v>06.011.0116-A</v>
          </cell>
          <cell r="B5590">
            <v>587.01</v>
          </cell>
        </row>
        <row r="5591">
          <cell r="A5591" t="str">
            <v>06.011.0117-0</v>
          </cell>
          <cell r="B5591">
            <v>687.29</v>
          </cell>
        </row>
        <row r="5592">
          <cell r="A5592" t="str">
            <v>06.011.0117-A</v>
          </cell>
          <cell r="B5592">
            <v>675.74</v>
          </cell>
        </row>
        <row r="5593">
          <cell r="A5593" t="str">
            <v>06.011.0119-0</v>
          </cell>
          <cell r="B5593">
            <v>963.84</v>
          </cell>
        </row>
        <row r="5594">
          <cell r="A5594" t="str">
            <v>06.011.0119-A</v>
          </cell>
          <cell r="B5594">
            <v>949.92</v>
          </cell>
        </row>
        <row r="5595">
          <cell r="A5595" t="str">
            <v>06.011.0131-0</v>
          </cell>
          <cell r="B5595">
            <v>25.68</v>
          </cell>
        </row>
        <row r="5596">
          <cell r="A5596" t="str">
            <v>06.011.0131-A</v>
          </cell>
          <cell r="B5596">
            <v>23.89</v>
          </cell>
        </row>
        <row r="5597">
          <cell r="A5597" t="str">
            <v>06.011.0132-0</v>
          </cell>
          <cell r="B5597">
            <v>26.1</v>
          </cell>
        </row>
        <row r="5598">
          <cell r="A5598" t="str">
            <v>06.011.0132-A</v>
          </cell>
          <cell r="B5598">
            <v>24.28</v>
          </cell>
        </row>
        <row r="5599">
          <cell r="A5599" t="str">
            <v>06.011.0133-0</v>
          </cell>
          <cell r="B5599">
            <v>42.68</v>
          </cell>
        </row>
        <row r="5600">
          <cell r="A5600" t="str">
            <v>06.011.0133-A</v>
          </cell>
          <cell r="B5600">
            <v>40.21</v>
          </cell>
        </row>
        <row r="5601">
          <cell r="A5601" t="str">
            <v>06.011.0134-0</v>
          </cell>
          <cell r="B5601">
            <v>53.21</v>
          </cell>
        </row>
        <row r="5602">
          <cell r="A5602" t="str">
            <v>06.011.0134-A</v>
          </cell>
          <cell r="B5602">
            <v>49.9</v>
          </cell>
        </row>
        <row r="5603">
          <cell r="A5603" t="str">
            <v>06.011.0135-0</v>
          </cell>
          <cell r="B5603">
            <v>74.569999999999993</v>
          </cell>
        </row>
        <row r="5604">
          <cell r="A5604" t="str">
            <v>06.011.0135-A</v>
          </cell>
          <cell r="B5604">
            <v>70.39</v>
          </cell>
        </row>
        <row r="5605">
          <cell r="A5605" t="str">
            <v>06.011.0136-0</v>
          </cell>
          <cell r="B5605">
            <v>125.07</v>
          </cell>
        </row>
        <row r="5606">
          <cell r="A5606" t="str">
            <v>06.011.0136-A</v>
          </cell>
          <cell r="B5606">
            <v>120.11</v>
          </cell>
        </row>
        <row r="5607">
          <cell r="A5607" t="str">
            <v>06.011.0137-0</v>
          </cell>
          <cell r="B5607">
            <v>132.57</v>
          </cell>
        </row>
        <row r="5608">
          <cell r="A5608" t="str">
            <v>06.011.0137-A</v>
          </cell>
          <cell r="B5608">
            <v>127.6</v>
          </cell>
        </row>
        <row r="5609">
          <cell r="A5609" t="str">
            <v>06.011.0139-0</v>
          </cell>
          <cell r="B5609">
            <v>204.5</v>
          </cell>
        </row>
        <row r="5610">
          <cell r="A5610" t="str">
            <v>06.011.0139-A</v>
          </cell>
          <cell r="B5610">
            <v>198.08</v>
          </cell>
        </row>
        <row r="5611">
          <cell r="A5611" t="str">
            <v>06.011.0140-0</v>
          </cell>
          <cell r="B5611">
            <v>240.61</v>
          </cell>
        </row>
        <row r="5612">
          <cell r="A5612" t="str">
            <v>06.011.0140-A</v>
          </cell>
          <cell r="B5612">
            <v>233.35</v>
          </cell>
        </row>
        <row r="5613">
          <cell r="A5613" t="str">
            <v>06.011.0141-0</v>
          </cell>
          <cell r="B5613">
            <v>433.66</v>
          </cell>
        </row>
        <row r="5614">
          <cell r="A5614" t="str">
            <v>06.011.0141-A</v>
          </cell>
          <cell r="B5614">
            <v>425.55</v>
          </cell>
        </row>
        <row r="5615">
          <cell r="A5615" t="str">
            <v>06.011.0142-0</v>
          </cell>
          <cell r="B5615">
            <v>441.78</v>
          </cell>
        </row>
        <row r="5616">
          <cell r="A5616" t="str">
            <v>06.011.0142-A</v>
          </cell>
          <cell r="B5616">
            <v>433.02</v>
          </cell>
        </row>
        <row r="5617">
          <cell r="A5617" t="str">
            <v>06.011.0143-0</v>
          </cell>
          <cell r="B5617">
            <v>585.17999999999995</v>
          </cell>
        </row>
        <row r="5618">
          <cell r="A5618" t="str">
            <v>06.011.0143-A</v>
          </cell>
          <cell r="B5618">
            <v>575.09</v>
          </cell>
        </row>
        <row r="5619">
          <cell r="A5619" t="str">
            <v>06.011.0145-0</v>
          </cell>
          <cell r="B5619">
            <v>727.95</v>
          </cell>
        </row>
        <row r="5620">
          <cell r="A5620" t="str">
            <v>06.011.0145-A</v>
          </cell>
          <cell r="B5620">
            <v>717.1</v>
          </cell>
        </row>
        <row r="5621">
          <cell r="A5621" t="str">
            <v>06.011.0146-0</v>
          </cell>
          <cell r="B5621">
            <v>841.57</v>
          </cell>
        </row>
        <row r="5622">
          <cell r="A5622" t="str">
            <v>06.011.0146-A</v>
          </cell>
          <cell r="B5622">
            <v>829.25</v>
          </cell>
        </row>
        <row r="5623">
          <cell r="A5623" t="str">
            <v>06.011.0147-0</v>
          </cell>
          <cell r="B5623">
            <v>1008.39</v>
          </cell>
        </row>
        <row r="5624">
          <cell r="A5624" t="str">
            <v>06.011.0147-A</v>
          </cell>
          <cell r="B5624">
            <v>995.17</v>
          </cell>
        </row>
        <row r="5625">
          <cell r="A5625" t="str">
            <v>06.011.0149-0</v>
          </cell>
          <cell r="B5625">
            <v>1869.49</v>
          </cell>
        </row>
        <row r="5626">
          <cell r="A5626" t="str">
            <v>06.011.0149-A</v>
          </cell>
          <cell r="B5626">
            <v>1852.72</v>
          </cell>
        </row>
        <row r="5627">
          <cell r="A5627" t="str">
            <v>06.011.0191-0</v>
          </cell>
          <cell r="B5627">
            <v>2.42</v>
          </cell>
        </row>
        <row r="5628">
          <cell r="A5628" t="str">
            <v>06.011.0191-A</v>
          </cell>
          <cell r="B5628">
            <v>2.1</v>
          </cell>
        </row>
        <row r="5629">
          <cell r="A5629" t="str">
            <v>06.011.0192-0</v>
          </cell>
          <cell r="B5629">
            <v>6.84</v>
          </cell>
        </row>
        <row r="5630">
          <cell r="A5630" t="str">
            <v>06.011.0192-A</v>
          </cell>
          <cell r="B5630">
            <v>6.45</v>
          </cell>
        </row>
        <row r="5631">
          <cell r="A5631" t="str">
            <v>06.011.0193-0</v>
          </cell>
          <cell r="B5631">
            <v>6.84</v>
          </cell>
        </row>
        <row r="5632">
          <cell r="A5632" t="str">
            <v>06.011.0193-A</v>
          </cell>
          <cell r="B5632">
            <v>6.45</v>
          </cell>
        </row>
        <row r="5633">
          <cell r="A5633" t="str">
            <v>06.011.0194-0</v>
          </cell>
          <cell r="B5633">
            <v>6.96</v>
          </cell>
        </row>
        <row r="5634">
          <cell r="A5634" t="str">
            <v>06.011.0194-A</v>
          </cell>
          <cell r="B5634">
            <v>6.56</v>
          </cell>
        </row>
        <row r="5635">
          <cell r="A5635" t="str">
            <v>06.011.0195-0</v>
          </cell>
          <cell r="B5635">
            <v>6.96</v>
          </cell>
        </row>
        <row r="5636">
          <cell r="A5636" t="str">
            <v>06.011.0195-A</v>
          </cell>
          <cell r="B5636">
            <v>6.56</v>
          </cell>
        </row>
        <row r="5637">
          <cell r="A5637" t="str">
            <v>06.011.0196-0</v>
          </cell>
          <cell r="B5637">
            <v>7.22</v>
          </cell>
        </row>
        <row r="5638">
          <cell r="A5638" t="str">
            <v>06.011.0196-A</v>
          </cell>
          <cell r="B5638">
            <v>6.81</v>
          </cell>
        </row>
        <row r="5639">
          <cell r="A5639" t="str">
            <v>06.011.0197-0</v>
          </cell>
          <cell r="B5639">
            <v>7.25</v>
          </cell>
        </row>
        <row r="5640">
          <cell r="A5640" t="str">
            <v>06.011.0197-A</v>
          </cell>
          <cell r="B5640">
            <v>6.84</v>
          </cell>
        </row>
        <row r="5641">
          <cell r="A5641" t="str">
            <v>06.011.0198-0</v>
          </cell>
          <cell r="B5641">
            <v>7.37</v>
          </cell>
        </row>
        <row r="5642">
          <cell r="A5642" t="str">
            <v>06.011.0198-A</v>
          </cell>
          <cell r="B5642">
            <v>6.95</v>
          </cell>
        </row>
        <row r="5643">
          <cell r="A5643" t="str">
            <v>06.011.0199-0</v>
          </cell>
          <cell r="B5643">
            <v>7.41</v>
          </cell>
        </row>
        <row r="5644">
          <cell r="A5644" t="str">
            <v>06.011.0199-A</v>
          </cell>
          <cell r="B5644">
            <v>6.98</v>
          </cell>
        </row>
        <row r="5645">
          <cell r="A5645" t="str">
            <v>06.011.0200-0</v>
          </cell>
          <cell r="B5645">
            <v>7.53</v>
          </cell>
        </row>
        <row r="5646">
          <cell r="A5646" t="str">
            <v>06.011.0200-A</v>
          </cell>
          <cell r="B5646">
            <v>7.09</v>
          </cell>
        </row>
        <row r="5647">
          <cell r="A5647" t="str">
            <v>06.011.0201-0</v>
          </cell>
          <cell r="B5647">
            <v>7.79</v>
          </cell>
        </row>
        <row r="5648">
          <cell r="A5648" t="str">
            <v>06.011.0201-A</v>
          </cell>
          <cell r="B5648">
            <v>7.34</v>
          </cell>
        </row>
        <row r="5649">
          <cell r="A5649" t="str">
            <v>06.011.0202-0</v>
          </cell>
          <cell r="B5649">
            <v>8.09</v>
          </cell>
        </row>
        <row r="5650">
          <cell r="A5650" t="str">
            <v>06.011.0202-A</v>
          </cell>
          <cell r="B5650">
            <v>7.63</v>
          </cell>
        </row>
        <row r="5651">
          <cell r="A5651" t="str">
            <v>06.011.0203-0</v>
          </cell>
          <cell r="B5651">
            <v>8.51</v>
          </cell>
        </row>
        <row r="5652">
          <cell r="A5652" t="str">
            <v>06.011.0203-A</v>
          </cell>
          <cell r="B5652">
            <v>8.02</v>
          </cell>
        </row>
        <row r="5653">
          <cell r="A5653" t="str">
            <v>06.011.0205-0</v>
          </cell>
          <cell r="B5653">
            <v>8.7799999999999994</v>
          </cell>
        </row>
        <row r="5654">
          <cell r="A5654" t="str">
            <v>06.011.0205-A</v>
          </cell>
          <cell r="B5654">
            <v>8.27</v>
          </cell>
        </row>
        <row r="5655">
          <cell r="A5655" t="str">
            <v>06.011.0206-0</v>
          </cell>
          <cell r="B5655">
            <v>9.2799999999999994</v>
          </cell>
        </row>
        <row r="5656">
          <cell r="A5656" t="str">
            <v>06.011.0206-A</v>
          </cell>
          <cell r="B5656">
            <v>8.74</v>
          </cell>
        </row>
        <row r="5657">
          <cell r="A5657" t="str">
            <v>06.011.0207-0</v>
          </cell>
          <cell r="B5657">
            <v>9.69</v>
          </cell>
        </row>
        <row r="5658">
          <cell r="A5658" t="str">
            <v>06.011.0207-A</v>
          </cell>
          <cell r="B5658">
            <v>9.14</v>
          </cell>
        </row>
        <row r="5659">
          <cell r="A5659" t="str">
            <v>06.011.0209-0</v>
          </cell>
          <cell r="B5659">
            <v>10.91</v>
          </cell>
        </row>
        <row r="5660">
          <cell r="A5660" t="str">
            <v>06.011.0209-A</v>
          </cell>
          <cell r="B5660">
            <v>10.29</v>
          </cell>
        </row>
        <row r="5661">
          <cell r="A5661" t="str">
            <v>06.011.0221-0</v>
          </cell>
          <cell r="B5661">
            <v>25.64</v>
          </cell>
        </row>
        <row r="5662">
          <cell r="A5662" t="str">
            <v>06.011.0221-A</v>
          </cell>
          <cell r="B5662">
            <v>23.86</v>
          </cell>
        </row>
        <row r="5663">
          <cell r="A5663" t="str">
            <v>06.011.0222-0</v>
          </cell>
          <cell r="B5663">
            <v>26.21</v>
          </cell>
        </row>
        <row r="5664">
          <cell r="A5664" t="str">
            <v>06.011.0222-A</v>
          </cell>
          <cell r="B5664">
            <v>24.38</v>
          </cell>
        </row>
        <row r="5665">
          <cell r="A5665" t="str">
            <v>06.011.0223-0</v>
          </cell>
          <cell r="B5665">
            <v>46.17</v>
          </cell>
        </row>
        <row r="5666">
          <cell r="A5666" t="str">
            <v>06.011.0223-A</v>
          </cell>
          <cell r="B5666">
            <v>43.24</v>
          </cell>
        </row>
        <row r="5667">
          <cell r="A5667" t="str">
            <v>06.011.0224-0</v>
          </cell>
          <cell r="B5667">
            <v>53.65</v>
          </cell>
        </row>
        <row r="5668">
          <cell r="A5668" t="str">
            <v>06.011.0224-A</v>
          </cell>
          <cell r="B5668">
            <v>50.29</v>
          </cell>
        </row>
        <row r="5669">
          <cell r="A5669" t="str">
            <v>06.011.0225-0</v>
          </cell>
          <cell r="B5669">
            <v>77.23</v>
          </cell>
        </row>
        <row r="5670">
          <cell r="A5670" t="str">
            <v>06.011.0225-A</v>
          </cell>
          <cell r="B5670">
            <v>73.52</v>
          </cell>
        </row>
        <row r="5671">
          <cell r="A5671" t="str">
            <v>06.011.0226-0</v>
          </cell>
          <cell r="B5671">
            <v>96.88</v>
          </cell>
        </row>
        <row r="5672">
          <cell r="A5672" t="str">
            <v>06.011.0226-A</v>
          </cell>
          <cell r="B5672">
            <v>92.38</v>
          </cell>
        </row>
        <row r="5673">
          <cell r="A5673" t="str">
            <v>06.011.0227-0</v>
          </cell>
          <cell r="B5673">
            <v>104.83</v>
          </cell>
        </row>
        <row r="5674">
          <cell r="A5674" t="str">
            <v>06.011.0227-A</v>
          </cell>
          <cell r="B5674">
            <v>100.29</v>
          </cell>
        </row>
        <row r="5675">
          <cell r="A5675" t="str">
            <v>06.011.0228-0</v>
          </cell>
          <cell r="B5675">
            <v>131.65</v>
          </cell>
        </row>
        <row r="5676">
          <cell r="A5676" t="str">
            <v>06.011.0228-A</v>
          </cell>
          <cell r="B5676">
            <v>126.25</v>
          </cell>
        </row>
        <row r="5677">
          <cell r="A5677" t="str">
            <v>06.011.0229-0</v>
          </cell>
          <cell r="B5677">
            <v>171.73</v>
          </cell>
        </row>
        <row r="5678">
          <cell r="A5678" t="str">
            <v>06.011.0229-A</v>
          </cell>
          <cell r="B5678">
            <v>165.67</v>
          </cell>
        </row>
        <row r="5679">
          <cell r="A5679" t="str">
            <v>06.011.0230-0</v>
          </cell>
          <cell r="B5679">
            <v>198.62</v>
          </cell>
        </row>
        <row r="5680">
          <cell r="A5680" t="str">
            <v>06.011.0230-A</v>
          </cell>
          <cell r="B5680">
            <v>192.01</v>
          </cell>
        </row>
        <row r="5681">
          <cell r="A5681" t="str">
            <v>06.011.0231-0</v>
          </cell>
          <cell r="B5681">
            <v>203.95</v>
          </cell>
        </row>
        <row r="5682">
          <cell r="A5682" t="str">
            <v>06.011.0231-A</v>
          </cell>
          <cell r="B5682">
            <v>196.79</v>
          </cell>
        </row>
        <row r="5683">
          <cell r="A5683" t="str">
            <v>06.011.0232-0</v>
          </cell>
          <cell r="B5683">
            <v>252.68</v>
          </cell>
        </row>
        <row r="5684">
          <cell r="A5684" t="str">
            <v>06.011.0232-A</v>
          </cell>
          <cell r="B5684">
            <v>244.76</v>
          </cell>
        </row>
        <row r="5685">
          <cell r="A5685" t="str">
            <v>06.011.0233-0</v>
          </cell>
          <cell r="B5685">
            <v>295.13</v>
          </cell>
        </row>
        <row r="5686">
          <cell r="A5686" t="str">
            <v>06.011.0233-A</v>
          </cell>
          <cell r="B5686">
            <v>285.88</v>
          </cell>
        </row>
        <row r="5687">
          <cell r="A5687" t="str">
            <v>06.011.0235-0</v>
          </cell>
          <cell r="B5687">
            <v>530.51</v>
          </cell>
        </row>
        <row r="5688">
          <cell r="A5688" t="str">
            <v>06.011.0235-A</v>
          </cell>
          <cell r="B5688">
            <v>520.41</v>
          </cell>
        </row>
        <row r="5689">
          <cell r="A5689" t="str">
            <v>06.011.0236-0</v>
          </cell>
          <cell r="B5689">
            <v>614.59</v>
          </cell>
        </row>
        <row r="5690">
          <cell r="A5690" t="str">
            <v>06.011.0236-A</v>
          </cell>
          <cell r="B5690">
            <v>602.96</v>
          </cell>
        </row>
        <row r="5691">
          <cell r="A5691" t="str">
            <v>06.011.0237-0</v>
          </cell>
          <cell r="B5691">
            <v>726.6</v>
          </cell>
        </row>
        <row r="5692">
          <cell r="A5692" t="str">
            <v>06.011.0237-A</v>
          </cell>
          <cell r="B5692">
            <v>713.09</v>
          </cell>
        </row>
        <row r="5693">
          <cell r="A5693" t="str">
            <v>06.011.0239-0</v>
          </cell>
          <cell r="B5693">
            <v>1016.78</v>
          </cell>
        </row>
        <row r="5694">
          <cell r="A5694" t="str">
            <v>06.011.0239-A</v>
          </cell>
          <cell r="B5694">
            <v>1000.18</v>
          </cell>
        </row>
        <row r="5695">
          <cell r="A5695" t="str">
            <v>06.011.0251-0</v>
          </cell>
          <cell r="B5695">
            <v>25.64</v>
          </cell>
        </row>
        <row r="5696">
          <cell r="A5696" t="str">
            <v>06.011.0251-A</v>
          </cell>
          <cell r="B5696">
            <v>23.86</v>
          </cell>
        </row>
        <row r="5697">
          <cell r="A5697" t="str">
            <v>06.011.0252-0</v>
          </cell>
          <cell r="B5697">
            <v>26.21</v>
          </cell>
        </row>
        <row r="5698">
          <cell r="A5698" t="str">
            <v>06.011.0252-A</v>
          </cell>
          <cell r="B5698">
            <v>24.38</v>
          </cell>
        </row>
        <row r="5699">
          <cell r="A5699" t="str">
            <v>06.011.0253-0</v>
          </cell>
          <cell r="B5699">
            <v>46.17</v>
          </cell>
        </row>
        <row r="5700">
          <cell r="A5700" t="str">
            <v>06.011.0253-A</v>
          </cell>
          <cell r="B5700">
            <v>43.24</v>
          </cell>
        </row>
        <row r="5701">
          <cell r="A5701" t="str">
            <v>06.011.0254-0</v>
          </cell>
          <cell r="B5701">
            <v>53.65</v>
          </cell>
        </row>
        <row r="5702">
          <cell r="A5702" t="str">
            <v>06.011.0254-A</v>
          </cell>
          <cell r="B5702">
            <v>50.29</v>
          </cell>
        </row>
        <row r="5703">
          <cell r="A5703" t="str">
            <v>06.011.0255-0</v>
          </cell>
          <cell r="B5703">
            <v>96.68</v>
          </cell>
        </row>
        <row r="5704">
          <cell r="A5704" t="str">
            <v>06.011.0255-A</v>
          </cell>
          <cell r="B5704">
            <v>92.12</v>
          </cell>
        </row>
        <row r="5705">
          <cell r="A5705" t="str">
            <v>06.011.0256-0</v>
          </cell>
          <cell r="B5705">
            <v>125.45</v>
          </cell>
        </row>
        <row r="5706">
          <cell r="A5706" t="str">
            <v>06.011.0256-A</v>
          </cell>
          <cell r="B5706">
            <v>120.47</v>
          </cell>
        </row>
        <row r="5707">
          <cell r="A5707" t="str">
            <v>06.011.0257-0</v>
          </cell>
          <cell r="B5707">
            <v>131.25</v>
          </cell>
        </row>
        <row r="5708">
          <cell r="A5708" t="str">
            <v>06.011.0257-A</v>
          </cell>
          <cell r="B5708">
            <v>126.3</v>
          </cell>
        </row>
        <row r="5709">
          <cell r="A5709" t="str">
            <v>06.011.0258-0</v>
          </cell>
          <cell r="B5709">
            <v>166.6</v>
          </cell>
        </row>
        <row r="5710">
          <cell r="A5710" t="str">
            <v>06.011.0258-A</v>
          </cell>
          <cell r="B5710">
            <v>160.85</v>
          </cell>
        </row>
        <row r="5711">
          <cell r="A5711" t="str">
            <v>06.011.0259-0</v>
          </cell>
          <cell r="B5711">
            <v>206.82</v>
          </cell>
        </row>
        <row r="5712">
          <cell r="A5712" t="str">
            <v>06.011.0259-A</v>
          </cell>
          <cell r="B5712">
            <v>200.27</v>
          </cell>
        </row>
        <row r="5713">
          <cell r="A5713" t="str">
            <v>06.011.0260-0</v>
          </cell>
          <cell r="B5713">
            <v>243.82</v>
          </cell>
        </row>
        <row r="5714">
          <cell r="A5714" t="str">
            <v>06.011.0260-A</v>
          </cell>
          <cell r="B5714">
            <v>236.38</v>
          </cell>
        </row>
        <row r="5715">
          <cell r="A5715" t="str">
            <v>06.011.0261-0</v>
          </cell>
          <cell r="B5715">
            <v>437.63</v>
          </cell>
        </row>
        <row r="5716">
          <cell r="A5716" t="str">
            <v>06.011.0261-A</v>
          </cell>
          <cell r="B5716">
            <v>429.29</v>
          </cell>
        </row>
        <row r="5717">
          <cell r="A5717" t="str">
            <v>06.011.0262-0</v>
          </cell>
          <cell r="B5717">
            <v>494.03</v>
          </cell>
        </row>
        <row r="5718">
          <cell r="A5718" t="str">
            <v>06.011.0262-A</v>
          </cell>
          <cell r="B5718">
            <v>486.1</v>
          </cell>
        </row>
        <row r="5719">
          <cell r="A5719" t="str">
            <v>06.011.0263-0</v>
          </cell>
          <cell r="B5719">
            <v>594.99</v>
          </cell>
        </row>
        <row r="5720">
          <cell r="A5720" t="str">
            <v>06.011.0263-A</v>
          </cell>
          <cell r="B5720">
            <v>584.34</v>
          </cell>
        </row>
        <row r="5721">
          <cell r="A5721" t="str">
            <v>06.011.0265-0</v>
          </cell>
          <cell r="B5721">
            <v>739.69</v>
          </cell>
        </row>
        <row r="5722">
          <cell r="A5722" t="str">
            <v>06.011.0265-A</v>
          </cell>
          <cell r="B5722">
            <v>728.21</v>
          </cell>
        </row>
        <row r="5723">
          <cell r="A5723" t="str">
            <v>06.011.0266-0</v>
          </cell>
          <cell r="B5723">
            <v>858.52</v>
          </cell>
        </row>
        <row r="5724">
          <cell r="A5724" t="str">
            <v>06.011.0266-A</v>
          </cell>
          <cell r="B5724">
            <v>845.23</v>
          </cell>
        </row>
        <row r="5725">
          <cell r="A5725" t="str">
            <v>06.011.0267-0</v>
          </cell>
          <cell r="B5725">
            <v>1028.2</v>
          </cell>
        </row>
        <row r="5726">
          <cell r="A5726" t="str">
            <v>06.011.0267-A</v>
          </cell>
          <cell r="B5726">
            <v>1013.85</v>
          </cell>
        </row>
        <row r="5727">
          <cell r="A5727" t="str">
            <v>06.011.0269-0</v>
          </cell>
          <cell r="B5727">
            <v>1909.8</v>
          </cell>
        </row>
        <row r="5728">
          <cell r="A5728" t="str">
            <v>06.011.0269-A</v>
          </cell>
          <cell r="B5728">
            <v>1890.78</v>
          </cell>
        </row>
        <row r="5729">
          <cell r="A5729" t="str">
            <v>06.011.0311-0</v>
          </cell>
          <cell r="B5729">
            <v>26.43</v>
          </cell>
        </row>
        <row r="5730">
          <cell r="A5730" t="str">
            <v>06.011.0311-A</v>
          </cell>
          <cell r="B5730">
            <v>24.57</v>
          </cell>
        </row>
        <row r="5731">
          <cell r="A5731" t="str">
            <v>06.011.0312-0</v>
          </cell>
          <cell r="B5731">
            <v>46.36</v>
          </cell>
        </row>
        <row r="5732">
          <cell r="A5732" t="str">
            <v>06.011.0312-A</v>
          </cell>
          <cell r="B5732">
            <v>43.4</v>
          </cell>
        </row>
        <row r="5733">
          <cell r="A5733" t="str">
            <v>06.011.0313-0</v>
          </cell>
          <cell r="B5733">
            <v>53.46</v>
          </cell>
        </row>
        <row r="5734">
          <cell r="A5734" t="str">
            <v>06.011.0313-A</v>
          </cell>
          <cell r="B5734">
            <v>50.12</v>
          </cell>
        </row>
        <row r="5735">
          <cell r="A5735" t="str">
            <v>06.011.0314-0</v>
          </cell>
          <cell r="B5735">
            <v>77.11</v>
          </cell>
        </row>
        <row r="5736">
          <cell r="A5736" t="str">
            <v>06.011.0314-A</v>
          </cell>
          <cell r="B5736">
            <v>73.41</v>
          </cell>
        </row>
        <row r="5737">
          <cell r="A5737" t="str">
            <v>06.011.0315-0</v>
          </cell>
          <cell r="B5737">
            <v>96.73</v>
          </cell>
        </row>
        <row r="5738">
          <cell r="A5738" t="str">
            <v>06.011.0315-A</v>
          </cell>
          <cell r="B5738">
            <v>92.23</v>
          </cell>
        </row>
        <row r="5739">
          <cell r="A5739" t="str">
            <v>06.011.0316-0</v>
          </cell>
          <cell r="B5739">
            <v>104.42</v>
          </cell>
        </row>
        <row r="5740">
          <cell r="A5740" t="str">
            <v>06.011.0316-A</v>
          </cell>
          <cell r="B5740">
            <v>99.89</v>
          </cell>
        </row>
        <row r="5741">
          <cell r="A5741" t="str">
            <v>06.011.0317-0</v>
          </cell>
          <cell r="B5741">
            <v>130.26</v>
          </cell>
        </row>
        <row r="5742">
          <cell r="A5742" t="str">
            <v>06.011.0317-A</v>
          </cell>
          <cell r="B5742">
            <v>124.94</v>
          </cell>
        </row>
        <row r="5743">
          <cell r="A5743" t="str">
            <v>06.011.0318-0</v>
          </cell>
          <cell r="B5743">
            <v>170.19</v>
          </cell>
        </row>
        <row r="5744">
          <cell r="A5744" t="str">
            <v>06.011.0318-A</v>
          </cell>
          <cell r="B5744">
            <v>164.22</v>
          </cell>
        </row>
        <row r="5745">
          <cell r="A5745" t="str">
            <v>06.011.0319-0</v>
          </cell>
          <cell r="B5745">
            <v>196</v>
          </cell>
        </row>
        <row r="5746">
          <cell r="A5746" t="str">
            <v>06.011.0319-A</v>
          </cell>
          <cell r="B5746">
            <v>189.54</v>
          </cell>
        </row>
        <row r="5747">
          <cell r="A5747" t="str">
            <v>06.011.0320-0</v>
          </cell>
          <cell r="B5747">
            <v>200.41</v>
          </cell>
        </row>
        <row r="5748">
          <cell r="A5748" t="str">
            <v>06.011.0320-A</v>
          </cell>
          <cell r="B5748">
            <v>193.45</v>
          </cell>
        </row>
        <row r="5749">
          <cell r="A5749" t="str">
            <v>06.011.0321-0</v>
          </cell>
          <cell r="B5749">
            <v>247.59</v>
          </cell>
        </row>
        <row r="5750">
          <cell r="A5750" t="str">
            <v>06.011.0321-A</v>
          </cell>
          <cell r="B5750">
            <v>239.96</v>
          </cell>
        </row>
        <row r="5751">
          <cell r="A5751" t="str">
            <v>06.011.0322-0</v>
          </cell>
          <cell r="B5751">
            <v>286.12</v>
          </cell>
        </row>
        <row r="5752">
          <cell r="A5752" t="str">
            <v>06.011.0322-A</v>
          </cell>
          <cell r="B5752">
            <v>277.39</v>
          </cell>
        </row>
        <row r="5753">
          <cell r="A5753" t="str">
            <v>06.011.0324-0</v>
          </cell>
          <cell r="B5753">
            <v>522.32000000000005</v>
          </cell>
        </row>
        <row r="5754">
          <cell r="A5754" t="str">
            <v>06.011.0324-A</v>
          </cell>
          <cell r="B5754">
            <v>512.70000000000005</v>
          </cell>
        </row>
        <row r="5755">
          <cell r="A5755" t="str">
            <v>06.011.0325-0</v>
          </cell>
          <cell r="B5755">
            <v>601.34</v>
          </cell>
        </row>
        <row r="5756">
          <cell r="A5756" t="str">
            <v>06.011.0325-A</v>
          </cell>
          <cell r="B5756">
            <v>590.46</v>
          </cell>
        </row>
        <row r="5757">
          <cell r="A5757" t="str">
            <v>06.011.0326-0</v>
          </cell>
          <cell r="B5757">
            <v>691.14</v>
          </cell>
        </row>
        <row r="5758">
          <cell r="A5758" t="str">
            <v>06.011.0326-A</v>
          </cell>
          <cell r="B5758">
            <v>679.36</v>
          </cell>
        </row>
        <row r="5759">
          <cell r="A5759" t="str">
            <v>06.011.0328-0</v>
          </cell>
          <cell r="B5759">
            <v>971.65</v>
          </cell>
        </row>
        <row r="5760">
          <cell r="A5760" t="str">
            <v>06.011.0328-A</v>
          </cell>
          <cell r="B5760">
            <v>957.28</v>
          </cell>
        </row>
        <row r="5761">
          <cell r="A5761" t="str">
            <v>06.011.0341-0</v>
          </cell>
          <cell r="B5761">
            <v>29.82</v>
          </cell>
        </row>
        <row r="5762">
          <cell r="A5762" t="str">
            <v>06.011.0341-A</v>
          </cell>
          <cell r="B5762">
            <v>27.51</v>
          </cell>
        </row>
        <row r="5763">
          <cell r="A5763" t="str">
            <v>06.011.0342-0</v>
          </cell>
          <cell r="B5763">
            <v>46.47</v>
          </cell>
        </row>
        <row r="5764">
          <cell r="A5764" t="str">
            <v>06.011.0342-A</v>
          </cell>
          <cell r="B5764">
            <v>43.49</v>
          </cell>
        </row>
        <row r="5765">
          <cell r="A5765" t="str">
            <v>06.011.0343-0</v>
          </cell>
          <cell r="B5765">
            <v>53.31</v>
          </cell>
        </row>
        <row r="5766">
          <cell r="A5766" t="str">
            <v>06.011.0343-A</v>
          </cell>
          <cell r="B5766">
            <v>49.99</v>
          </cell>
        </row>
        <row r="5767">
          <cell r="A5767" t="str">
            <v>06.011.0344-0</v>
          </cell>
          <cell r="B5767">
            <v>96.43</v>
          </cell>
        </row>
        <row r="5768">
          <cell r="A5768" t="str">
            <v>06.011.0344-A</v>
          </cell>
          <cell r="B5768">
            <v>91.95</v>
          </cell>
        </row>
        <row r="5769">
          <cell r="A5769" t="str">
            <v>06.011.0345-0</v>
          </cell>
          <cell r="B5769">
            <v>125.43</v>
          </cell>
        </row>
        <row r="5770">
          <cell r="A5770" t="str">
            <v>06.011.0345-A</v>
          </cell>
          <cell r="B5770">
            <v>120.46</v>
          </cell>
        </row>
        <row r="5771">
          <cell r="A5771" t="str">
            <v>06.011.0346-0</v>
          </cell>
          <cell r="B5771">
            <v>132.71</v>
          </cell>
        </row>
        <row r="5772">
          <cell r="A5772" t="str">
            <v>06.011.0346-A</v>
          </cell>
          <cell r="B5772">
            <v>127.72</v>
          </cell>
        </row>
        <row r="5773">
          <cell r="A5773" t="str">
            <v>06.011.0347-0</v>
          </cell>
          <cell r="B5773">
            <v>166.36</v>
          </cell>
        </row>
        <row r="5774">
          <cell r="A5774" t="str">
            <v>06.011.0347-A</v>
          </cell>
          <cell r="B5774">
            <v>160.65</v>
          </cell>
        </row>
        <row r="5775">
          <cell r="A5775" t="str">
            <v>06.011.0348-0</v>
          </cell>
          <cell r="B5775">
            <v>204.79</v>
          </cell>
        </row>
        <row r="5776">
          <cell r="A5776" t="str">
            <v>06.011.0348-A</v>
          </cell>
          <cell r="B5776">
            <v>198.35</v>
          </cell>
        </row>
        <row r="5777">
          <cell r="A5777" t="str">
            <v>06.011.0349-0</v>
          </cell>
          <cell r="B5777">
            <v>241.25</v>
          </cell>
        </row>
        <row r="5778">
          <cell r="A5778" t="str">
            <v>06.011.0349-A</v>
          </cell>
          <cell r="B5778">
            <v>233.96</v>
          </cell>
        </row>
        <row r="5779">
          <cell r="A5779" t="str">
            <v>06.011.0350-0</v>
          </cell>
          <cell r="B5779">
            <v>434.36</v>
          </cell>
        </row>
        <row r="5780">
          <cell r="A5780" t="str">
            <v>06.011.0350-A</v>
          </cell>
          <cell r="B5780">
            <v>426.2</v>
          </cell>
        </row>
        <row r="5781">
          <cell r="A5781" t="str">
            <v>06.011.0351-0</v>
          </cell>
          <cell r="B5781">
            <v>497.43</v>
          </cell>
        </row>
        <row r="5782">
          <cell r="A5782" t="str">
            <v>06.011.0351-A</v>
          </cell>
          <cell r="B5782">
            <v>488.64</v>
          </cell>
        </row>
        <row r="5783">
          <cell r="A5783" t="str">
            <v>06.011.0352-0</v>
          </cell>
          <cell r="B5783">
            <v>586.57000000000005</v>
          </cell>
        </row>
        <row r="5784">
          <cell r="A5784" t="str">
            <v>06.011.0352-A</v>
          </cell>
          <cell r="B5784">
            <v>576.4</v>
          </cell>
        </row>
        <row r="5785">
          <cell r="A5785" t="str">
            <v>06.011.0354-0</v>
          </cell>
          <cell r="B5785">
            <v>731.61</v>
          </cell>
        </row>
        <row r="5786">
          <cell r="A5786" t="str">
            <v>06.011.0354-A</v>
          </cell>
          <cell r="B5786">
            <v>720.55</v>
          </cell>
        </row>
        <row r="5787">
          <cell r="A5787" t="str">
            <v>06.011.0355-0</v>
          </cell>
          <cell r="B5787">
            <v>846.87</v>
          </cell>
        </row>
        <row r="5788">
          <cell r="A5788" t="str">
            <v>06.011.0355-A</v>
          </cell>
          <cell r="B5788">
            <v>834.27</v>
          </cell>
        </row>
        <row r="5789">
          <cell r="A5789" t="str">
            <v>06.011.0356-0</v>
          </cell>
          <cell r="B5789">
            <v>1012.65</v>
          </cell>
        </row>
        <row r="5790">
          <cell r="A5790" t="str">
            <v>06.011.0356-A</v>
          </cell>
          <cell r="B5790">
            <v>999.19</v>
          </cell>
        </row>
        <row r="5791">
          <cell r="A5791" t="str">
            <v>06.011.0358-0</v>
          </cell>
          <cell r="B5791">
            <v>1878.02</v>
          </cell>
        </row>
        <row r="5792">
          <cell r="A5792" t="str">
            <v>06.011.0358-A</v>
          </cell>
          <cell r="B5792">
            <v>1860.76</v>
          </cell>
        </row>
        <row r="5793">
          <cell r="A5793" t="str">
            <v>06.011.0370-0</v>
          </cell>
          <cell r="B5793">
            <v>39.76</v>
          </cell>
        </row>
        <row r="5794">
          <cell r="A5794" t="str">
            <v>06.011.0370-A</v>
          </cell>
          <cell r="B5794">
            <v>36.67</v>
          </cell>
        </row>
        <row r="5795">
          <cell r="A5795" t="str">
            <v>06.011.0371-0</v>
          </cell>
          <cell r="B5795">
            <v>62.06</v>
          </cell>
        </row>
        <row r="5796">
          <cell r="A5796" t="str">
            <v>06.011.0371-A</v>
          </cell>
          <cell r="B5796">
            <v>58.3</v>
          </cell>
        </row>
        <row r="5797">
          <cell r="A5797" t="str">
            <v>06.011.0372-0</v>
          </cell>
          <cell r="B5797">
            <v>100.36</v>
          </cell>
        </row>
        <row r="5798">
          <cell r="A5798" t="str">
            <v>06.011.0372-A</v>
          </cell>
          <cell r="B5798">
            <v>96.29</v>
          </cell>
        </row>
        <row r="5799">
          <cell r="A5799" t="str">
            <v>06.011.0373-0</v>
          </cell>
          <cell r="B5799">
            <v>153.30000000000001</v>
          </cell>
        </row>
        <row r="5800">
          <cell r="A5800" t="str">
            <v>06.011.0373-A</v>
          </cell>
          <cell r="B5800">
            <v>147.41999999999999</v>
          </cell>
        </row>
        <row r="5801">
          <cell r="A5801" t="str">
            <v>06.011.0374-0</v>
          </cell>
          <cell r="B5801">
            <v>244.97</v>
          </cell>
        </row>
        <row r="5802">
          <cell r="A5802" t="str">
            <v>06.011.0374-A</v>
          </cell>
          <cell r="B5802">
            <v>237.59</v>
          </cell>
        </row>
        <row r="5803">
          <cell r="A5803" t="str">
            <v>06.011.0375-0</v>
          </cell>
          <cell r="B5803">
            <v>307.60000000000002</v>
          </cell>
        </row>
        <row r="5804">
          <cell r="A5804" t="str">
            <v>06.011.0375-A</v>
          </cell>
          <cell r="B5804">
            <v>299.36</v>
          </cell>
        </row>
        <row r="5805">
          <cell r="A5805" t="str">
            <v>06.011.0376-0</v>
          </cell>
          <cell r="B5805">
            <v>474.54</v>
          </cell>
        </row>
        <row r="5806">
          <cell r="A5806" t="str">
            <v>06.011.0376-A</v>
          </cell>
          <cell r="B5806">
            <v>465.69</v>
          </cell>
        </row>
        <row r="5807">
          <cell r="A5807" t="str">
            <v>06.011.0377-0</v>
          </cell>
          <cell r="B5807">
            <v>590.11</v>
          </cell>
        </row>
        <row r="5808">
          <cell r="A5808" t="str">
            <v>06.011.0377-A</v>
          </cell>
          <cell r="B5808">
            <v>580.23</v>
          </cell>
        </row>
        <row r="5809">
          <cell r="A5809" t="str">
            <v>06.011.0378-0</v>
          </cell>
          <cell r="B5809">
            <v>883.02</v>
          </cell>
        </row>
        <row r="5810">
          <cell r="A5810" t="str">
            <v>06.011.0378-A</v>
          </cell>
          <cell r="B5810">
            <v>872.52</v>
          </cell>
        </row>
        <row r="5811">
          <cell r="A5811" t="str">
            <v>06.011.0379-0</v>
          </cell>
          <cell r="B5811">
            <v>1038.07</v>
          </cell>
        </row>
        <row r="5812">
          <cell r="A5812" t="str">
            <v>06.011.0379-A</v>
          </cell>
          <cell r="B5812">
            <v>1026.3399999999999</v>
          </cell>
        </row>
        <row r="5813">
          <cell r="A5813" t="str">
            <v>06.011.0380-0</v>
          </cell>
          <cell r="B5813">
            <v>1352.56</v>
          </cell>
        </row>
        <row r="5814">
          <cell r="A5814" t="str">
            <v>06.011.0380-A</v>
          </cell>
          <cell r="B5814">
            <v>1339.92</v>
          </cell>
        </row>
        <row r="5815">
          <cell r="A5815" t="str">
            <v>06.011.0381-0</v>
          </cell>
          <cell r="B5815">
            <v>2613.15</v>
          </cell>
        </row>
        <row r="5816">
          <cell r="A5816" t="str">
            <v>06.011.0381-A</v>
          </cell>
          <cell r="B5816">
            <v>2599.21</v>
          </cell>
        </row>
        <row r="5817">
          <cell r="A5817" t="str">
            <v>06.011.0382-0</v>
          </cell>
          <cell r="B5817">
            <v>3536.03</v>
          </cell>
        </row>
        <row r="5818">
          <cell r="A5818" t="str">
            <v>06.011.0382-A</v>
          </cell>
          <cell r="B5818">
            <v>3521.05</v>
          </cell>
        </row>
        <row r="5819">
          <cell r="A5819" t="str">
            <v>06.011.0383-0</v>
          </cell>
          <cell r="B5819">
            <v>4837.41</v>
          </cell>
        </row>
        <row r="5820">
          <cell r="A5820" t="str">
            <v>06.011.0383-A</v>
          </cell>
          <cell r="B5820">
            <v>4819.59</v>
          </cell>
        </row>
        <row r="5821">
          <cell r="A5821" t="str">
            <v>06.011.0390-0</v>
          </cell>
          <cell r="B5821">
            <v>39.76</v>
          </cell>
        </row>
        <row r="5822">
          <cell r="A5822" t="str">
            <v>06.011.0390-A</v>
          </cell>
          <cell r="B5822">
            <v>36.67</v>
          </cell>
        </row>
        <row r="5823">
          <cell r="A5823" t="str">
            <v>06.011.0391-0</v>
          </cell>
          <cell r="B5823">
            <v>60.71</v>
          </cell>
        </row>
        <row r="5824">
          <cell r="A5824" t="str">
            <v>06.011.0391-A</v>
          </cell>
          <cell r="B5824">
            <v>56.95</v>
          </cell>
        </row>
        <row r="5825">
          <cell r="A5825" t="str">
            <v>06.011.0392-0</v>
          </cell>
          <cell r="B5825">
            <v>98.87</v>
          </cell>
        </row>
        <row r="5826">
          <cell r="A5826" t="str">
            <v>06.011.0392-A</v>
          </cell>
          <cell r="B5826">
            <v>94.81</v>
          </cell>
        </row>
        <row r="5827">
          <cell r="A5827" t="str">
            <v>06.011.0393-0</v>
          </cell>
          <cell r="B5827">
            <v>139.93</v>
          </cell>
        </row>
        <row r="5828">
          <cell r="A5828" t="str">
            <v>06.011.0393-A</v>
          </cell>
          <cell r="B5828">
            <v>135.04</v>
          </cell>
        </row>
        <row r="5829">
          <cell r="A5829" t="str">
            <v>06.011.0394-0</v>
          </cell>
          <cell r="B5829">
            <v>241.19</v>
          </cell>
        </row>
        <row r="5830">
          <cell r="A5830" t="str">
            <v>06.011.0394-A</v>
          </cell>
          <cell r="B5830">
            <v>234.87</v>
          </cell>
        </row>
        <row r="5831">
          <cell r="A5831" t="str">
            <v>06.011.0395-0</v>
          </cell>
          <cell r="B5831">
            <v>301.32</v>
          </cell>
        </row>
        <row r="5832">
          <cell r="A5832" t="str">
            <v>06.011.0395-A</v>
          </cell>
          <cell r="B5832">
            <v>293.5</v>
          </cell>
        </row>
        <row r="5833">
          <cell r="A5833" t="str">
            <v>06.011.0396-0</v>
          </cell>
          <cell r="B5833">
            <v>489.1</v>
          </cell>
        </row>
        <row r="5834">
          <cell r="A5834" t="str">
            <v>06.011.0396-A</v>
          </cell>
          <cell r="B5834">
            <v>480.28</v>
          </cell>
        </row>
        <row r="5835">
          <cell r="A5835" t="str">
            <v>06.011.0397-0</v>
          </cell>
          <cell r="B5835">
            <v>692.39</v>
          </cell>
        </row>
        <row r="5836">
          <cell r="A5836" t="str">
            <v>06.011.0397-A</v>
          </cell>
          <cell r="B5836">
            <v>683.1</v>
          </cell>
        </row>
        <row r="5837">
          <cell r="A5837" t="str">
            <v>06.011.0398-0</v>
          </cell>
          <cell r="B5837">
            <v>1066.56</v>
          </cell>
        </row>
        <row r="5838">
          <cell r="A5838" t="str">
            <v>06.011.0398-A</v>
          </cell>
          <cell r="B5838">
            <v>1055.58</v>
          </cell>
        </row>
        <row r="5839">
          <cell r="A5839" t="str">
            <v>06.011.0399-0</v>
          </cell>
          <cell r="B5839">
            <v>1448.01</v>
          </cell>
        </row>
        <row r="5840">
          <cell r="A5840" t="str">
            <v>06.011.0399-A</v>
          </cell>
          <cell r="B5840">
            <v>1436.41</v>
          </cell>
        </row>
        <row r="5841">
          <cell r="A5841" t="str">
            <v>06.011.0400-0</v>
          </cell>
          <cell r="B5841">
            <v>2644.31</v>
          </cell>
        </row>
        <row r="5842">
          <cell r="A5842" t="str">
            <v>06.011.0400-A</v>
          </cell>
          <cell r="B5842">
            <v>2631.26</v>
          </cell>
        </row>
        <row r="5843">
          <cell r="A5843" t="str">
            <v>06.011.0401-0</v>
          </cell>
          <cell r="B5843">
            <v>3345.54</v>
          </cell>
        </row>
        <row r="5844">
          <cell r="A5844" t="str">
            <v>06.011.0401-A</v>
          </cell>
          <cell r="B5844">
            <v>3331.59</v>
          </cell>
        </row>
        <row r="5845">
          <cell r="A5845" t="str">
            <v>06.011.0402-0</v>
          </cell>
          <cell r="B5845">
            <v>4129.8900000000003</v>
          </cell>
        </row>
        <row r="5846">
          <cell r="A5846" t="str">
            <v>06.011.0402-A</v>
          </cell>
          <cell r="B5846">
            <v>4114.42</v>
          </cell>
        </row>
        <row r="5847">
          <cell r="A5847" t="str">
            <v>06.011.0403-0</v>
          </cell>
          <cell r="B5847">
            <v>4305.41</v>
          </cell>
        </row>
        <row r="5848">
          <cell r="A5848" t="str">
            <v>06.011.0403-A</v>
          </cell>
          <cell r="B5848">
            <v>4288.8900000000003</v>
          </cell>
        </row>
        <row r="5849">
          <cell r="A5849" t="str">
            <v>06.011.0404-0</v>
          </cell>
          <cell r="B5849">
            <v>7949.71</v>
          </cell>
        </row>
        <row r="5850">
          <cell r="A5850" t="str">
            <v>06.011.0404-A</v>
          </cell>
          <cell r="B5850">
            <v>7929.25</v>
          </cell>
        </row>
        <row r="5851">
          <cell r="A5851" t="str">
            <v>06.011.0411-0</v>
          </cell>
          <cell r="B5851">
            <v>36.85</v>
          </cell>
        </row>
        <row r="5852">
          <cell r="A5852" t="str">
            <v>06.011.0411-A</v>
          </cell>
          <cell r="B5852">
            <v>34.96</v>
          </cell>
        </row>
        <row r="5853">
          <cell r="A5853" t="str">
            <v>06.011.0412-0</v>
          </cell>
          <cell r="B5853">
            <v>36.54</v>
          </cell>
        </row>
        <row r="5854">
          <cell r="A5854" t="str">
            <v>06.011.0412-A</v>
          </cell>
          <cell r="B5854">
            <v>34.72</v>
          </cell>
        </row>
        <row r="5855">
          <cell r="A5855" t="str">
            <v>06.011.0413-0</v>
          </cell>
          <cell r="B5855">
            <v>142.6</v>
          </cell>
        </row>
        <row r="5856">
          <cell r="A5856" t="str">
            <v>06.011.0413-A</v>
          </cell>
          <cell r="B5856">
            <v>140.13</v>
          </cell>
        </row>
        <row r="5857">
          <cell r="A5857" t="str">
            <v>06.011.0414-0</v>
          </cell>
          <cell r="B5857">
            <v>149.21</v>
          </cell>
        </row>
        <row r="5858">
          <cell r="A5858" t="str">
            <v>06.011.0414-A</v>
          </cell>
          <cell r="B5858">
            <v>145.9</v>
          </cell>
        </row>
        <row r="5859">
          <cell r="A5859" t="str">
            <v>06.011.0415-0</v>
          </cell>
          <cell r="B5859">
            <v>151.36000000000001</v>
          </cell>
        </row>
        <row r="5860">
          <cell r="A5860" t="str">
            <v>06.011.0415-A</v>
          </cell>
          <cell r="B5860">
            <v>147.96</v>
          </cell>
        </row>
        <row r="5861">
          <cell r="A5861" t="str">
            <v>06.011.0416-0</v>
          </cell>
          <cell r="B5861">
            <v>240.65</v>
          </cell>
        </row>
        <row r="5862">
          <cell r="A5862" t="str">
            <v>06.011.0416-A</v>
          </cell>
          <cell r="B5862">
            <v>236.16</v>
          </cell>
        </row>
        <row r="5863">
          <cell r="A5863" t="str">
            <v>06.011.0417-0</v>
          </cell>
          <cell r="B5863">
            <v>248.15</v>
          </cell>
        </row>
        <row r="5864">
          <cell r="A5864" t="str">
            <v>06.011.0417-A</v>
          </cell>
          <cell r="B5864">
            <v>243.64</v>
          </cell>
        </row>
        <row r="5865">
          <cell r="A5865" t="str">
            <v>06.011.0418-0</v>
          </cell>
          <cell r="B5865">
            <v>322.14999999999998</v>
          </cell>
        </row>
        <row r="5866">
          <cell r="A5866" t="str">
            <v>06.011.0418-A</v>
          </cell>
          <cell r="B5866">
            <v>316.83</v>
          </cell>
        </row>
        <row r="5867">
          <cell r="A5867" t="str">
            <v>06.011.0419-0</v>
          </cell>
          <cell r="B5867">
            <v>740.71</v>
          </cell>
        </row>
        <row r="5868">
          <cell r="A5868" t="str">
            <v>06.011.0419-A</v>
          </cell>
          <cell r="B5868">
            <v>734.75</v>
          </cell>
        </row>
        <row r="5869">
          <cell r="A5869" t="str">
            <v>06.011.0420-0</v>
          </cell>
          <cell r="B5869">
            <v>910.42</v>
          </cell>
        </row>
        <row r="5870">
          <cell r="A5870" t="str">
            <v>06.011.0420-A</v>
          </cell>
          <cell r="B5870">
            <v>903.81</v>
          </cell>
        </row>
        <row r="5871">
          <cell r="A5871" t="str">
            <v>06.011.0421-0</v>
          </cell>
          <cell r="B5871">
            <v>913.45</v>
          </cell>
        </row>
        <row r="5872">
          <cell r="A5872" t="str">
            <v>06.011.0421-A</v>
          </cell>
          <cell r="B5872">
            <v>906.52</v>
          </cell>
        </row>
        <row r="5873">
          <cell r="A5873" t="str">
            <v>06.011.0422-0</v>
          </cell>
          <cell r="B5873">
            <v>1266.52</v>
          </cell>
        </row>
        <row r="5874">
          <cell r="A5874" t="str">
            <v>06.011.0422-A</v>
          </cell>
          <cell r="B5874">
            <v>1258.95</v>
          </cell>
        </row>
        <row r="5875">
          <cell r="A5875" t="str">
            <v>06.011.0423-0</v>
          </cell>
          <cell r="B5875">
            <v>1508.96</v>
          </cell>
        </row>
        <row r="5876">
          <cell r="A5876" t="str">
            <v>06.011.0423-A</v>
          </cell>
          <cell r="B5876">
            <v>1500.29</v>
          </cell>
        </row>
        <row r="5877">
          <cell r="A5877" t="str">
            <v>06.011.0424-0</v>
          </cell>
          <cell r="B5877">
            <v>2799.43</v>
          </cell>
        </row>
        <row r="5878">
          <cell r="A5878" t="str">
            <v>06.011.0424-A</v>
          </cell>
          <cell r="B5878">
            <v>2790</v>
          </cell>
        </row>
        <row r="5879">
          <cell r="A5879" t="str">
            <v>06.011.0425-0</v>
          </cell>
          <cell r="B5879">
            <v>3258.09</v>
          </cell>
        </row>
        <row r="5880">
          <cell r="A5880" t="str">
            <v>06.011.0425-A</v>
          </cell>
          <cell r="B5880">
            <v>3247.43</v>
          </cell>
        </row>
        <row r="5881">
          <cell r="A5881" t="str">
            <v>06.011.0426-0</v>
          </cell>
          <cell r="B5881">
            <v>3869.55</v>
          </cell>
        </row>
        <row r="5882">
          <cell r="A5882" t="str">
            <v>06.011.0426-A</v>
          </cell>
          <cell r="B5882">
            <v>3858</v>
          </cell>
        </row>
        <row r="5883">
          <cell r="A5883" t="str">
            <v>06.011.0427-0</v>
          </cell>
          <cell r="B5883">
            <v>5222.58</v>
          </cell>
        </row>
        <row r="5884">
          <cell r="A5884" t="str">
            <v>06.011.0427-A</v>
          </cell>
          <cell r="B5884">
            <v>5208.66</v>
          </cell>
        </row>
        <row r="5885">
          <cell r="A5885" t="str">
            <v>06.011.0431-0</v>
          </cell>
          <cell r="B5885">
            <v>36.08</v>
          </cell>
        </row>
        <row r="5886">
          <cell r="A5886" t="str">
            <v>06.011.0431-A</v>
          </cell>
          <cell r="B5886">
            <v>34.299999999999997</v>
          </cell>
        </row>
        <row r="5887">
          <cell r="A5887" t="str">
            <v>06.011.0432-0</v>
          </cell>
          <cell r="B5887">
            <v>36.65</v>
          </cell>
        </row>
        <row r="5888">
          <cell r="A5888" t="str">
            <v>06.011.0432-A</v>
          </cell>
          <cell r="B5888">
            <v>34.82</v>
          </cell>
        </row>
        <row r="5889">
          <cell r="A5889" t="str">
            <v>06.011.0433-0</v>
          </cell>
          <cell r="B5889">
            <v>67.05</v>
          </cell>
        </row>
        <row r="5890">
          <cell r="A5890" t="str">
            <v>06.011.0433-A</v>
          </cell>
          <cell r="B5890">
            <v>64.12</v>
          </cell>
        </row>
        <row r="5891">
          <cell r="A5891" t="str">
            <v>06.011.0434-0</v>
          </cell>
          <cell r="B5891">
            <v>149.65</v>
          </cell>
        </row>
        <row r="5892">
          <cell r="A5892" t="str">
            <v>06.011.0434-A</v>
          </cell>
          <cell r="B5892">
            <v>146.29</v>
          </cell>
        </row>
        <row r="5893">
          <cell r="A5893" t="str">
            <v>06.011.0435-0</v>
          </cell>
          <cell r="B5893">
            <v>173.23</v>
          </cell>
        </row>
        <row r="5894">
          <cell r="A5894" t="str">
            <v>06.011.0435-A</v>
          </cell>
          <cell r="B5894">
            <v>169.52</v>
          </cell>
        </row>
        <row r="5895">
          <cell r="A5895" t="str">
            <v>06.011.0436-0</v>
          </cell>
          <cell r="B5895">
            <v>240.88</v>
          </cell>
        </row>
        <row r="5896">
          <cell r="A5896" t="str">
            <v>06.011.0436-A</v>
          </cell>
          <cell r="B5896">
            <v>236.38</v>
          </cell>
        </row>
        <row r="5897">
          <cell r="A5897" t="str">
            <v>06.011.0437-0</v>
          </cell>
          <cell r="B5897">
            <v>248.83</v>
          </cell>
        </row>
        <row r="5898">
          <cell r="A5898" t="str">
            <v>06.011.0437-A</v>
          </cell>
          <cell r="B5898">
            <v>244.29</v>
          </cell>
        </row>
        <row r="5899">
          <cell r="A5899" t="str">
            <v>06.011.0438-0</v>
          </cell>
          <cell r="B5899">
            <v>323.64999999999998</v>
          </cell>
        </row>
        <row r="5900">
          <cell r="A5900" t="str">
            <v>06.011.0438-A</v>
          </cell>
          <cell r="B5900">
            <v>318.25</v>
          </cell>
        </row>
        <row r="5901">
          <cell r="A5901" t="str">
            <v>06.011.0439-0</v>
          </cell>
          <cell r="B5901">
            <v>742.51</v>
          </cell>
        </row>
        <row r="5902">
          <cell r="A5902" t="str">
            <v>06.011.0439-A</v>
          </cell>
          <cell r="B5902">
            <v>736.45</v>
          </cell>
        </row>
        <row r="5903">
          <cell r="A5903" t="str">
            <v>06.011.0440-0</v>
          </cell>
          <cell r="B5903">
            <v>912.63</v>
          </cell>
        </row>
        <row r="5904">
          <cell r="A5904" t="str">
            <v>06.011.0440-A</v>
          </cell>
          <cell r="B5904">
            <v>905.91</v>
          </cell>
        </row>
        <row r="5905">
          <cell r="A5905" t="str">
            <v>06.011.0441-0</v>
          </cell>
          <cell r="B5905">
            <v>917.43</v>
          </cell>
        </row>
        <row r="5906">
          <cell r="A5906" t="str">
            <v>06.011.0441-A</v>
          </cell>
          <cell r="B5906">
            <v>910.27</v>
          </cell>
        </row>
        <row r="5907">
          <cell r="A5907" t="str">
            <v>06.011.0442-0</v>
          </cell>
          <cell r="B5907">
            <v>1272.54</v>
          </cell>
        </row>
        <row r="5908">
          <cell r="A5908" t="str">
            <v>06.011.0442-A</v>
          </cell>
          <cell r="B5908">
            <v>1264.6199999999999</v>
          </cell>
        </row>
        <row r="5909">
          <cell r="A5909" t="str">
            <v>06.011.0443-0</v>
          </cell>
          <cell r="B5909">
            <v>1518.96</v>
          </cell>
        </row>
        <row r="5910">
          <cell r="A5910" t="str">
            <v>06.011.0443-A</v>
          </cell>
          <cell r="B5910">
            <v>1509.71</v>
          </cell>
        </row>
        <row r="5911">
          <cell r="A5911" t="str">
            <v>06.011.0445-0</v>
          </cell>
          <cell r="B5911">
            <v>2810.87</v>
          </cell>
        </row>
        <row r="5912">
          <cell r="A5912" t="str">
            <v>06.011.0445-A</v>
          </cell>
          <cell r="B5912">
            <v>2800.77</v>
          </cell>
        </row>
        <row r="5913">
          <cell r="A5913" t="str">
            <v>06.011.0446-0</v>
          </cell>
          <cell r="B5913">
            <v>3275.02</v>
          </cell>
        </row>
        <row r="5914">
          <cell r="A5914" t="str">
            <v>06.011.0446-A</v>
          </cell>
          <cell r="B5914">
            <v>3263.38</v>
          </cell>
        </row>
        <row r="5915">
          <cell r="A5915" t="str">
            <v>06.011.0447-0</v>
          </cell>
          <cell r="B5915">
            <v>3908.86</v>
          </cell>
        </row>
        <row r="5916">
          <cell r="A5916" t="str">
            <v>06.011.0447-A</v>
          </cell>
          <cell r="B5916">
            <v>3895.35</v>
          </cell>
        </row>
        <row r="5917">
          <cell r="A5917" t="str">
            <v>06.011.0449-0</v>
          </cell>
          <cell r="B5917">
            <v>5275.53</v>
          </cell>
        </row>
        <row r="5918">
          <cell r="A5918" t="str">
            <v>06.011.0449-A</v>
          </cell>
          <cell r="B5918">
            <v>5258.92</v>
          </cell>
        </row>
        <row r="5919">
          <cell r="A5919" t="str">
            <v>06.011.9999-0</v>
          </cell>
          <cell r="B5919">
            <v>4716</v>
          </cell>
        </row>
        <row r="5920">
          <cell r="A5920" t="str">
            <v>06.011.9999-A</v>
          </cell>
          <cell r="B5920">
            <v>4484</v>
          </cell>
        </row>
        <row r="5921">
          <cell r="A5921" t="str">
            <v>06.012.0001-0</v>
          </cell>
          <cell r="B5921">
            <v>2115.25</v>
          </cell>
        </row>
        <row r="5922">
          <cell r="A5922" t="str">
            <v>06.012.0001-A</v>
          </cell>
          <cell r="B5922">
            <v>1959.93</v>
          </cell>
        </row>
        <row r="5923">
          <cell r="A5923" t="str">
            <v>06.012.0002-0</v>
          </cell>
          <cell r="B5923">
            <v>2221.85</v>
          </cell>
        </row>
        <row r="5924">
          <cell r="A5924" t="str">
            <v>06.012.0002-A</v>
          </cell>
          <cell r="B5924">
            <v>2058.06</v>
          </cell>
        </row>
        <row r="5925">
          <cell r="A5925" t="str">
            <v>06.012.0003-0</v>
          </cell>
          <cell r="B5925">
            <v>2478.5100000000002</v>
          </cell>
        </row>
        <row r="5926">
          <cell r="A5926" t="str">
            <v>06.012.0003-A</v>
          </cell>
          <cell r="B5926">
            <v>2298.2199999999998</v>
          </cell>
        </row>
        <row r="5927">
          <cell r="A5927" t="str">
            <v>06.012.0004-0</v>
          </cell>
          <cell r="B5927">
            <v>2769.9</v>
          </cell>
        </row>
        <row r="5928">
          <cell r="A5928" t="str">
            <v>06.012.0004-A</v>
          </cell>
          <cell r="B5928">
            <v>2567.2600000000002</v>
          </cell>
        </row>
        <row r="5929">
          <cell r="A5929" t="str">
            <v>06.012.0005-0</v>
          </cell>
          <cell r="B5929">
            <v>3013.56</v>
          </cell>
        </row>
        <row r="5930">
          <cell r="A5930" t="str">
            <v>06.012.0005-A</v>
          </cell>
          <cell r="B5930">
            <v>2791.7</v>
          </cell>
        </row>
        <row r="5931">
          <cell r="A5931" t="str">
            <v>06.012.0006-0</v>
          </cell>
          <cell r="B5931">
            <v>3460.53</v>
          </cell>
        </row>
        <row r="5932">
          <cell r="A5932" t="str">
            <v>06.012.0006-A</v>
          </cell>
          <cell r="B5932">
            <v>3204.78</v>
          </cell>
        </row>
        <row r="5933">
          <cell r="A5933" t="str">
            <v>06.012.0007-0</v>
          </cell>
          <cell r="B5933">
            <v>3833.85</v>
          </cell>
        </row>
        <row r="5934">
          <cell r="A5934" t="str">
            <v>06.012.0007-A</v>
          </cell>
          <cell r="B5934">
            <v>3551.41</v>
          </cell>
        </row>
        <row r="5935">
          <cell r="A5935" t="str">
            <v>06.012.0008-0</v>
          </cell>
          <cell r="B5935">
            <v>4211.91</v>
          </cell>
        </row>
        <row r="5936">
          <cell r="A5936" t="str">
            <v>06.012.0008-A</v>
          </cell>
          <cell r="B5936">
            <v>3902.76</v>
          </cell>
        </row>
        <row r="5937">
          <cell r="A5937" t="str">
            <v>06.012.0009-0</v>
          </cell>
          <cell r="B5937">
            <v>4701.72</v>
          </cell>
        </row>
        <row r="5938">
          <cell r="A5938" t="str">
            <v>06.012.0009-A</v>
          </cell>
          <cell r="B5938">
            <v>4357.45</v>
          </cell>
        </row>
        <row r="5939">
          <cell r="A5939" t="str">
            <v>06.012.0015-0</v>
          </cell>
          <cell r="B5939">
            <v>1557.98</v>
          </cell>
        </row>
        <row r="5940">
          <cell r="A5940" t="str">
            <v>06.012.0015-A</v>
          </cell>
          <cell r="B5940">
            <v>1442.78</v>
          </cell>
        </row>
        <row r="5941">
          <cell r="A5941" t="str">
            <v>06.012.0016-0</v>
          </cell>
          <cell r="B5941">
            <v>1789.99</v>
          </cell>
        </row>
        <row r="5942">
          <cell r="A5942" t="str">
            <v>06.012.0016-A</v>
          </cell>
          <cell r="B5942">
            <v>1659.67</v>
          </cell>
        </row>
        <row r="5943">
          <cell r="A5943" t="str">
            <v>06.012.0017-0</v>
          </cell>
          <cell r="B5943">
            <v>1938.19</v>
          </cell>
        </row>
        <row r="5944">
          <cell r="A5944" t="str">
            <v>06.012.0017-A</v>
          </cell>
          <cell r="B5944">
            <v>1796.51</v>
          </cell>
        </row>
        <row r="5945">
          <cell r="A5945" t="str">
            <v>06.012.0018-0</v>
          </cell>
          <cell r="B5945">
            <v>2188.83</v>
          </cell>
        </row>
        <row r="5946">
          <cell r="A5946" t="str">
            <v>06.012.0018-A</v>
          </cell>
          <cell r="B5946">
            <v>2026.61</v>
          </cell>
        </row>
        <row r="5947">
          <cell r="A5947" t="str">
            <v>06.012.0019-0</v>
          </cell>
          <cell r="B5947">
            <v>2557.9899999999998</v>
          </cell>
        </row>
        <row r="5948">
          <cell r="A5948" t="str">
            <v>06.012.0019-A</v>
          </cell>
          <cell r="B5948">
            <v>2370.04</v>
          </cell>
        </row>
        <row r="5949">
          <cell r="A5949" t="str">
            <v>06.012.0020-0</v>
          </cell>
          <cell r="B5949">
            <v>2833.08</v>
          </cell>
        </row>
        <row r="5950">
          <cell r="A5950" t="str">
            <v>06.012.0020-A</v>
          </cell>
          <cell r="B5950">
            <v>2622.13</v>
          </cell>
        </row>
        <row r="5951">
          <cell r="A5951" t="str">
            <v>06.012.0021-0</v>
          </cell>
          <cell r="B5951">
            <v>3074.25</v>
          </cell>
        </row>
        <row r="5952">
          <cell r="A5952" t="str">
            <v>06.012.0021-A</v>
          </cell>
          <cell r="B5952">
            <v>2846.12</v>
          </cell>
        </row>
        <row r="5953">
          <cell r="A5953" t="str">
            <v>06.012.0022-0</v>
          </cell>
          <cell r="B5953">
            <v>3314.61</v>
          </cell>
        </row>
        <row r="5954">
          <cell r="A5954" t="str">
            <v>06.012.0022-A</v>
          </cell>
          <cell r="B5954">
            <v>3069.71</v>
          </cell>
        </row>
        <row r="5955">
          <cell r="A5955" t="str">
            <v>06.012.0039-0</v>
          </cell>
          <cell r="B5955">
            <v>1520.02</v>
          </cell>
        </row>
        <row r="5956">
          <cell r="A5956" t="str">
            <v>06.012.0039-A</v>
          </cell>
          <cell r="B5956">
            <v>1399.8</v>
          </cell>
        </row>
        <row r="5957">
          <cell r="A5957" t="str">
            <v>06.012.0040-0</v>
          </cell>
          <cell r="B5957">
            <v>1388.49</v>
          </cell>
        </row>
        <row r="5958">
          <cell r="A5958" t="str">
            <v>06.012.0040-A</v>
          </cell>
          <cell r="B5958">
            <v>1279.1600000000001</v>
          </cell>
        </row>
        <row r="5959">
          <cell r="A5959" t="str">
            <v>06.012.0041-0</v>
          </cell>
          <cell r="B5959">
            <v>1318.46</v>
          </cell>
        </row>
        <row r="5960">
          <cell r="A5960" t="str">
            <v>06.012.0041-A</v>
          </cell>
          <cell r="B5960">
            <v>1213.76</v>
          </cell>
        </row>
        <row r="5961">
          <cell r="A5961" t="str">
            <v>06.012.0042-0</v>
          </cell>
          <cell r="B5961">
            <v>1155.71</v>
          </cell>
        </row>
        <row r="5962">
          <cell r="A5962" t="str">
            <v>06.012.0042-A</v>
          </cell>
          <cell r="B5962">
            <v>1065.3599999999999</v>
          </cell>
        </row>
        <row r="5963">
          <cell r="A5963" t="str">
            <v>06.012.0043-0</v>
          </cell>
          <cell r="B5963">
            <v>1108.58</v>
          </cell>
        </row>
        <row r="5964">
          <cell r="A5964" t="str">
            <v>06.012.0043-A</v>
          </cell>
          <cell r="B5964">
            <v>1021.34</v>
          </cell>
        </row>
        <row r="5965">
          <cell r="A5965" t="str">
            <v>06.012.0200-0</v>
          </cell>
          <cell r="B5965">
            <v>3686.47</v>
          </cell>
        </row>
        <row r="5966">
          <cell r="A5966" t="str">
            <v>06.012.0200-A</v>
          </cell>
          <cell r="B5966">
            <v>3326.05</v>
          </cell>
        </row>
        <row r="5967">
          <cell r="A5967" t="str">
            <v>06.012.0201-0</v>
          </cell>
          <cell r="B5967">
            <v>4042.05</v>
          </cell>
        </row>
        <row r="5968">
          <cell r="A5968" t="str">
            <v>06.012.0201-A</v>
          </cell>
          <cell r="B5968">
            <v>3646.59</v>
          </cell>
        </row>
        <row r="5969">
          <cell r="A5969" t="str">
            <v>06.012.0202-0</v>
          </cell>
          <cell r="B5969">
            <v>4425.21</v>
          </cell>
        </row>
        <row r="5970">
          <cell r="A5970" t="str">
            <v>06.012.0202-A</v>
          </cell>
          <cell r="B5970">
            <v>3994.97</v>
          </cell>
        </row>
        <row r="5971">
          <cell r="A5971" t="str">
            <v>06.012.0203-0</v>
          </cell>
          <cell r="B5971">
            <v>4821.6099999999997</v>
          </cell>
        </row>
        <row r="5972">
          <cell r="A5972" t="str">
            <v>06.012.0203-A</v>
          </cell>
          <cell r="B5972">
            <v>4355.33</v>
          </cell>
        </row>
        <row r="5973">
          <cell r="A5973" t="str">
            <v>06.012.0204-0</v>
          </cell>
          <cell r="B5973">
            <v>5372.78</v>
          </cell>
        </row>
        <row r="5974">
          <cell r="A5974" t="str">
            <v>06.012.0204-A</v>
          </cell>
          <cell r="B5974">
            <v>4852.42</v>
          </cell>
        </row>
        <row r="5975">
          <cell r="A5975" t="str">
            <v>06.012.0205-0</v>
          </cell>
          <cell r="B5975">
            <v>5891.86</v>
          </cell>
        </row>
        <row r="5976">
          <cell r="A5976" t="str">
            <v>06.012.0205-A</v>
          </cell>
          <cell r="B5976">
            <v>5317.69</v>
          </cell>
        </row>
        <row r="5977">
          <cell r="A5977" t="str">
            <v>06.012.0206-0</v>
          </cell>
          <cell r="B5977">
            <v>6007.02</v>
          </cell>
        </row>
        <row r="5978">
          <cell r="A5978" t="str">
            <v>06.012.0206-A</v>
          </cell>
          <cell r="B5978">
            <v>5427.98</v>
          </cell>
        </row>
        <row r="5979">
          <cell r="A5979" t="str">
            <v>06.012.0207-0</v>
          </cell>
          <cell r="B5979">
            <v>6123.85</v>
          </cell>
        </row>
        <row r="5980">
          <cell r="A5980" t="str">
            <v>06.012.0207-A</v>
          </cell>
          <cell r="B5980">
            <v>5538.95</v>
          </cell>
        </row>
        <row r="5981">
          <cell r="A5981" t="str">
            <v>06.012.0208-0</v>
          </cell>
          <cell r="B5981">
            <v>6435.96</v>
          </cell>
        </row>
        <row r="5982">
          <cell r="A5982" t="str">
            <v>06.012.0208-A</v>
          </cell>
          <cell r="B5982">
            <v>5836.56</v>
          </cell>
        </row>
        <row r="5983">
          <cell r="A5983" t="str">
            <v>06.012.0209-0</v>
          </cell>
          <cell r="B5983">
            <v>6745.62</v>
          </cell>
        </row>
        <row r="5984">
          <cell r="A5984" t="str">
            <v>06.012.0209-A</v>
          </cell>
          <cell r="B5984">
            <v>6116.79</v>
          </cell>
        </row>
        <row r="5985">
          <cell r="A5985" t="str">
            <v>06.012.0210-0</v>
          </cell>
          <cell r="B5985">
            <v>7083.81</v>
          </cell>
        </row>
        <row r="5986">
          <cell r="A5986" t="str">
            <v>06.012.0210-A</v>
          </cell>
          <cell r="B5986">
            <v>6425.75</v>
          </cell>
        </row>
        <row r="5987">
          <cell r="A5987" t="str">
            <v>06.012.0211-0</v>
          </cell>
          <cell r="B5987">
            <v>7423.53</v>
          </cell>
        </row>
        <row r="5988">
          <cell r="A5988" t="str">
            <v>06.012.0211-A</v>
          </cell>
          <cell r="B5988">
            <v>6736.04</v>
          </cell>
        </row>
        <row r="5989">
          <cell r="A5989" t="str">
            <v>06.012.0212-0</v>
          </cell>
          <cell r="B5989">
            <v>7763.19</v>
          </cell>
        </row>
        <row r="5990">
          <cell r="A5990" t="str">
            <v>06.012.0212-A</v>
          </cell>
          <cell r="B5990">
            <v>7046.28</v>
          </cell>
        </row>
        <row r="5991">
          <cell r="A5991" t="str">
            <v>06.012.0213-0</v>
          </cell>
          <cell r="B5991">
            <v>8071.39</v>
          </cell>
        </row>
        <row r="5992">
          <cell r="A5992" t="str">
            <v>06.012.0213-A</v>
          </cell>
          <cell r="B5992">
            <v>7325.24</v>
          </cell>
        </row>
        <row r="5993">
          <cell r="A5993" t="str">
            <v>06.012.0214-0</v>
          </cell>
          <cell r="B5993">
            <v>8411.0499999999993</v>
          </cell>
        </row>
        <row r="5994">
          <cell r="A5994" t="str">
            <v>06.012.0214-A</v>
          </cell>
          <cell r="B5994">
            <v>7635.48</v>
          </cell>
        </row>
        <row r="5995">
          <cell r="A5995" t="str">
            <v>06.012.0215-0</v>
          </cell>
          <cell r="B5995">
            <v>8750.77</v>
          </cell>
        </row>
        <row r="5996">
          <cell r="A5996" t="str">
            <v>06.012.0215-A</v>
          </cell>
          <cell r="B5996">
            <v>7945.77</v>
          </cell>
        </row>
        <row r="5997">
          <cell r="A5997" t="str">
            <v>06.012.0216-0</v>
          </cell>
          <cell r="B5997">
            <v>9088.9599999999991</v>
          </cell>
        </row>
        <row r="5998">
          <cell r="A5998" t="str">
            <v>06.012.0216-A</v>
          </cell>
          <cell r="B5998">
            <v>8254.73</v>
          </cell>
        </row>
        <row r="5999">
          <cell r="A5999" t="str">
            <v>06.012.0217-0</v>
          </cell>
          <cell r="B5999">
            <v>4541.53</v>
          </cell>
        </row>
        <row r="6000">
          <cell r="A6000" t="str">
            <v>06.012.0217-A</v>
          </cell>
          <cell r="B6000">
            <v>4098.1499999999996</v>
          </cell>
        </row>
        <row r="6001">
          <cell r="A6001" t="str">
            <v>06.012.0218-0</v>
          </cell>
          <cell r="B6001">
            <v>4954.66</v>
          </cell>
        </row>
        <row r="6002">
          <cell r="A6002" t="str">
            <v>06.012.0218-A</v>
          </cell>
          <cell r="B6002">
            <v>4473.62</v>
          </cell>
        </row>
        <row r="6003">
          <cell r="A6003" t="str">
            <v>06.012.0219-0</v>
          </cell>
          <cell r="B6003">
            <v>5367.94</v>
          </cell>
        </row>
        <row r="6004">
          <cell r="A6004" t="str">
            <v>06.012.0219-A</v>
          </cell>
          <cell r="B6004">
            <v>4849.26</v>
          </cell>
        </row>
        <row r="6005">
          <cell r="A6005" t="str">
            <v>06.012.0220-0</v>
          </cell>
          <cell r="B6005">
            <v>5937.98</v>
          </cell>
        </row>
        <row r="6006">
          <cell r="A6006" t="str">
            <v>06.012.0220-A</v>
          </cell>
          <cell r="B6006">
            <v>5361.05</v>
          </cell>
        </row>
        <row r="6007">
          <cell r="A6007" t="str">
            <v>06.012.0221-0</v>
          </cell>
          <cell r="B6007">
            <v>6521.49</v>
          </cell>
        </row>
        <row r="6008">
          <cell r="A6008" t="str">
            <v>06.012.0221-A</v>
          </cell>
          <cell r="B6008">
            <v>5886.27</v>
          </cell>
        </row>
        <row r="6009">
          <cell r="A6009" t="str">
            <v>06.012.0222-0</v>
          </cell>
          <cell r="B6009">
            <v>6795.12</v>
          </cell>
        </row>
        <row r="6010">
          <cell r="A6010" t="str">
            <v>06.012.0222-A</v>
          </cell>
          <cell r="B6010">
            <v>6141.04</v>
          </cell>
        </row>
        <row r="6011">
          <cell r="A6011" t="str">
            <v>06.012.0223-0</v>
          </cell>
          <cell r="B6011">
            <v>7017.64</v>
          </cell>
        </row>
        <row r="6012">
          <cell r="A6012" t="str">
            <v>06.012.0223-A</v>
          </cell>
          <cell r="B6012">
            <v>6341.76</v>
          </cell>
        </row>
        <row r="6013">
          <cell r="A6013" t="str">
            <v>06.012.0224-0</v>
          </cell>
          <cell r="B6013">
            <v>7313.53</v>
          </cell>
        </row>
        <row r="6014">
          <cell r="A6014" t="str">
            <v>06.012.0224-A</v>
          </cell>
          <cell r="B6014">
            <v>6609.51</v>
          </cell>
        </row>
        <row r="6015">
          <cell r="A6015" t="str">
            <v>06.012.0225-0</v>
          </cell>
          <cell r="B6015">
            <v>7430.73</v>
          </cell>
        </row>
        <row r="6016">
          <cell r="A6016" t="str">
            <v>06.012.0225-A</v>
          </cell>
          <cell r="B6016">
            <v>6734.56</v>
          </cell>
        </row>
        <row r="6017">
          <cell r="A6017" t="str">
            <v>06.012.0226-0</v>
          </cell>
          <cell r="B6017">
            <v>7768.92</v>
          </cell>
        </row>
        <row r="6018">
          <cell r="A6018" t="str">
            <v>06.012.0226-A</v>
          </cell>
          <cell r="B6018">
            <v>7043.52</v>
          </cell>
        </row>
        <row r="6019">
          <cell r="A6019" t="str">
            <v>06.012.0227-0</v>
          </cell>
          <cell r="B6019">
            <v>8108.64</v>
          </cell>
        </row>
        <row r="6020">
          <cell r="A6020" t="str">
            <v>06.012.0227-A</v>
          </cell>
          <cell r="B6020">
            <v>7353.81</v>
          </cell>
        </row>
        <row r="6021">
          <cell r="A6021" t="str">
            <v>06.012.0228-0</v>
          </cell>
          <cell r="B6021">
            <v>8418.2999999999993</v>
          </cell>
        </row>
        <row r="6022">
          <cell r="A6022" t="str">
            <v>06.012.0228-A</v>
          </cell>
          <cell r="B6022">
            <v>7634.04</v>
          </cell>
        </row>
        <row r="6023">
          <cell r="A6023" t="str">
            <v>06.012.0229-0</v>
          </cell>
          <cell r="B6023">
            <v>8756.49</v>
          </cell>
        </row>
        <row r="6024">
          <cell r="A6024" t="str">
            <v>06.012.0229-A</v>
          </cell>
          <cell r="B6024">
            <v>7943.01</v>
          </cell>
        </row>
        <row r="6025">
          <cell r="A6025" t="str">
            <v>06.012.0230-0</v>
          </cell>
          <cell r="B6025">
            <v>9096.15</v>
          </cell>
        </row>
        <row r="6026">
          <cell r="A6026" t="str">
            <v>06.012.0230-A</v>
          </cell>
          <cell r="B6026">
            <v>8253.24</v>
          </cell>
        </row>
        <row r="6027">
          <cell r="A6027" t="str">
            <v>06.012.0231-0</v>
          </cell>
          <cell r="B6027">
            <v>9435.8700000000008</v>
          </cell>
        </row>
        <row r="6028">
          <cell r="A6028" t="str">
            <v>06.012.0231-A</v>
          </cell>
          <cell r="B6028">
            <v>8563.5300000000007</v>
          </cell>
        </row>
        <row r="6029">
          <cell r="A6029" t="str">
            <v>06.012.0232-0</v>
          </cell>
          <cell r="B6029">
            <v>9744.06</v>
          </cell>
        </row>
        <row r="6030">
          <cell r="A6030" t="str">
            <v>06.012.0232-A</v>
          </cell>
          <cell r="B6030">
            <v>8842.49</v>
          </cell>
        </row>
        <row r="6031">
          <cell r="A6031" t="str">
            <v>06.012.0233-0</v>
          </cell>
          <cell r="B6031">
            <v>5176.45</v>
          </cell>
        </row>
        <row r="6032">
          <cell r="A6032" t="str">
            <v>06.012.0233-A</v>
          </cell>
          <cell r="B6032">
            <v>4670.72</v>
          </cell>
        </row>
        <row r="6033">
          <cell r="A6033" t="str">
            <v>06.012.0234-0</v>
          </cell>
          <cell r="B6033">
            <v>5630.36</v>
          </cell>
        </row>
        <row r="6034">
          <cell r="A6034" t="str">
            <v>06.012.0234-A</v>
          </cell>
          <cell r="B6034">
            <v>5082.72</v>
          </cell>
        </row>
        <row r="6035">
          <cell r="A6035" t="str">
            <v>06.012.0235-0</v>
          </cell>
          <cell r="B6035">
            <v>6050.23</v>
          </cell>
        </row>
        <row r="6036">
          <cell r="A6036" t="str">
            <v>06.012.0235-A</v>
          </cell>
          <cell r="B6036">
            <v>5461.31</v>
          </cell>
        </row>
        <row r="6037">
          <cell r="A6037" t="str">
            <v>06.012.0236-0</v>
          </cell>
          <cell r="B6037">
            <v>6540.83</v>
          </cell>
        </row>
        <row r="6038">
          <cell r="A6038" t="str">
            <v>06.012.0236-A</v>
          </cell>
          <cell r="B6038">
            <v>5905.19</v>
          </cell>
        </row>
        <row r="6039">
          <cell r="A6039" t="str">
            <v>06.012.0237-0</v>
          </cell>
          <cell r="B6039">
            <v>7173.4</v>
          </cell>
        </row>
        <row r="6040">
          <cell r="A6040" t="str">
            <v>06.012.0237-A</v>
          </cell>
          <cell r="B6040">
            <v>6475.24</v>
          </cell>
        </row>
        <row r="6041">
          <cell r="A6041" t="str">
            <v>06.012.0238-0</v>
          </cell>
          <cell r="B6041">
            <v>7598.75</v>
          </cell>
        </row>
        <row r="6042">
          <cell r="A6042" t="str">
            <v>06.012.0238-A</v>
          </cell>
          <cell r="B6042">
            <v>6869.38</v>
          </cell>
        </row>
        <row r="6043">
          <cell r="A6043" t="str">
            <v>06.012.0239-0</v>
          </cell>
          <cell r="B6043">
            <v>7780.25</v>
          </cell>
        </row>
        <row r="6044">
          <cell r="A6044" t="str">
            <v>06.012.0239-A</v>
          </cell>
          <cell r="B6044">
            <v>7026.11</v>
          </cell>
        </row>
        <row r="6045">
          <cell r="A6045" t="str">
            <v>06.012.0240-0</v>
          </cell>
          <cell r="B6045">
            <v>8006.77</v>
          </cell>
        </row>
        <row r="6046">
          <cell r="A6046" t="str">
            <v>06.012.0240-A</v>
          </cell>
          <cell r="B6046">
            <v>7235.53</v>
          </cell>
        </row>
        <row r="6047">
          <cell r="A6047" t="str">
            <v>06.012.0241-0</v>
          </cell>
          <cell r="B6047">
            <v>8320.35</v>
          </cell>
        </row>
        <row r="6048">
          <cell r="A6048" t="str">
            <v>06.012.0241-A</v>
          </cell>
          <cell r="B6048">
            <v>7534.44</v>
          </cell>
        </row>
        <row r="6049">
          <cell r="A6049" t="str">
            <v>06.012.0242-0</v>
          </cell>
          <cell r="B6049">
            <v>8658.69</v>
          </cell>
        </row>
        <row r="6050">
          <cell r="A6050" t="str">
            <v>06.012.0242-A</v>
          </cell>
          <cell r="B6050">
            <v>7843.54</v>
          </cell>
        </row>
        <row r="6051">
          <cell r="A6051" t="str">
            <v>06.012.0243-0</v>
          </cell>
          <cell r="B6051">
            <v>8968.4</v>
          </cell>
        </row>
        <row r="6052">
          <cell r="A6052" t="str">
            <v>06.012.0243-A</v>
          </cell>
          <cell r="B6052">
            <v>8123.83</v>
          </cell>
        </row>
        <row r="6053">
          <cell r="A6053" t="str">
            <v>06.012.0244-0</v>
          </cell>
          <cell r="B6053">
            <v>9307.16</v>
          </cell>
        </row>
        <row r="6054">
          <cell r="A6054" t="str">
            <v>06.012.0244-A</v>
          </cell>
          <cell r="B6054">
            <v>8433.16</v>
          </cell>
        </row>
        <row r="6055">
          <cell r="A6055" t="str">
            <v>06.012.0245-0</v>
          </cell>
          <cell r="B6055">
            <v>9646.26</v>
          </cell>
        </row>
        <row r="6056">
          <cell r="A6056" t="str">
            <v>06.012.0245-A</v>
          </cell>
          <cell r="B6056">
            <v>8743.02</v>
          </cell>
        </row>
        <row r="6057">
          <cell r="A6057" t="str">
            <v>06.012.0246-0</v>
          </cell>
          <cell r="B6057">
            <v>9985.92</v>
          </cell>
        </row>
        <row r="6058">
          <cell r="A6058" t="str">
            <v>06.012.0246-A</v>
          </cell>
          <cell r="B6058">
            <v>9053.26</v>
          </cell>
        </row>
        <row r="6059">
          <cell r="A6059" t="str">
            <v>06.012.0247-0</v>
          </cell>
          <cell r="B6059">
            <v>10295</v>
          </cell>
        </row>
        <row r="6060">
          <cell r="A6060" t="str">
            <v>06.012.0247-A</v>
          </cell>
          <cell r="B6060">
            <v>9332.91</v>
          </cell>
        </row>
        <row r="6061">
          <cell r="A6061" t="str">
            <v>06.012.0248-0</v>
          </cell>
          <cell r="B6061">
            <v>10633.89</v>
          </cell>
        </row>
        <row r="6062">
          <cell r="A6062" t="str">
            <v>06.012.0248-A</v>
          </cell>
          <cell r="B6062">
            <v>9642.57</v>
          </cell>
        </row>
        <row r="6063">
          <cell r="A6063" t="str">
            <v>06.012.0249-0</v>
          </cell>
          <cell r="B6063">
            <v>6191.17</v>
          </cell>
        </row>
        <row r="6064">
          <cell r="A6064" t="str">
            <v>06.012.0249-A</v>
          </cell>
          <cell r="B6064">
            <v>5586.01</v>
          </cell>
        </row>
        <row r="6065">
          <cell r="A6065" t="str">
            <v>06.012.0250-0</v>
          </cell>
          <cell r="B6065">
            <v>6676.99</v>
          </cell>
        </row>
        <row r="6066">
          <cell r="A6066" t="str">
            <v>06.012.0250-A</v>
          </cell>
          <cell r="B6066">
            <v>6027.08</v>
          </cell>
        </row>
        <row r="6067">
          <cell r="A6067" t="str">
            <v>06.012.0251-0</v>
          </cell>
          <cell r="B6067">
            <v>7162.79</v>
          </cell>
        </row>
        <row r="6068">
          <cell r="A6068" t="str">
            <v>06.012.0251-A</v>
          </cell>
          <cell r="B6068">
            <v>6468.13</v>
          </cell>
        </row>
        <row r="6069">
          <cell r="A6069" t="str">
            <v>06.012.0252-0</v>
          </cell>
          <cell r="B6069">
            <v>7836.67</v>
          </cell>
        </row>
        <row r="6070">
          <cell r="A6070" t="str">
            <v>06.012.0252-A</v>
          </cell>
          <cell r="B6070">
            <v>7075.25</v>
          </cell>
        </row>
        <row r="6071">
          <cell r="A6071" t="str">
            <v>06.012.0253-0</v>
          </cell>
          <cell r="B6071">
            <v>8526.66</v>
          </cell>
        </row>
        <row r="6072">
          <cell r="A6072" t="str">
            <v>06.012.0253-A</v>
          </cell>
          <cell r="B6072">
            <v>7698.67</v>
          </cell>
        </row>
        <row r="6073">
          <cell r="A6073" t="str">
            <v>06.012.0254-0</v>
          </cell>
          <cell r="B6073">
            <v>8656.44</v>
          </cell>
        </row>
        <row r="6074">
          <cell r="A6074" t="str">
            <v>06.012.0254-A</v>
          </cell>
          <cell r="B6074">
            <v>7820.85</v>
          </cell>
        </row>
        <row r="6075">
          <cell r="A6075" t="str">
            <v>06.012.0255-0</v>
          </cell>
          <cell r="B6075">
            <v>8710.64</v>
          </cell>
        </row>
        <row r="6076">
          <cell r="A6076" t="str">
            <v>06.012.0255-A</v>
          </cell>
          <cell r="B6076">
            <v>7871.93</v>
          </cell>
        </row>
        <row r="6077">
          <cell r="A6077" t="str">
            <v>06.012.0256-0</v>
          </cell>
          <cell r="B6077">
            <v>9023.2800000000007</v>
          </cell>
        </row>
        <row r="6078">
          <cell r="A6078" t="str">
            <v>06.012.0256-A</v>
          </cell>
          <cell r="B6078">
            <v>8170.03</v>
          </cell>
        </row>
        <row r="6079">
          <cell r="A6079" t="str">
            <v>06.012.0257-0</v>
          </cell>
          <cell r="B6079">
            <v>9332.94</v>
          </cell>
        </row>
        <row r="6080">
          <cell r="A6080" t="str">
            <v>06.012.0257-A</v>
          </cell>
          <cell r="B6080">
            <v>8450.26</v>
          </cell>
        </row>
        <row r="6081">
          <cell r="A6081" t="str">
            <v>06.012.0258-0</v>
          </cell>
          <cell r="B6081">
            <v>9672.6</v>
          </cell>
        </row>
        <row r="6082">
          <cell r="A6082" t="str">
            <v>06.012.0258-A</v>
          </cell>
          <cell r="B6082">
            <v>8760.5</v>
          </cell>
        </row>
        <row r="6083">
          <cell r="A6083" t="str">
            <v>06.012.0259-0</v>
          </cell>
          <cell r="B6083">
            <v>10010.85</v>
          </cell>
        </row>
        <row r="6084">
          <cell r="A6084" t="str">
            <v>06.012.0259-A</v>
          </cell>
          <cell r="B6084">
            <v>9069.52</v>
          </cell>
        </row>
        <row r="6085">
          <cell r="A6085" t="str">
            <v>06.012.0260-0</v>
          </cell>
          <cell r="B6085">
            <v>10350.51</v>
          </cell>
        </row>
        <row r="6086">
          <cell r="A6086" t="str">
            <v>06.012.0260-A</v>
          </cell>
          <cell r="B6086">
            <v>9379.75</v>
          </cell>
        </row>
        <row r="6087">
          <cell r="A6087" t="str">
            <v>06.012.0261-0</v>
          </cell>
          <cell r="B6087">
            <v>10660.18</v>
          </cell>
        </row>
        <row r="6088">
          <cell r="A6088" t="str">
            <v>06.012.0261-A</v>
          </cell>
          <cell r="B6088">
            <v>9659.99</v>
          </cell>
        </row>
        <row r="6089">
          <cell r="A6089" t="str">
            <v>06.012.0262-0</v>
          </cell>
          <cell r="B6089">
            <v>10998.37</v>
          </cell>
        </row>
        <row r="6090">
          <cell r="A6090" t="str">
            <v>06.012.0262-A</v>
          </cell>
          <cell r="B6090">
            <v>9968.9500000000007</v>
          </cell>
        </row>
        <row r="6091">
          <cell r="A6091" t="str">
            <v>06.012.0263-0</v>
          </cell>
          <cell r="B6091">
            <v>11338.08</v>
          </cell>
        </row>
        <row r="6092">
          <cell r="A6092" t="str">
            <v>06.012.0263-A</v>
          </cell>
          <cell r="B6092">
            <v>10279.24</v>
          </cell>
        </row>
        <row r="6093">
          <cell r="A6093" t="str">
            <v>06.012.0264-0</v>
          </cell>
          <cell r="B6093">
            <v>6976.16</v>
          </cell>
        </row>
        <row r="6094">
          <cell r="A6094" t="str">
            <v>06.012.0264-A</v>
          </cell>
          <cell r="B6094">
            <v>6292.56</v>
          </cell>
        </row>
        <row r="6095">
          <cell r="A6095" t="str">
            <v>06.012.0265-0</v>
          </cell>
          <cell r="B6095">
            <v>7490.07</v>
          </cell>
        </row>
        <row r="6096">
          <cell r="A6096" t="str">
            <v>06.012.0265-A</v>
          </cell>
          <cell r="B6096">
            <v>6758.7</v>
          </cell>
        </row>
        <row r="6097">
          <cell r="A6097" t="str">
            <v>06.012.0266-0</v>
          </cell>
          <cell r="B6097">
            <v>8012.22</v>
          </cell>
        </row>
        <row r="6098">
          <cell r="A6098" t="str">
            <v>06.012.0266-A</v>
          </cell>
          <cell r="B6098">
            <v>7232.39</v>
          </cell>
        </row>
        <row r="6099">
          <cell r="A6099" t="str">
            <v>06.012.0267-0</v>
          </cell>
          <cell r="B6099">
            <v>8507.36</v>
          </cell>
        </row>
        <row r="6100">
          <cell r="A6100" t="str">
            <v>06.012.0267-A</v>
          </cell>
          <cell r="B6100">
            <v>7678.82</v>
          </cell>
        </row>
        <row r="6101">
          <cell r="A6101" t="str">
            <v>06.012.0268-0</v>
          </cell>
          <cell r="B6101">
            <v>9265.98</v>
          </cell>
        </row>
        <row r="6102">
          <cell r="A6102" t="str">
            <v>06.012.0268-A</v>
          </cell>
          <cell r="B6102">
            <v>8366.41</v>
          </cell>
        </row>
        <row r="6103">
          <cell r="A6103" t="str">
            <v>06.012.0269-0</v>
          </cell>
          <cell r="B6103">
            <v>9604.33</v>
          </cell>
        </row>
        <row r="6104">
          <cell r="A6104" t="str">
            <v>06.012.0269-A</v>
          </cell>
          <cell r="B6104">
            <v>8680.0499999999993</v>
          </cell>
        </row>
        <row r="6105">
          <cell r="A6105" t="str">
            <v>06.012.0270-0</v>
          </cell>
          <cell r="B6105">
            <v>9781.5300000000007</v>
          </cell>
        </row>
        <row r="6106">
          <cell r="A6106" t="str">
            <v>06.012.0270-A</v>
          </cell>
          <cell r="B6106">
            <v>8834.74</v>
          </cell>
        </row>
        <row r="6107">
          <cell r="A6107" t="str">
            <v>06.012.0271-0</v>
          </cell>
          <cell r="B6107">
            <v>10143.620000000001</v>
          </cell>
        </row>
        <row r="6108">
          <cell r="A6108" t="str">
            <v>06.012.0271-A</v>
          </cell>
          <cell r="B6108">
            <v>9161.64</v>
          </cell>
        </row>
        <row r="6109">
          <cell r="A6109" t="str">
            <v>06.012.0272-0</v>
          </cell>
          <cell r="B6109">
            <v>10206.370000000001</v>
          </cell>
        </row>
        <row r="6110">
          <cell r="A6110" t="str">
            <v>06.012.0272-A</v>
          </cell>
          <cell r="B6110">
            <v>9238.0400000000009</v>
          </cell>
        </row>
        <row r="6111">
          <cell r="A6111" t="str">
            <v>06.012.0273-0</v>
          </cell>
          <cell r="B6111">
            <v>10544.88</v>
          </cell>
        </row>
        <row r="6112">
          <cell r="A6112" t="str">
            <v>06.012.0273-A</v>
          </cell>
          <cell r="B6112">
            <v>9547.33</v>
          </cell>
        </row>
        <row r="6113">
          <cell r="A6113" t="str">
            <v>06.012.0274-0</v>
          </cell>
          <cell r="B6113">
            <v>10884.54</v>
          </cell>
        </row>
        <row r="6114">
          <cell r="A6114" t="str">
            <v>06.012.0274-A</v>
          </cell>
          <cell r="B6114">
            <v>9857.56</v>
          </cell>
        </row>
        <row r="6115">
          <cell r="A6115" t="str">
            <v>06.012.0275-0</v>
          </cell>
          <cell r="B6115">
            <v>11194.21</v>
          </cell>
        </row>
        <row r="6116">
          <cell r="A6116" t="str">
            <v>06.012.0275-A</v>
          </cell>
          <cell r="B6116">
            <v>10137.799999999999</v>
          </cell>
        </row>
        <row r="6117">
          <cell r="A6117" t="str">
            <v>06.012.0276-0</v>
          </cell>
          <cell r="B6117">
            <v>11532.45</v>
          </cell>
        </row>
        <row r="6118">
          <cell r="A6118" t="str">
            <v>06.012.0276-A</v>
          </cell>
          <cell r="B6118">
            <v>10446.81</v>
          </cell>
        </row>
        <row r="6119">
          <cell r="A6119" t="str">
            <v>06.012.0277-0</v>
          </cell>
          <cell r="B6119">
            <v>11872.11</v>
          </cell>
        </row>
        <row r="6120">
          <cell r="A6120" t="str">
            <v>06.012.0277-A</v>
          </cell>
          <cell r="B6120">
            <v>10757.05</v>
          </cell>
        </row>
        <row r="6121">
          <cell r="A6121" t="str">
            <v>06.012.0278-0</v>
          </cell>
          <cell r="B6121">
            <v>12211.78</v>
          </cell>
        </row>
        <row r="6122">
          <cell r="A6122" t="str">
            <v>06.012.0278-A</v>
          </cell>
          <cell r="B6122">
            <v>11067.28</v>
          </cell>
        </row>
        <row r="6123">
          <cell r="A6123" t="str">
            <v>06.012.0310-0</v>
          </cell>
          <cell r="B6123">
            <v>8429.57</v>
          </cell>
        </row>
        <row r="6124">
          <cell r="A6124" t="str">
            <v>06.012.0310-A</v>
          </cell>
          <cell r="B6124">
            <v>7574.35</v>
          </cell>
        </row>
        <row r="6125">
          <cell r="A6125" t="str">
            <v>06.012.0312-0</v>
          </cell>
          <cell r="B6125">
            <v>8596.92</v>
          </cell>
        </row>
        <row r="6126">
          <cell r="A6126" t="str">
            <v>06.012.0312-A</v>
          </cell>
          <cell r="B6126">
            <v>7731.86</v>
          </cell>
        </row>
        <row r="6127">
          <cell r="A6127" t="str">
            <v>06.012.0315-0</v>
          </cell>
          <cell r="B6127">
            <v>9271.59</v>
          </cell>
        </row>
        <row r="6128">
          <cell r="A6128" t="str">
            <v>06.012.0315-A</v>
          </cell>
          <cell r="B6128">
            <v>8325.33</v>
          </cell>
        </row>
        <row r="6129">
          <cell r="A6129" t="str">
            <v>06.012.0317-0</v>
          </cell>
          <cell r="B6129">
            <v>9241.1</v>
          </cell>
        </row>
        <row r="6130">
          <cell r="A6130" t="str">
            <v>06.012.0317-A</v>
          </cell>
          <cell r="B6130">
            <v>8342.94</v>
          </cell>
        </row>
        <row r="6131">
          <cell r="A6131" t="str">
            <v>06.012.0319-0</v>
          </cell>
          <cell r="B6131">
            <v>10042.459999999999</v>
          </cell>
        </row>
        <row r="6132">
          <cell r="A6132" t="str">
            <v>06.012.0319-A</v>
          </cell>
          <cell r="B6132">
            <v>9069.07</v>
          </cell>
        </row>
        <row r="6133">
          <cell r="A6133" t="str">
            <v>06.012.0320-0</v>
          </cell>
          <cell r="B6133">
            <v>10635.38</v>
          </cell>
        </row>
        <row r="6134">
          <cell r="A6134" t="str">
            <v>06.012.0320-A</v>
          </cell>
          <cell r="B6134">
            <v>9609.73</v>
          </cell>
        </row>
        <row r="6135">
          <cell r="A6135" t="str">
            <v>06.012.0322-0</v>
          </cell>
          <cell r="B6135">
            <v>10718.38</v>
          </cell>
        </row>
        <row r="6136">
          <cell r="A6136" t="str">
            <v>06.012.0322-A</v>
          </cell>
          <cell r="B6136">
            <v>9679.14</v>
          </cell>
        </row>
        <row r="6137">
          <cell r="A6137" t="str">
            <v>06.012.0325-0</v>
          </cell>
          <cell r="B6137">
            <v>10986.86</v>
          </cell>
        </row>
        <row r="6138">
          <cell r="A6138" t="str">
            <v>06.012.0325-A</v>
          </cell>
          <cell r="B6138">
            <v>9927.1</v>
          </cell>
        </row>
        <row r="6139">
          <cell r="A6139" t="str">
            <v>06.012.0327-0</v>
          </cell>
          <cell r="B6139">
            <v>11155.53</v>
          </cell>
        </row>
        <row r="6140">
          <cell r="A6140" t="str">
            <v>06.012.0327-A</v>
          </cell>
          <cell r="B6140">
            <v>10095.35</v>
          </cell>
        </row>
        <row r="6141">
          <cell r="A6141" t="str">
            <v>06.012.0329-0</v>
          </cell>
          <cell r="B6141">
            <v>11406.61</v>
          </cell>
        </row>
        <row r="6142">
          <cell r="A6142" t="str">
            <v>06.012.0329-A</v>
          </cell>
          <cell r="B6142">
            <v>10317.1</v>
          </cell>
        </row>
        <row r="6143">
          <cell r="A6143" t="str">
            <v>06.012.0331-0</v>
          </cell>
          <cell r="B6143">
            <v>11776.87</v>
          </cell>
        </row>
        <row r="6144">
          <cell r="A6144" t="str">
            <v>06.012.0331-A</v>
          </cell>
          <cell r="B6144">
            <v>10661.6</v>
          </cell>
        </row>
        <row r="6145">
          <cell r="A6145" t="str">
            <v>06.012.0332-0</v>
          </cell>
          <cell r="B6145">
            <v>12083.06</v>
          </cell>
        </row>
        <row r="6146">
          <cell r="A6146" t="str">
            <v>06.012.0332-A</v>
          </cell>
          <cell r="B6146">
            <v>10942.85</v>
          </cell>
        </row>
        <row r="6147">
          <cell r="A6147" t="str">
            <v>06.012.0335-0</v>
          </cell>
          <cell r="B6147">
            <v>12482.19</v>
          </cell>
        </row>
        <row r="6148">
          <cell r="A6148" t="str">
            <v>06.012.0335-A</v>
          </cell>
          <cell r="B6148">
            <v>11304.59</v>
          </cell>
        </row>
        <row r="6149">
          <cell r="A6149" t="str">
            <v>06.012.0337-0</v>
          </cell>
          <cell r="B6149">
            <v>12821.85</v>
          </cell>
        </row>
        <row r="6150">
          <cell r="A6150" t="str">
            <v>06.012.0337-A</v>
          </cell>
          <cell r="B6150">
            <v>11614.83</v>
          </cell>
        </row>
        <row r="6151">
          <cell r="A6151" t="str">
            <v>06.012.0340-0</v>
          </cell>
          <cell r="B6151">
            <v>13144.3</v>
          </cell>
        </row>
        <row r="6152">
          <cell r="A6152" t="str">
            <v>06.012.0340-A</v>
          </cell>
          <cell r="B6152">
            <v>11906.14</v>
          </cell>
        </row>
        <row r="6153">
          <cell r="A6153" t="str">
            <v>06.012.0345-0</v>
          </cell>
          <cell r="B6153">
            <v>9474.73</v>
          </cell>
        </row>
        <row r="6154">
          <cell r="A6154" t="str">
            <v>06.012.0345-A</v>
          </cell>
          <cell r="B6154">
            <v>8502.34</v>
          </cell>
        </row>
        <row r="6155">
          <cell r="A6155" t="str">
            <v>06.012.0347-0</v>
          </cell>
          <cell r="B6155">
            <v>9674.68</v>
          </cell>
        </row>
        <row r="6156">
          <cell r="A6156" t="str">
            <v>06.012.0347-A</v>
          </cell>
          <cell r="B6156">
            <v>8675.93</v>
          </cell>
        </row>
        <row r="6157">
          <cell r="A6157" t="str">
            <v>06.012.0348-0</v>
          </cell>
          <cell r="B6157">
            <v>9815</v>
          </cell>
        </row>
        <row r="6158">
          <cell r="A6158" t="str">
            <v>06.012.0348-A</v>
          </cell>
          <cell r="B6158">
            <v>8801.64</v>
          </cell>
        </row>
        <row r="6159">
          <cell r="A6159" t="str">
            <v>06.012.0349-0</v>
          </cell>
          <cell r="B6159">
            <v>10174.73</v>
          </cell>
        </row>
        <row r="6160">
          <cell r="A6160" t="str">
            <v>06.012.0349-A</v>
          </cell>
          <cell r="B6160">
            <v>9180.33</v>
          </cell>
        </row>
        <row r="6161">
          <cell r="A6161" t="str">
            <v>06.012.0351-0</v>
          </cell>
          <cell r="B6161">
            <v>10818.94</v>
          </cell>
        </row>
        <row r="6162">
          <cell r="A6162" t="str">
            <v>06.012.0351-A</v>
          </cell>
          <cell r="B6162">
            <v>9771.73</v>
          </cell>
        </row>
        <row r="6163">
          <cell r="A6163" t="str">
            <v>06.012.0352-0</v>
          </cell>
          <cell r="B6163">
            <v>11635.89</v>
          </cell>
        </row>
        <row r="6164">
          <cell r="A6164" t="str">
            <v>06.012.0352-A</v>
          </cell>
          <cell r="B6164">
            <v>10508.88</v>
          </cell>
        </row>
        <row r="6165">
          <cell r="A6165" t="str">
            <v>06.012.0355-0</v>
          </cell>
          <cell r="B6165">
            <v>11701.58</v>
          </cell>
        </row>
        <row r="6166">
          <cell r="A6166" t="str">
            <v>06.012.0355-A</v>
          </cell>
          <cell r="B6166">
            <v>10569.9</v>
          </cell>
        </row>
        <row r="6167">
          <cell r="A6167" t="str">
            <v>06.012.0357-0</v>
          </cell>
          <cell r="B6167">
            <v>11770.09</v>
          </cell>
        </row>
        <row r="6168">
          <cell r="A6168" t="str">
            <v>06.012.0357-A</v>
          </cell>
          <cell r="B6168">
            <v>10632.55</v>
          </cell>
        </row>
        <row r="6169">
          <cell r="A6169" t="str">
            <v>06.012.0359-0</v>
          </cell>
          <cell r="B6169">
            <v>12082.35</v>
          </cell>
        </row>
        <row r="6170">
          <cell r="A6170" t="str">
            <v>06.012.0359-A</v>
          </cell>
          <cell r="B6170">
            <v>10930.3</v>
          </cell>
        </row>
        <row r="6171">
          <cell r="A6171" t="str">
            <v>06.012.0362-0</v>
          </cell>
          <cell r="B6171">
            <v>12392.01</v>
          </cell>
        </row>
        <row r="6172">
          <cell r="A6172" t="str">
            <v>06.012.0362-A</v>
          </cell>
          <cell r="B6172">
            <v>11210.54</v>
          </cell>
        </row>
        <row r="6173">
          <cell r="A6173" t="str">
            <v>06.012.0363-0</v>
          </cell>
          <cell r="B6173">
            <v>12676.86</v>
          </cell>
        </row>
        <row r="6174">
          <cell r="A6174" t="str">
            <v>06.012.0363-A</v>
          </cell>
          <cell r="B6174">
            <v>11473.3</v>
          </cell>
        </row>
        <row r="6175">
          <cell r="A6175" t="str">
            <v>06.012.0364-0</v>
          </cell>
          <cell r="B6175">
            <v>13071.39</v>
          </cell>
        </row>
        <row r="6176">
          <cell r="A6176" t="str">
            <v>06.012.0364-A</v>
          </cell>
          <cell r="B6176">
            <v>11831.07</v>
          </cell>
        </row>
        <row r="6177">
          <cell r="A6177" t="str">
            <v>06.012.0366-0</v>
          </cell>
          <cell r="B6177">
            <v>13409.58</v>
          </cell>
        </row>
        <row r="6178">
          <cell r="A6178" t="str">
            <v>06.012.0366-A</v>
          </cell>
          <cell r="B6178">
            <v>12140.03</v>
          </cell>
        </row>
        <row r="6179">
          <cell r="A6179" t="str">
            <v>06.012.0368-0</v>
          </cell>
          <cell r="B6179">
            <v>13719.25</v>
          </cell>
        </row>
        <row r="6180">
          <cell r="A6180" t="str">
            <v>06.012.0368-A</v>
          </cell>
          <cell r="B6180">
            <v>12420.26</v>
          </cell>
        </row>
        <row r="6181">
          <cell r="A6181" t="str">
            <v>06.012.0370-0</v>
          </cell>
          <cell r="B6181">
            <v>14058.5</v>
          </cell>
        </row>
        <row r="6182">
          <cell r="A6182" t="str">
            <v>06.012.0370-A</v>
          </cell>
          <cell r="B6182">
            <v>12730.15</v>
          </cell>
        </row>
        <row r="6183">
          <cell r="A6183" t="str">
            <v>06.012.0372-0</v>
          </cell>
          <cell r="B6183">
            <v>12399.81</v>
          </cell>
        </row>
        <row r="6184">
          <cell r="A6184" t="str">
            <v>06.012.0372-A</v>
          </cell>
          <cell r="B6184">
            <v>11177.36</v>
          </cell>
        </row>
        <row r="6185">
          <cell r="A6185" t="str">
            <v>06.012.0375-0</v>
          </cell>
          <cell r="B6185">
            <v>13739.89</v>
          </cell>
        </row>
        <row r="6186">
          <cell r="A6186" t="str">
            <v>06.012.0375-A</v>
          </cell>
          <cell r="B6186">
            <v>12400.54</v>
          </cell>
        </row>
        <row r="6187">
          <cell r="A6187" t="str">
            <v>06.012.0377-0</v>
          </cell>
          <cell r="B6187">
            <v>15077.99</v>
          </cell>
        </row>
        <row r="6188">
          <cell r="A6188" t="str">
            <v>06.012.0377-A</v>
          </cell>
          <cell r="B6188">
            <v>13609.06</v>
          </cell>
        </row>
        <row r="6189">
          <cell r="A6189" t="str">
            <v>06.012.0379-0</v>
          </cell>
          <cell r="B6189">
            <v>16973.62</v>
          </cell>
        </row>
        <row r="6190">
          <cell r="A6190" t="str">
            <v>06.012.0379-A</v>
          </cell>
          <cell r="B6190">
            <v>15319.82</v>
          </cell>
        </row>
        <row r="6191">
          <cell r="A6191" t="str">
            <v>06.012.0381-0</v>
          </cell>
          <cell r="B6191">
            <v>17214.900000000001</v>
          </cell>
        </row>
        <row r="6192">
          <cell r="A6192" t="str">
            <v>06.012.0381-A</v>
          </cell>
          <cell r="B6192">
            <v>15558.62</v>
          </cell>
        </row>
        <row r="6193">
          <cell r="A6193" t="str">
            <v>06.012.0383-0</v>
          </cell>
          <cell r="B6193">
            <v>17300.64</v>
          </cell>
        </row>
        <row r="6194">
          <cell r="A6194" t="str">
            <v>06.012.0383-A</v>
          </cell>
          <cell r="B6194">
            <v>15637.05</v>
          </cell>
        </row>
        <row r="6195">
          <cell r="A6195" t="str">
            <v>06.012.0385-0</v>
          </cell>
          <cell r="B6195">
            <v>17565.37</v>
          </cell>
        </row>
        <row r="6196">
          <cell r="A6196" t="str">
            <v>06.012.0385-A</v>
          </cell>
          <cell r="B6196">
            <v>15859.87</v>
          </cell>
        </row>
        <row r="6197">
          <cell r="A6197" t="str">
            <v>06.012.0387-0</v>
          </cell>
          <cell r="B6197">
            <v>18005.060000000001</v>
          </cell>
        </row>
        <row r="6198">
          <cell r="A6198" t="str">
            <v>06.012.0387-A</v>
          </cell>
          <cell r="B6198">
            <v>16256.86</v>
          </cell>
        </row>
        <row r="6199">
          <cell r="A6199" t="str">
            <v>06.012.0389-0</v>
          </cell>
          <cell r="B6199">
            <v>18335.849999999999</v>
          </cell>
        </row>
        <row r="6200">
          <cell r="A6200" t="str">
            <v>06.012.0389-A</v>
          </cell>
          <cell r="B6200">
            <v>16555.509999999998</v>
          </cell>
        </row>
        <row r="6201">
          <cell r="A6201" t="str">
            <v>06.012.0391-0</v>
          </cell>
          <cell r="B6201">
            <v>18854.53</v>
          </cell>
        </row>
        <row r="6202">
          <cell r="A6202" t="str">
            <v>06.012.0391-A</v>
          </cell>
          <cell r="B6202">
            <v>17020.919999999998</v>
          </cell>
        </row>
        <row r="6203">
          <cell r="A6203" t="str">
            <v>06.012.0393-0</v>
          </cell>
          <cell r="B6203">
            <v>19294.7</v>
          </cell>
        </row>
        <row r="6204">
          <cell r="A6204" t="str">
            <v>06.012.0393-A</v>
          </cell>
          <cell r="B6204">
            <v>17418.669999999998</v>
          </cell>
        </row>
        <row r="6205">
          <cell r="A6205" t="str">
            <v>06.012.0395-0</v>
          </cell>
          <cell r="B6205">
            <v>19768.97</v>
          </cell>
        </row>
        <row r="6206">
          <cell r="A6206" t="str">
            <v>06.012.0395-A</v>
          </cell>
          <cell r="B6206">
            <v>17845.28</v>
          </cell>
        </row>
        <row r="6207">
          <cell r="A6207" t="str">
            <v>06.012.0400-0</v>
          </cell>
          <cell r="B6207">
            <v>20178.849999999999</v>
          </cell>
        </row>
        <row r="6208">
          <cell r="A6208" t="str">
            <v>06.012.0400-A</v>
          </cell>
          <cell r="B6208">
            <v>18212.439999999999</v>
          </cell>
        </row>
        <row r="6209">
          <cell r="A6209" t="str">
            <v>06.012.9999-0</v>
          </cell>
          <cell r="B6209">
            <v>5598</v>
          </cell>
        </row>
        <row r="6210">
          <cell r="A6210" t="str">
            <v>06.012.9999-A</v>
          </cell>
          <cell r="B6210">
            <v>5089</v>
          </cell>
        </row>
        <row r="6211">
          <cell r="A6211" t="str">
            <v>06.013.9999-0</v>
          </cell>
          <cell r="B6211">
            <v>4598</v>
          </cell>
        </row>
        <row r="6212">
          <cell r="A6212" t="str">
            <v>06.013.9999-A</v>
          </cell>
          <cell r="B6212">
            <v>4407</v>
          </cell>
        </row>
        <row r="6213">
          <cell r="A6213" t="str">
            <v>06.014.0012-0</v>
          </cell>
          <cell r="B6213">
            <v>2397.36</v>
          </cell>
        </row>
        <row r="6214">
          <cell r="A6214" t="str">
            <v>06.014.0012-A</v>
          </cell>
          <cell r="B6214">
            <v>2261.21</v>
          </cell>
        </row>
        <row r="6215">
          <cell r="A6215" t="str">
            <v>06.014.0013-0</v>
          </cell>
          <cell r="B6215">
            <v>2522.0100000000002</v>
          </cell>
        </row>
        <row r="6216">
          <cell r="A6216" t="str">
            <v>06.014.0013-A</v>
          </cell>
          <cell r="B6216">
            <v>2374.29</v>
          </cell>
        </row>
        <row r="6217">
          <cell r="A6217" t="str">
            <v>06.014.0014-0</v>
          </cell>
          <cell r="B6217">
            <v>2753.71</v>
          </cell>
        </row>
        <row r="6218">
          <cell r="A6218" t="str">
            <v>06.014.0014-A</v>
          </cell>
          <cell r="B6218">
            <v>2596.98</v>
          </cell>
        </row>
        <row r="6219">
          <cell r="A6219" t="str">
            <v>06.014.0015-0</v>
          </cell>
          <cell r="B6219">
            <v>3087.61</v>
          </cell>
        </row>
        <row r="6220">
          <cell r="A6220" t="str">
            <v>06.014.0015-A</v>
          </cell>
          <cell r="B6220">
            <v>2907.94</v>
          </cell>
        </row>
        <row r="6221">
          <cell r="A6221" t="str">
            <v>06.014.0016-0</v>
          </cell>
          <cell r="B6221">
            <v>3463.11</v>
          </cell>
        </row>
        <row r="6222">
          <cell r="A6222" t="str">
            <v>06.014.0016-A</v>
          </cell>
          <cell r="B6222">
            <v>3257.11</v>
          </cell>
        </row>
        <row r="6223">
          <cell r="A6223" t="str">
            <v>06.014.0049-0</v>
          </cell>
          <cell r="B6223">
            <v>436.46</v>
          </cell>
        </row>
        <row r="6224">
          <cell r="A6224" t="str">
            <v>06.014.0049-A</v>
          </cell>
          <cell r="B6224">
            <v>407.11</v>
          </cell>
        </row>
        <row r="6225">
          <cell r="A6225" t="str">
            <v>06.014.0052-0</v>
          </cell>
          <cell r="B6225">
            <v>524.99</v>
          </cell>
        </row>
        <row r="6226">
          <cell r="A6226" t="str">
            <v>06.014.0052-A</v>
          </cell>
          <cell r="B6226">
            <v>488.79</v>
          </cell>
        </row>
        <row r="6227">
          <cell r="A6227" t="str">
            <v>06.014.0054-0</v>
          </cell>
          <cell r="B6227">
            <v>768.64</v>
          </cell>
        </row>
        <row r="6228">
          <cell r="A6228" t="str">
            <v>06.014.0054-A</v>
          </cell>
          <cell r="B6228">
            <v>716.77</v>
          </cell>
        </row>
        <row r="6229">
          <cell r="A6229" t="str">
            <v>06.014.0057-0</v>
          </cell>
          <cell r="B6229">
            <v>1008.91</v>
          </cell>
        </row>
        <row r="6230">
          <cell r="A6230" t="str">
            <v>06.014.0057-A</v>
          </cell>
          <cell r="B6230">
            <v>939.54</v>
          </cell>
        </row>
        <row r="6231">
          <cell r="A6231" t="str">
            <v>06.014.0059-0</v>
          </cell>
          <cell r="B6231">
            <v>1587.61</v>
          </cell>
        </row>
        <row r="6232">
          <cell r="A6232" t="str">
            <v>06.014.0059-A</v>
          </cell>
          <cell r="B6232">
            <v>1475.65</v>
          </cell>
        </row>
        <row r="6233">
          <cell r="A6233" t="str">
            <v>06.014.0060-0</v>
          </cell>
          <cell r="B6233">
            <v>498.62</v>
          </cell>
        </row>
        <row r="6234">
          <cell r="A6234" t="str">
            <v>06.014.0060-A</v>
          </cell>
          <cell r="B6234">
            <v>465.13</v>
          </cell>
        </row>
        <row r="6235">
          <cell r="A6235" t="str">
            <v>06.014.0062-0</v>
          </cell>
          <cell r="B6235">
            <v>609.92999999999995</v>
          </cell>
        </row>
        <row r="6236">
          <cell r="A6236" t="str">
            <v>06.014.0062-A</v>
          </cell>
          <cell r="B6236">
            <v>567.45000000000005</v>
          </cell>
        </row>
        <row r="6237">
          <cell r="A6237" t="str">
            <v>06.014.0064-0</v>
          </cell>
          <cell r="B6237">
            <v>859.5</v>
          </cell>
        </row>
        <row r="6238">
          <cell r="A6238" t="str">
            <v>06.014.0064-A</v>
          </cell>
          <cell r="B6238">
            <v>801.55</v>
          </cell>
        </row>
        <row r="6239">
          <cell r="A6239" t="str">
            <v>06.014.0066-0</v>
          </cell>
          <cell r="B6239">
            <v>1099.77</v>
          </cell>
        </row>
        <row r="6240">
          <cell r="A6240" t="str">
            <v>06.014.0066-A</v>
          </cell>
          <cell r="B6240">
            <v>1024.32</v>
          </cell>
        </row>
        <row r="6241">
          <cell r="A6241" t="str">
            <v>06.014.0068-0</v>
          </cell>
          <cell r="B6241">
            <v>1756.13</v>
          </cell>
        </row>
        <row r="6242">
          <cell r="A6242" t="str">
            <v>06.014.0068-A</v>
          </cell>
          <cell r="B6242">
            <v>1634.13</v>
          </cell>
        </row>
        <row r="6243">
          <cell r="A6243" t="str">
            <v>06.014.0100-1</v>
          </cell>
          <cell r="B6243">
            <v>1758.38</v>
          </cell>
        </row>
        <row r="6244">
          <cell r="A6244" t="str">
            <v>06.014.0100-B</v>
          </cell>
          <cell r="B6244">
            <v>1664.47</v>
          </cell>
        </row>
        <row r="6245">
          <cell r="A6245" t="str">
            <v>06.014.0101-0</v>
          </cell>
          <cell r="B6245">
            <v>1176.69</v>
          </cell>
        </row>
        <row r="6246">
          <cell r="A6246" t="str">
            <v>06.014.0101-A</v>
          </cell>
          <cell r="B6246">
            <v>1114.81</v>
          </cell>
        </row>
        <row r="6247">
          <cell r="A6247" t="str">
            <v>06.014.0102-0</v>
          </cell>
          <cell r="B6247">
            <v>1441.69</v>
          </cell>
        </row>
        <row r="6248">
          <cell r="A6248" t="str">
            <v>06.014.0102-A</v>
          </cell>
          <cell r="B6248">
            <v>1375.13</v>
          </cell>
        </row>
        <row r="6249">
          <cell r="A6249" t="str">
            <v>06.014.0105-0</v>
          </cell>
          <cell r="B6249">
            <v>1242.83</v>
          </cell>
        </row>
        <row r="6250">
          <cell r="A6250" t="str">
            <v>06.014.0105-A</v>
          </cell>
          <cell r="B6250">
            <v>1172.1400000000001</v>
          </cell>
        </row>
        <row r="6251">
          <cell r="A6251" t="str">
            <v>06.014.0110-0</v>
          </cell>
          <cell r="B6251">
            <v>296.64999999999998</v>
          </cell>
        </row>
        <row r="6252">
          <cell r="A6252" t="str">
            <v>06.014.0110-A</v>
          </cell>
          <cell r="B6252">
            <v>275.99</v>
          </cell>
        </row>
        <row r="6253">
          <cell r="A6253" t="str">
            <v>06.014.0112-0</v>
          </cell>
          <cell r="B6253">
            <v>580.44000000000005</v>
          </cell>
        </row>
        <row r="6254">
          <cell r="A6254" t="str">
            <v>06.014.0112-A</v>
          </cell>
          <cell r="B6254">
            <v>544.33000000000004</v>
          </cell>
        </row>
        <row r="6255">
          <cell r="A6255" t="str">
            <v>06.014.0114-0</v>
          </cell>
          <cell r="B6255">
            <v>692.32</v>
          </cell>
        </row>
        <row r="6256">
          <cell r="A6256" t="str">
            <v>06.014.0114-A</v>
          </cell>
          <cell r="B6256">
            <v>649.83000000000004</v>
          </cell>
        </row>
        <row r="6257">
          <cell r="A6257" t="str">
            <v>06.014.0116-0</v>
          </cell>
          <cell r="B6257">
            <v>298.26</v>
          </cell>
        </row>
        <row r="6258">
          <cell r="A6258" t="str">
            <v>06.014.0116-A</v>
          </cell>
          <cell r="B6258">
            <v>281.24</v>
          </cell>
        </row>
        <row r="6259">
          <cell r="A6259" t="str">
            <v>06.014.0118-0</v>
          </cell>
          <cell r="B6259">
            <v>410.14</v>
          </cell>
        </row>
        <row r="6260">
          <cell r="A6260" t="str">
            <v>06.014.0118-A</v>
          </cell>
          <cell r="B6260">
            <v>386.74</v>
          </cell>
        </row>
        <row r="6261">
          <cell r="A6261" t="str">
            <v>06.014.0120-0</v>
          </cell>
          <cell r="B6261">
            <v>521.78</v>
          </cell>
        </row>
        <row r="6262">
          <cell r="A6262" t="str">
            <v>06.014.0120-A</v>
          </cell>
          <cell r="B6262">
            <v>492.03</v>
          </cell>
        </row>
        <row r="6263">
          <cell r="A6263" t="str">
            <v>06.014.0122-0</v>
          </cell>
          <cell r="B6263">
            <v>177.67</v>
          </cell>
        </row>
        <row r="6264">
          <cell r="A6264" t="str">
            <v>06.014.0122-A</v>
          </cell>
          <cell r="B6264">
            <v>163.71</v>
          </cell>
        </row>
        <row r="6265">
          <cell r="A6265" t="str">
            <v>06.014.0124-0</v>
          </cell>
          <cell r="B6265">
            <v>252.66</v>
          </cell>
        </row>
        <row r="6266">
          <cell r="A6266" t="str">
            <v>06.014.0124-A</v>
          </cell>
          <cell r="B6266">
            <v>233.94</v>
          </cell>
        </row>
        <row r="6267">
          <cell r="A6267" t="str">
            <v>06.014.0126-0</v>
          </cell>
          <cell r="B6267">
            <v>323.74</v>
          </cell>
        </row>
        <row r="6268">
          <cell r="A6268" t="str">
            <v>06.014.0126-A</v>
          </cell>
          <cell r="B6268">
            <v>300.69</v>
          </cell>
        </row>
        <row r="6269">
          <cell r="A6269" t="str">
            <v>06.014.0128-0</v>
          </cell>
          <cell r="B6269">
            <v>126.99</v>
          </cell>
        </row>
        <row r="6270">
          <cell r="A6270" t="str">
            <v>06.014.0128-A</v>
          </cell>
          <cell r="B6270">
            <v>119.98</v>
          </cell>
        </row>
        <row r="6271">
          <cell r="A6271" t="str">
            <v>06.014.0130-0</v>
          </cell>
          <cell r="B6271">
            <v>213.47</v>
          </cell>
        </row>
        <row r="6272">
          <cell r="A6272" t="str">
            <v>06.014.0130-A</v>
          </cell>
          <cell r="B6272">
            <v>200.46</v>
          </cell>
        </row>
        <row r="6273">
          <cell r="A6273" t="str">
            <v>06.014.0132-0</v>
          </cell>
          <cell r="B6273">
            <v>284.77999999999997</v>
          </cell>
        </row>
        <row r="6274">
          <cell r="A6274" t="str">
            <v>06.014.0132-A</v>
          </cell>
          <cell r="B6274">
            <v>267.41000000000003</v>
          </cell>
        </row>
        <row r="6275">
          <cell r="A6275" t="str">
            <v>06.014.9999-0</v>
          </cell>
          <cell r="B6275">
            <v>5820</v>
          </cell>
        </row>
        <row r="6276">
          <cell r="A6276" t="str">
            <v>06.014.9999-A</v>
          </cell>
          <cell r="B6276">
            <v>5423</v>
          </cell>
        </row>
        <row r="6277">
          <cell r="A6277" t="str">
            <v>06.015.0010-0</v>
          </cell>
          <cell r="B6277">
            <v>1596.49</v>
          </cell>
        </row>
        <row r="6278">
          <cell r="A6278" t="str">
            <v>06.015.0010-A</v>
          </cell>
          <cell r="B6278">
            <v>1501.73</v>
          </cell>
        </row>
        <row r="6279">
          <cell r="A6279" t="str">
            <v>06.015.0011-0</v>
          </cell>
          <cell r="B6279">
            <v>1667.02</v>
          </cell>
        </row>
        <row r="6280">
          <cell r="A6280" t="str">
            <v>06.015.0011-A</v>
          </cell>
          <cell r="B6280">
            <v>1568.86</v>
          </cell>
        </row>
        <row r="6281">
          <cell r="A6281" t="str">
            <v>06.015.0012-0</v>
          </cell>
          <cell r="B6281">
            <v>1896.16</v>
          </cell>
        </row>
        <row r="6282">
          <cell r="A6282" t="str">
            <v>06.015.0012-A</v>
          </cell>
          <cell r="B6282">
            <v>1785.44</v>
          </cell>
        </row>
        <row r="6283">
          <cell r="A6283" t="str">
            <v>06.015.0013-0</v>
          </cell>
          <cell r="B6283">
            <v>2091.94</v>
          </cell>
        </row>
        <row r="6284">
          <cell r="A6284" t="str">
            <v>06.015.0013-A</v>
          </cell>
          <cell r="B6284">
            <v>1968.86</v>
          </cell>
        </row>
        <row r="6285">
          <cell r="A6285" t="str">
            <v>06.015.0014-0</v>
          </cell>
          <cell r="B6285">
            <v>2377.39</v>
          </cell>
        </row>
        <row r="6286">
          <cell r="A6286" t="str">
            <v>06.015.0014-A</v>
          </cell>
          <cell r="B6286">
            <v>2231.16</v>
          </cell>
        </row>
        <row r="6287">
          <cell r="A6287" t="str">
            <v>06.015.0015-0</v>
          </cell>
          <cell r="B6287">
            <v>2608.81</v>
          </cell>
        </row>
        <row r="6288">
          <cell r="A6288" t="str">
            <v>06.015.0015-A</v>
          </cell>
          <cell r="B6288">
            <v>2447.38</v>
          </cell>
        </row>
        <row r="6289">
          <cell r="A6289" t="str">
            <v>06.015.0016-0</v>
          </cell>
          <cell r="B6289">
            <v>3396.47</v>
          </cell>
        </row>
        <row r="6290">
          <cell r="A6290" t="str">
            <v>06.015.0016-A</v>
          </cell>
          <cell r="B6290">
            <v>3185.16</v>
          </cell>
        </row>
        <row r="6291">
          <cell r="A6291" t="str">
            <v>06.015.0030-0</v>
          </cell>
          <cell r="B6291">
            <v>607.55999999999995</v>
          </cell>
        </row>
        <row r="6292">
          <cell r="A6292" t="str">
            <v>06.015.0030-A</v>
          </cell>
          <cell r="B6292">
            <v>582.91</v>
          </cell>
        </row>
        <row r="6293">
          <cell r="A6293" t="str">
            <v>06.015.0031-0</v>
          </cell>
          <cell r="B6293">
            <v>2198.7600000000002</v>
          </cell>
        </row>
        <row r="6294">
          <cell r="A6294" t="str">
            <v>06.015.0031-A</v>
          </cell>
          <cell r="B6294">
            <v>2103.52</v>
          </cell>
        </row>
        <row r="6295">
          <cell r="A6295" t="str">
            <v>06.015.0060-0</v>
          </cell>
          <cell r="B6295">
            <v>365.36</v>
          </cell>
        </row>
        <row r="6296">
          <cell r="A6296" t="str">
            <v>06.015.0060-A</v>
          </cell>
          <cell r="B6296">
            <v>326.95999999999998</v>
          </cell>
        </row>
        <row r="6297">
          <cell r="A6297" t="str">
            <v>06.015.0061-0</v>
          </cell>
          <cell r="B6297">
            <v>256.39999999999998</v>
          </cell>
        </row>
        <row r="6298">
          <cell r="A6298" t="str">
            <v>06.015.0061-A</v>
          </cell>
          <cell r="B6298">
            <v>232.03</v>
          </cell>
        </row>
        <row r="6299">
          <cell r="A6299" t="str">
            <v>06.015.0070-0</v>
          </cell>
          <cell r="B6299">
            <v>276.57</v>
          </cell>
        </row>
        <row r="6300">
          <cell r="A6300" t="str">
            <v>06.015.0070-A</v>
          </cell>
          <cell r="B6300">
            <v>247.77</v>
          </cell>
        </row>
        <row r="6301">
          <cell r="A6301" t="str">
            <v>06.015.9999-0</v>
          </cell>
          <cell r="B6301">
            <v>3874</v>
          </cell>
        </row>
        <row r="6302">
          <cell r="A6302" t="str">
            <v>06.015.9999-A</v>
          </cell>
          <cell r="B6302">
            <v>3614</v>
          </cell>
        </row>
        <row r="6303">
          <cell r="A6303" t="str">
            <v>06.016.0001-0</v>
          </cell>
          <cell r="B6303">
            <v>368.23</v>
          </cell>
        </row>
        <row r="6304">
          <cell r="A6304" t="str">
            <v>06.016.0001-A</v>
          </cell>
          <cell r="B6304">
            <v>358.84</v>
          </cell>
        </row>
        <row r="6305">
          <cell r="A6305" t="str">
            <v>06.016.0002-0</v>
          </cell>
          <cell r="B6305">
            <v>320.23</v>
          </cell>
        </row>
        <row r="6306">
          <cell r="A6306" t="str">
            <v>06.016.0002-A</v>
          </cell>
          <cell r="B6306">
            <v>310.83999999999997</v>
          </cell>
        </row>
        <row r="6307">
          <cell r="A6307" t="str">
            <v>06.016.0003-0</v>
          </cell>
          <cell r="B6307">
            <v>368.23</v>
          </cell>
        </row>
        <row r="6308">
          <cell r="A6308" t="str">
            <v>06.016.0003-A</v>
          </cell>
          <cell r="B6308">
            <v>358.84</v>
          </cell>
        </row>
        <row r="6309">
          <cell r="A6309" t="str">
            <v>06.016.0004-0</v>
          </cell>
          <cell r="B6309">
            <v>305.98</v>
          </cell>
        </row>
        <row r="6310">
          <cell r="A6310" t="str">
            <v>06.016.0004-A</v>
          </cell>
          <cell r="B6310">
            <v>298.47000000000003</v>
          </cell>
        </row>
        <row r="6311">
          <cell r="A6311" t="str">
            <v>06.016.0006-0</v>
          </cell>
          <cell r="B6311">
            <v>306.86</v>
          </cell>
        </row>
        <row r="6312">
          <cell r="A6312" t="str">
            <v>06.016.0006-A</v>
          </cell>
          <cell r="B6312">
            <v>297.47000000000003</v>
          </cell>
        </row>
        <row r="6313">
          <cell r="A6313" t="str">
            <v>06.016.0007-0</v>
          </cell>
          <cell r="B6313">
            <v>438.42</v>
          </cell>
        </row>
        <row r="6314">
          <cell r="A6314" t="str">
            <v>06.016.0007-A</v>
          </cell>
          <cell r="B6314">
            <v>429.03</v>
          </cell>
        </row>
        <row r="6315">
          <cell r="A6315" t="str">
            <v>06.016.0008-0</v>
          </cell>
          <cell r="B6315">
            <v>117.73</v>
          </cell>
        </row>
        <row r="6316">
          <cell r="A6316" t="str">
            <v>06.016.0008-A</v>
          </cell>
          <cell r="B6316">
            <v>113.04</v>
          </cell>
        </row>
        <row r="6317">
          <cell r="A6317" t="str">
            <v>06.016.0009-0</v>
          </cell>
          <cell r="B6317">
            <v>185.86</v>
          </cell>
        </row>
        <row r="6318">
          <cell r="A6318" t="str">
            <v>06.016.0009-A</v>
          </cell>
          <cell r="B6318">
            <v>181.16</v>
          </cell>
        </row>
        <row r="6319">
          <cell r="A6319" t="str">
            <v>06.016.0010-0</v>
          </cell>
          <cell r="B6319">
            <v>332.96</v>
          </cell>
        </row>
        <row r="6320">
          <cell r="A6320" t="str">
            <v>06.016.0010-A</v>
          </cell>
          <cell r="B6320">
            <v>320.75</v>
          </cell>
        </row>
        <row r="6321">
          <cell r="A6321" t="str">
            <v>06.016.0011-0</v>
          </cell>
          <cell r="B6321">
            <v>332.96</v>
          </cell>
        </row>
        <row r="6322">
          <cell r="A6322" t="str">
            <v>06.016.0011-A</v>
          </cell>
          <cell r="B6322">
            <v>320.75</v>
          </cell>
        </row>
        <row r="6323">
          <cell r="A6323" t="str">
            <v>06.016.0012-0</v>
          </cell>
          <cell r="B6323">
            <v>332.96</v>
          </cell>
        </row>
        <row r="6324">
          <cell r="A6324" t="str">
            <v>06.016.0012-A</v>
          </cell>
          <cell r="B6324">
            <v>320.75</v>
          </cell>
        </row>
        <row r="6325">
          <cell r="A6325" t="str">
            <v>06.016.0015-0</v>
          </cell>
          <cell r="B6325">
            <v>353.98</v>
          </cell>
        </row>
        <row r="6326">
          <cell r="A6326" t="str">
            <v>06.016.0015-A</v>
          </cell>
          <cell r="B6326">
            <v>346.47</v>
          </cell>
        </row>
        <row r="6327">
          <cell r="A6327" t="str">
            <v>06.016.0016-0</v>
          </cell>
          <cell r="B6327">
            <v>2642.93</v>
          </cell>
        </row>
        <row r="6328">
          <cell r="A6328" t="str">
            <v>06.016.0016-A</v>
          </cell>
          <cell r="B6328">
            <v>2612.89</v>
          </cell>
        </row>
        <row r="6329">
          <cell r="A6329" t="str">
            <v>06.016.0030-0</v>
          </cell>
          <cell r="B6329">
            <v>213.73</v>
          </cell>
        </row>
        <row r="6330">
          <cell r="A6330" t="str">
            <v>06.016.0030-A</v>
          </cell>
          <cell r="B6330">
            <v>206.68</v>
          </cell>
        </row>
        <row r="6331">
          <cell r="A6331" t="str">
            <v>06.016.0031-0</v>
          </cell>
          <cell r="B6331">
            <v>442.22</v>
          </cell>
        </row>
        <row r="6332">
          <cell r="A6332" t="str">
            <v>06.016.0031-A</v>
          </cell>
          <cell r="B6332">
            <v>434.22</v>
          </cell>
        </row>
        <row r="6333">
          <cell r="A6333" t="str">
            <v>06.016.0032-0</v>
          </cell>
          <cell r="B6333">
            <v>569.96</v>
          </cell>
        </row>
        <row r="6334">
          <cell r="A6334" t="str">
            <v>06.016.0032-A</v>
          </cell>
          <cell r="B6334">
            <v>555.88</v>
          </cell>
        </row>
        <row r="6335">
          <cell r="A6335" t="str">
            <v>06.016.0040-0</v>
          </cell>
          <cell r="B6335">
            <v>296.98</v>
          </cell>
        </row>
        <row r="6336">
          <cell r="A6336" t="str">
            <v>06.016.0040-A</v>
          </cell>
          <cell r="B6336">
            <v>289.47000000000003</v>
          </cell>
        </row>
        <row r="6337">
          <cell r="A6337" t="str">
            <v>06.016.0041-0</v>
          </cell>
          <cell r="B6337">
            <v>390.98</v>
          </cell>
        </row>
        <row r="6338">
          <cell r="A6338" t="str">
            <v>06.016.0041-A</v>
          </cell>
          <cell r="B6338">
            <v>381.6</v>
          </cell>
        </row>
        <row r="6339">
          <cell r="A6339" t="str">
            <v>06.016.0050-0</v>
          </cell>
          <cell r="B6339">
            <v>158.35</v>
          </cell>
        </row>
        <row r="6340">
          <cell r="A6340" t="str">
            <v>06.016.0050-A</v>
          </cell>
          <cell r="B6340">
            <v>158.03</v>
          </cell>
        </row>
        <row r="6341">
          <cell r="A6341" t="str">
            <v>06.016.0051-0</v>
          </cell>
          <cell r="B6341">
            <v>172.35</v>
          </cell>
        </row>
        <row r="6342">
          <cell r="A6342" t="str">
            <v>06.016.0051-A</v>
          </cell>
          <cell r="B6342">
            <v>172.03</v>
          </cell>
        </row>
        <row r="6343">
          <cell r="A6343" t="str">
            <v>06.016.0052-0</v>
          </cell>
          <cell r="B6343">
            <v>132.35</v>
          </cell>
        </row>
        <row r="6344">
          <cell r="A6344" t="str">
            <v>06.016.0052-A</v>
          </cell>
          <cell r="B6344">
            <v>132.03</v>
          </cell>
        </row>
        <row r="6345">
          <cell r="A6345" t="str">
            <v>06.016.0053-0</v>
          </cell>
          <cell r="B6345">
            <v>136.91999999999999</v>
          </cell>
        </row>
        <row r="6346">
          <cell r="A6346" t="str">
            <v>06.016.0053-A</v>
          </cell>
          <cell r="B6346">
            <v>136.6</v>
          </cell>
        </row>
        <row r="6347">
          <cell r="A6347" t="str">
            <v>06.016.0060-0</v>
          </cell>
          <cell r="B6347">
            <v>189.73</v>
          </cell>
        </row>
        <row r="6348">
          <cell r="A6348" t="str">
            <v>06.016.0060-A</v>
          </cell>
          <cell r="B6348">
            <v>182.68</v>
          </cell>
        </row>
        <row r="6349">
          <cell r="A6349" t="str">
            <v>06.016.0061-0</v>
          </cell>
          <cell r="B6349">
            <v>378.85</v>
          </cell>
        </row>
        <row r="6350">
          <cell r="A6350" t="str">
            <v>06.016.0061-A</v>
          </cell>
          <cell r="B6350">
            <v>371.8</v>
          </cell>
        </row>
        <row r="6351">
          <cell r="A6351" t="str">
            <v>06.016.0080-0</v>
          </cell>
          <cell r="B6351">
            <v>73.260000000000005</v>
          </cell>
        </row>
        <row r="6352">
          <cell r="A6352" t="str">
            <v>06.016.0080-A</v>
          </cell>
          <cell r="B6352">
            <v>66.709999999999994</v>
          </cell>
        </row>
        <row r="6353">
          <cell r="A6353" t="str">
            <v>06.016.0082-0</v>
          </cell>
          <cell r="B6353">
            <v>217.14</v>
          </cell>
        </row>
        <row r="6354">
          <cell r="A6354" t="str">
            <v>06.016.0082-A</v>
          </cell>
          <cell r="B6354">
            <v>192.28</v>
          </cell>
        </row>
        <row r="6355">
          <cell r="A6355" t="str">
            <v>06.016.0100-0</v>
          </cell>
          <cell r="B6355">
            <v>315.23</v>
          </cell>
        </row>
        <row r="6356">
          <cell r="A6356" t="str">
            <v>06.016.0100-A</v>
          </cell>
          <cell r="B6356">
            <v>305.83999999999997</v>
          </cell>
        </row>
        <row r="6357">
          <cell r="A6357" t="str">
            <v>06.016.0105-0</v>
          </cell>
          <cell r="B6357">
            <v>333.48</v>
          </cell>
        </row>
        <row r="6358">
          <cell r="A6358" t="str">
            <v>06.016.0105-A</v>
          </cell>
          <cell r="B6358">
            <v>326.44</v>
          </cell>
        </row>
        <row r="6359">
          <cell r="A6359" t="str">
            <v>06.016.9999-0</v>
          </cell>
          <cell r="B6359">
            <v>6081</v>
          </cell>
        </row>
        <row r="6360">
          <cell r="A6360" t="str">
            <v>06.016.9999-A</v>
          </cell>
          <cell r="B6360">
            <v>5899</v>
          </cell>
        </row>
        <row r="6361">
          <cell r="A6361" t="str">
            <v>06.017.0001-0</v>
          </cell>
          <cell r="B6361">
            <v>195.04</v>
          </cell>
        </row>
        <row r="6362">
          <cell r="A6362" t="str">
            <v>06.017.0001-A</v>
          </cell>
          <cell r="B6362">
            <v>187.67</v>
          </cell>
        </row>
        <row r="6363">
          <cell r="A6363" t="str">
            <v>06.017.0002-0</v>
          </cell>
          <cell r="B6363">
            <v>296.61</v>
          </cell>
        </row>
        <row r="6364">
          <cell r="A6364" t="str">
            <v>06.017.0002-A</v>
          </cell>
          <cell r="B6364">
            <v>287.33</v>
          </cell>
        </row>
        <row r="6365">
          <cell r="A6365" t="str">
            <v>06.017.0003-0</v>
          </cell>
          <cell r="B6365">
            <v>366.88</v>
          </cell>
        </row>
        <row r="6366">
          <cell r="A6366" t="str">
            <v>06.017.0003-A</v>
          </cell>
          <cell r="B6366">
            <v>356.28</v>
          </cell>
        </row>
        <row r="6367">
          <cell r="A6367" t="str">
            <v>06.017.0004-0</v>
          </cell>
          <cell r="B6367">
            <v>717.82</v>
          </cell>
        </row>
        <row r="6368">
          <cell r="A6368" t="str">
            <v>06.017.0004-A</v>
          </cell>
          <cell r="B6368">
            <v>705.26</v>
          </cell>
        </row>
        <row r="6369">
          <cell r="A6369" t="str">
            <v>06.017.0005-0</v>
          </cell>
          <cell r="B6369">
            <v>752.81</v>
          </cell>
        </row>
        <row r="6370">
          <cell r="A6370" t="str">
            <v>06.017.0005-A</v>
          </cell>
          <cell r="B6370">
            <v>739.04</v>
          </cell>
        </row>
        <row r="6371">
          <cell r="A6371" t="str">
            <v>06.017.0006-0</v>
          </cell>
          <cell r="B6371">
            <v>872.36</v>
          </cell>
        </row>
        <row r="6372">
          <cell r="A6372" t="str">
            <v>06.017.0006-A</v>
          </cell>
          <cell r="B6372">
            <v>856.71</v>
          </cell>
        </row>
        <row r="6373">
          <cell r="A6373" t="str">
            <v>06.017.0007-0</v>
          </cell>
          <cell r="B6373">
            <v>890.18</v>
          </cell>
        </row>
        <row r="6374">
          <cell r="A6374" t="str">
            <v>06.017.0007-A</v>
          </cell>
          <cell r="B6374">
            <v>873.88</v>
          </cell>
        </row>
        <row r="6375">
          <cell r="A6375" t="str">
            <v>06.017.0008-0</v>
          </cell>
          <cell r="B6375">
            <v>904.01</v>
          </cell>
        </row>
        <row r="6376">
          <cell r="A6376" t="str">
            <v>06.017.0008-A</v>
          </cell>
          <cell r="B6376">
            <v>887.11</v>
          </cell>
        </row>
        <row r="6377">
          <cell r="A6377" t="str">
            <v>06.017.0009-0</v>
          </cell>
          <cell r="B6377">
            <v>1011.36</v>
          </cell>
        </row>
        <row r="6378">
          <cell r="A6378" t="str">
            <v>06.017.0009-A</v>
          </cell>
          <cell r="B6378">
            <v>993.16</v>
          </cell>
        </row>
        <row r="6379">
          <cell r="A6379" t="str">
            <v>06.017.0010-0</v>
          </cell>
          <cell r="B6379">
            <v>1102.0999999999999</v>
          </cell>
        </row>
        <row r="6380">
          <cell r="A6380" t="str">
            <v>06.017.0010-A</v>
          </cell>
          <cell r="B6380">
            <v>1081.4000000000001</v>
          </cell>
        </row>
        <row r="6381">
          <cell r="A6381" t="str">
            <v>06.017.0011-0</v>
          </cell>
          <cell r="B6381">
            <v>1174.0999999999999</v>
          </cell>
        </row>
        <row r="6382">
          <cell r="A6382" t="str">
            <v>06.017.0011-A</v>
          </cell>
          <cell r="B6382">
            <v>1153.4000000000001</v>
          </cell>
        </row>
        <row r="6383">
          <cell r="A6383" t="str">
            <v>06.017.0012-0</v>
          </cell>
          <cell r="B6383">
            <v>1285.83</v>
          </cell>
        </row>
        <row r="6384">
          <cell r="A6384" t="str">
            <v>06.017.0012-A</v>
          </cell>
          <cell r="B6384">
            <v>1260.0899999999999</v>
          </cell>
        </row>
        <row r="6385">
          <cell r="A6385" t="str">
            <v>06.017.0013-0</v>
          </cell>
          <cell r="B6385">
            <v>1422.37</v>
          </cell>
        </row>
        <row r="6386">
          <cell r="A6386" t="str">
            <v>06.017.0013-A</v>
          </cell>
          <cell r="B6386">
            <v>1394.15</v>
          </cell>
        </row>
        <row r="6387">
          <cell r="A6387" t="str">
            <v>06.017.0014-0</v>
          </cell>
          <cell r="B6387">
            <v>1561.57</v>
          </cell>
        </row>
        <row r="6388">
          <cell r="A6388" t="str">
            <v>06.017.0014-A</v>
          </cell>
          <cell r="B6388">
            <v>1530.78</v>
          </cell>
        </row>
        <row r="6389">
          <cell r="A6389" t="str">
            <v>06.017.0015-0</v>
          </cell>
          <cell r="B6389">
            <v>1714.57</v>
          </cell>
        </row>
        <row r="6390">
          <cell r="A6390" t="str">
            <v>06.017.0015-A</v>
          </cell>
          <cell r="B6390">
            <v>1679.11</v>
          </cell>
        </row>
        <row r="6391">
          <cell r="A6391" t="str">
            <v>06.017.0016-0</v>
          </cell>
          <cell r="B6391">
            <v>1837.31</v>
          </cell>
        </row>
        <row r="6392">
          <cell r="A6392" t="str">
            <v>06.017.0016-A</v>
          </cell>
          <cell r="B6392">
            <v>1801.47</v>
          </cell>
        </row>
        <row r="6393">
          <cell r="A6393" t="str">
            <v>06.017.0017-0</v>
          </cell>
          <cell r="B6393">
            <v>1973.84</v>
          </cell>
        </row>
        <row r="6394">
          <cell r="A6394" t="str">
            <v>06.017.0017-A</v>
          </cell>
          <cell r="B6394">
            <v>1935.53</v>
          </cell>
        </row>
        <row r="6395">
          <cell r="A6395" t="str">
            <v>06.017.0018-0</v>
          </cell>
          <cell r="B6395">
            <v>2113.04</v>
          </cell>
        </row>
        <row r="6396">
          <cell r="A6396" t="str">
            <v>06.017.0018-A</v>
          </cell>
          <cell r="B6396">
            <v>2072.16</v>
          </cell>
        </row>
        <row r="6397">
          <cell r="A6397" t="str">
            <v>06.017.0019-0</v>
          </cell>
          <cell r="B6397">
            <v>2105.58</v>
          </cell>
        </row>
        <row r="6398">
          <cell r="A6398" t="str">
            <v>06.017.0019-A</v>
          </cell>
          <cell r="B6398">
            <v>2062.2199999999998</v>
          </cell>
        </row>
        <row r="6399">
          <cell r="A6399" t="str">
            <v>06.017.0020-0</v>
          </cell>
          <cell r="B6399">
            <v>2388.63</v>
          </cell>
        </row>
        <row r="6400">
          <cell r="A6400" t="str">
            <v>06.017.0020-A</v>
          </cell>
          <cell r="B6400">
            <v>2342.7199999999998</v>
          </cell>
        </row>
        <row r="6401">
          <cell r="A6401" t="str">
            <v>06.017.0021-0</v>
          </cell>
          <cell r="B6401">
            <v>2525.3200000000002</v>
          </cell>
        </row>
        <row r="6402">
          <cell r="A6402" t="str">
            <v>06.017.0021-A</v>
          </cell>
          <cell r="B6402">
            <v>2476.91</v>
          </cell>
        </row>
        <row r="6403">
          <cell r="A6403" t="str">
            <v>06.017.0022-0</v>
          </cell>
          <cell r="B6403">
            <v>2666.35</v>
          </cell>
        </row>
        <row r="6404">
          <cell r="A6404" t="str">
            <v>06.017.0022-A</v>
          </cell>
          <cell r="B6404">
            <v>2615.12</v>
          </cell>
        </row>
        <row r="6405">
          <cell r="A6405" t="str">
            <v>06.017.0023-0</v>
          </cell>
          <cell r="B6405">
            <v>2801.05</v>
          </cell>
        </row>
        <row r="6406">
          <cell r="A6406" t="str">
            <v>06.017.0023-A</v>
          </cell>
          <cell r="B6406">
            <v>2747.6</v>
          </cell>
        </row>
        <row r="6407">
          <cell r="A6407" t="str">
            <v>06.017.0024-0</v>
          </cell>
          <cell r="B6407">
            <v>2939.85</v>
          </cell>
        </row>
        <row r="6408">
          <cell r="A6408" t="str">
            <v>06.017.0024-A</v>
          </cell>
          <cell r="B6408">
            <v>2883.88</v>
          </cell>
        </row>
        <row r="6409">
          <cell r="A6409" t="str">
            <v>06.017.0025-0</v>
          </cell>
          <cell r="B6409">
            <v>3076.79</v>
          </cell>
        </row>
        <row r="6410">
          <cell r="A6410" t="str">
            <v>06.017.0025-A</v>
          </cell>
          <cell r="B6410">
            <v>3018.29</v>
          </cell>
        </row>
        <row r="6411">
          <cell r="A6411" t="str">
            <v>06.017.0026-0</v>
          </cell>
          <cell r="B6411">
            <v>3215.99</v>
          </cell>
        </row>
        <row r="6412">
          <cell r="A6412" t="str">
            <v>06.017.0026-A</v>
          </cell>
          <cell r="B6412">
            <v>3154.92</v>
          </cell>
        </row>
        <row r="6413">
          <cell r="A6413" t="str">
            <v>06.017.0027-0</v>
          </cell>
          <cell r="B6413">
            <v>3352.53</v>
          </cell>
        </row>
        <row r="6414">
          <cell r="A6414" t="str">
            <v>06.017.0027-A</v>
          </cell>
          <cell r="B6414">
            <v>3288.98</v>
          </cell>
        </row>
        <row r="6415">
          <cell r="A6415" t="str">
            <v>06.017.0040-0</v>
          </cell>
          <cell r="B6415">
            <v>60.04</v>
          </cell>
        </row>
        <row r="6416">
          <cell r="A6416" t="str">
            <v>06.017.0040-A</v>
          </cell>
          <cell r="B6416">
            <v>57.7</v>
          </cell>
        </row>
        <row r="6417">
          <cell r="A6417" t="str">
            <v>06.017.0041-0</v>
          </cell>
          <cell r="B6417">
            <v>285.79000000000002</v>
          </cell>
        </row>
        <row r="6418">
          <cell r="A6418" t="str">
            <v>06.017.0041-A</v>
          </cell>
          <cell r="B6418">
            <v>281.49</v>
          </cell>
        </row>
        <row r="6419">
          <cell r="A6419" t="str">
            <v>06.017.0050-0</v>
          </cell>
          <cell r="B6419">
            <v>453.18</v>
          </cell>
        </row>
        <row r="6420">
          <cell r="A6420" t="str">
            <v>06.017.0050-A</v>
          </cell>
          <cell r="B6420">
            <v>444.99</v>
          </cell>
        </row>
        <row r="6421">
          <cell r="A6421" t="str">
            <v>06.017.0055-0</v>
          </cell>
          <cell r="B6421">
            <v>787.91</v>
          </cell>
        </row>
        <row r="6422">
          <cell r="A6422" t="str">
            <v>06.017.0055-A</v>
          </cell>
          <cell r="B6422">
            <v>777.38</v>
          </cell>
        </row>
        <row r="6423">
          <cell r="A6423" t="str">
            <v>06.017.0060-0</v>
          </cell>
          <cell r="B6423">
            <v>225.37</v>
          </cell>
        </row>
        <row r="6424">
          <cell r="A6424" t="str">
            <v>06.017.0060-A</v>
          </cell>
          <cell r="B6424">
            <v>217</v>
          </cell>
        </row>
        <row r="6425">
          <cell r="A6425" t="str">
            <v>06.017.0065-0</v>
          </cell>
          <cell r="B6425">
            <v>411.03</v>
          </cell>
        </row>
        <row r="6426">
          <cell r="A6426" t="str">
            <v>06.017.0065-A</v>
          </cell>
          <cell r="B6426">
            <v>395.72</v>
          </cell>
        </row>
        <row r="6427">
          <cell r="A6427" t="str">
            <v>06.017.0070-0</v>
          </cell>
          <cell r="B6427">
            <v>575.95000000000005</v>
          </cell>
        </row>
        <row r="6428">
          <cell r="A6428" t="str">
            <v>06.017.0070-A</v>
          </cell>
          <cell r="B6428">
            <v>554.74</v>
          </cell>
        </row>
        <row r="6429">
          <cell r="A6429" t="str">
            <v>06.017.0075-0</v>
          </cell>
          <cell r="B6429">
            <v>1125.21</v>
          </cell>
        </row>
        <row r="6430">
          <cell r="A6430" t="str">
            <v>06.017.0075-A</v>
          </cell>
          <cell r="B6430">
            <v>1097.21</v>
          </cell>
        </row>
        <row r="6431">
          <cell r="A6431" t="str">
            <v>06.017.0080-0</v>
          </cell>
          <cell r="B6431">
            <v>305.29000000000002</v>
          </cell>
        </row>
        <row r="6432">
          <cell r="A6432" t="str">
            <v>06.017.0080-A</v>
          </cell>
          <cell r="B6432">
            <v>296.92</v>
          </cell>
        </row>
        <row r="6433">
          <cell r="A6433" t="str">
            <v>06.017.0085-0</v>
          </cell>
          <cell r="B6433">
            <v>490.95</v>
          </cell>
        </row>
        <row r="6434">
          <cell r="A6434" t="str">
            <v>06.017.0085-A</v>
          </cell>
          <cell r="B6434">
            <v>475.64</v>
          </cell>
        </row>
        <row r="6435">
          <cell r="A6435" t="str">
            <v>06.017.0090-0</v>
          </cell>
          <cell r="B6435">
            <v>675.85</v>
          </cell>
        </row>
        <row r="6436">
          <cell r="A6436" t="str">
            <v>06.017.0090-A</v>
          </cell>
          <cell r="B6436">
            <v>654.64</v>
          </cell>
        </row>
        <row r="6437">
          <cell r="A6437" t="str">
            <v>06.017.0095-0</v>
          </cell>
          <cell r="B6437">
            <v>1225.1099999999999</v>
          </cell>
        </row>
        <row r="6438">
          <cell r="A6438" t="str">
            <v>06.017.0095-A</v>
          </cell>
          <cell r="B6438">
            <v>1197.1099999999999</v>
          </cell>
        </row>
        <row r="6439">
          <cell r="A6439" t="str">
            <v>06.017.9999-0</v>
          </cell>
          <cell r="B6439">
            <v>5563</v>
          </cell>
        </row>
        <row r="6440">
          <cell r="A6440" t="str">
            <v>06.017.9999-A</v>
          </cell>
          <cell r="B6440">
            <v>5433</v>
          </cell>
        </row>
        <row r="6441">
          <cell r="A6441" t="str">
            <v>06.018.0001-0</v>
          </cell>
          <cell r="B6441">
            <v>171.09</v>
          </cell>
        </row>
        <row r="6442">
          <cell r="A6442" t="str">
            <v>06.018.0001-A</v>
          </cell>
          <cell r="B6442">
            <v>162.84</v>
          </cell>
        </row>
        <row r="6443">
          <cell r="A6443" t="str">
            <v>06.018.0002-0</v>
          </cell>
          <cell r="B6443">
            <v>159.85</v>
          </cell>
        </row>
        <row r="6444">
          <cell r="A6444" t="str">
            <v>06.018.0002-A</v>
          </cell>
          <cell r="B6444">
            <v>155.08000000000001</v>
          </cell>
        </row>
        <row r="6445">
          <cell r="A6445" t="str">
            <v>06.018.0003-0</v>
          </cell>
          <cell r="B6445">
            <v>91.96</v>
          </cell>
        </row>
        <row r="6446">
          <cell r="A6446" t="str">
            <v>06.018.0003-A</v>
          </cell>
          <cell r="B6446">
            <v>89.55</v>
          </cell>
        </row>
        <row r="6447">
          <cell r="A6447" t="str">
            <v>06.018.0005-0</v>
          </cell>
          <cell r="B6447">
            <v>1436.67</v>
          </cell>
        </row>
        <row r="6448">
          <cell r="A6448" t="str">
            <v>06.018.0005-A</v>
          </cell>
          <cell r="B6448">
            <v>1301.9100000000001</v>
          </cell>
        </row>
        <row r="6449">
          <cell r="A6449" t="str">
            <v>06.018.0006-0</v>
          </cell>
          <cell r="B6449">
            <v>783.35</v>
          </cell>
        </row>
        <row r="6450">
          <cell r="A6450" t="str">
            <v>06.018.0006-A</v>
          </cell>
          <cell r="B6450">
            <v>708.64</v>
          </cell>
        </row>
        <row r="6451">
          <cell r="A6451" t="str">
            <v>06.018.0007-0</v>
          </cell>
          <cell r="B6451">
            <v>1023.4</v>
          </cell>
        </row>
        <row r="6452">
          <cell r="A6452" t="str">
            <v>06.018.0007-A</v>
          </cell>
          <cell r="B6452">
            <v>926.47</v>
          </cell>
        </row>
        <row r="6453">
          <cell r="A6453" t="str">
            <v>06.018.0008-0</v>
          </cell>
          <cell r="B6453">
            <v>1934.3</v>
          </cell>
        </row>
        <row r="6454">
          <cell r="A6454" t="str">
            <v>06.018.0008-A</v>
          </cell>
          <cell r="B6454">
            <v>1755.54</v>
          </cell>
        </row>
        <row r="6455">
          <cell r="A6455" t="str">
            <v>06.018.0009-0</v>
          </cell>
          <cell r="B6455">
            <v>2475.02</v>
          </cell>
        </row>
        <row r="6456">
          <cell r="A6456" t="str">
            <v>06.018.0009-A</v>
          </cell>
          <cell r="B6456">
            <v>2248.27</v>
          </cell>
        </row>
        <row r="6457">
          <cell r="A6457" t="str">
            <v>06.018.9999-0</v>
          </cell>
          <cell r="B6457">
            <v>6490</v>
          </cell>
        </row>
        <row r="6458">
          <cell r="A6458" t="str">
            <v>06.018.9999-A</v>
          </cell>
          <cell r="B6458">
            <v>6004</v>
          </cell>
        </row>
        <row r="6459">
          <cell r="A6459" t="str">
            <v>06.020.0510-0</v>
          </cell>
          <cell r="B6459">
            <v>17.829999999999998</v>
          </cell>
        </row>
        <row r="6460">
          <cell r="A6460" t="str">
            <v>06.020.0510-A</v>
          </cell>
          <cell r="B6460">
            <v>15.51</v>
          </cell>
        </row>
        <row r="6461">
          <cell r="A6461" t="str">
            <v>06.020.0511-0</v>
          </cell>
          <cell r="B6461">
            <v>27.4</v>
          </cell>
        </row>
        <row r="6462">
          <cell r="A6462" t="str">
            <v>06.020.0511-A</v>
          </cell>
          <cell r="B6462">
            <v>23.86</v>
          </cell>
        </row>
        <row r="6463">
          <cell r="A6463" t="str">
            <v>06.020.0512-0</v>
          </cell>
          <cell r="B6463">
            <v>32.96</v>
          </cell>
        </row>
        <row r="6464">
          <cell r="A6464" t="str">
            <v>06.020.0512-A</v>
          </cell>
          <cell r="B6464">
            <v>28.74</v>
          </cell>
        </row>
        <row r="6465">
          <cell r="A6465" t="str">
            <v>06.020.0515-0</v>
          </cell>
          <cell r="B6465">
            <v>25.77</v>
          </cell>
        </row>
        <row r="6466">
          <cell r="A6466" t="str">
            <v>06.020.0515-A</v>
          </cell>
          <cell r="B6466">
            <v>24</v>
          </cell>
        </row>
        <row r="6467">
          <cell r="A6467" t="str">
            <v>06.020.0516-0</v>
          </cell>
          <cell r="B6467">
            <v>28.71</v>
          </cell>
        </row>
        <row r="6468">
          <cell r="A6468" t="str">
            <v>06.020.0516-A</v>
          </cell>
          <cell r="B6468">
            <v>26.71</v>
          </cell>
        </row>
        <row r="6469">
          <cell r="A6469" t="str">
            <v>06.020.0517-0</v>
          </cell>
          <cell r="B6469">
            <v>30.63</v>
          </cell>
        </row>
        <row r="6470">
          <cell r="A6470" t="str">
            <v>06.020.0517-A</v>
          </cell>
          <cell r="B6470">
            <v>28.47</v>
          </cell>
        </row>
        <row r="6471">
          <cell r="A6471" t="str">
            <v>06.020.0518-0</v>
          </cell>
          <cell r="B6471">
            <v>33.57</v>
          </cell>
        </row>
        <row r="6472">
          <cell r="A6472" t="str">
            <v>06.020.0518-A</v>
          </cell>
          <cell r="B6472">
            <v>31.19</v>
          </cell>
        </row>
        <row r="6473">
          <cell r="A6473" t="str">
            <v>06.020.0519-0</v>
          </cell>
          <cell r="B6473">
            <v>35.15</v>
          </cell>
        </row>
        <row r="6474">
          <cell r="A6474" t="str">
            <v>06.020.0519-A</v>
          </cell>
          <cell r="B6474">
            <v>32.659999999999997</v>
          </cell>
        </row>
        <row r="6475">
          <cell r="A6475" t="str">
            <v>06.020.0520-0</v>
          </cell>
          <cell r="B6475">
            <v>39.22</v>
          </cell>
        </row>
        <row r="6476">
          <cell r="A6476" t="str">
            <v>06.020.0520-A</v>
          </cell>
          <cell r="B6476">
            <v>36.380000000000003</v>
          </cell>
        </row>
        <row r="6477">
          <cell r="A6477" t="str">
            <v>06.020.0521-0</v>
          </cell>
          <cell r="B6477">
            <v>41.22</v>
          </cell>
        </row>
        <row r="6478">
          <cell r="A6478" t="str">
            <v>06.020.0521-A</v>
          </cell>
          <cell r="B6478">
            <v>38.22</v>
          </cell>
        </row>
        <row r="6479">
          <cell r="A6479" t="str">
            <v>06.020.0522-0</v>
          </cell>
          <cell r="B6479">
            <v>44.23</v>
          </cell>
        </row>
        <row r="6480">
          <cell r="A6480" t="str">
            <v>06.020.0522-A</v>
          </cell>
          <cell r="B6480">
            <v>41</v>
          </cell>
        </row>
        <row r="6481">
          <cell r="A6481" t="str">
            <v>06.020.0525-0</v>
          </cell>
          <cell r="B6481">
            <v>27.31</v>
          </cell>
        </row>
        <row r="6482">
          <cell r="A6482" t="str">
            <v>06.020.0525-A</v>
          </cell>
          <cell r="B6482">
            <v>25.41</v>
          </cell>
        </row>
        <row r="6483">
          <cell r="A6483" t="str">
            <v>06.020.0526-0</v>
          </cell>
          <cell r="B6483">
            <v>30.73</v>
          </cell>
        </row>
        <row r="6484">
          <cell r="A6484" t="str">
            <v>06.020.0526-A</v>
          </cell>
          <cell r="B6484">
            <v>28.56</v>
          </cell>
        </row>
        <row r="6485">
          <cell r="A6485" t="str">
            <v>06.020.0527-0</v>
          </cell>
          <cell r="B6485">
            <v>33.130000000000003</v>
          </cell>
        </row>
        <row r="6486">
          <cell r="A6486" t="str">
            <v>06.020.0527-A</v>
          </cell>
          <cell r="B6486">
            <v>30.76</v>
          </cell>
        </row>
        <row r="6487">
          <cell r="A6487" t="str">
            <v>06.020.0528-0</v>
          </cell>
          <cell r="B6487">
            <v>36.590000000000003</v>
          </cell>
        </row>
        <row r="6488">
          <cell r="A6488" t="str">
            <v>06.020.0528-A</v>
          </cell>
          <cell r="B6488">
            <v>33.96</v>
          </cell>
        </row>
        <row r="6489">
          <cell r="A6489" t="str">
            <v>06.020.0529-0</v>
          </cell>
          <cell r="B6489">
            <v>39.090000000000003</v>
          </cell>
        </row>
        <row r="6490">
          <cell r="A6490" t="str">
            <v>06.020.0529-A</v>
          </cell>
          <cell r="B6490">
            <v>36.25</v>
          </cell>
        </row>
        <row r="6491">
          <cell r="A6491" t="str">
            <v>06.020.0530-0</v>
          </cell>
          <cell r="B6491">
            <v>43.26</v>
          </cell>
        </row>
        <row r="6492">
          <cell r="A6492" t="str">
            <v>06.020.0530-A</v>
          </cell>
          <cell r="B6492">
            <v>40.08</v>
          </cell>
        </row>
        <row r="6493">
          <cell r="A6493" t="str">
            <v>06.020.0531-0</v>
          </cell>
          <cell r="B6493">
            <v>45.57</v>
          </cell>
        </row>
        <row r="6494">
          <cell r="A6494" t="str">
            <v>06.020.0531-A</v>
          </cell>
          <cell r="B6494">
            <v>42.2</v>
          </cell>
        </row>
        <row r="6495">
          <cell r="A6495" t="str">
            <v>06.020.0534-0</v>
          </cell>
          <cell r="B6495">
            <v>49.56</v>
          </cell>
        </row>
        <row r="6496">
          <cell r="A6496" t="str">
            <v>06.020.0534-A</v>
          </cell>
          <cell r="B6496">
            <v>45.88</v>
          </cell>
        </row>
        <row r="6497">
          <cell r="A6497" t="str">
            <v>06.020.0536-0</v>
          </cell>
          <cell r="B6497">
            <v>54.28</v>
          </cell>
        </row>
        <row r="6498">
          <cell r="A6498" t="str">
            <v>06.020.0536-A</v>
          </cell>
          <cell r="B6498">
            <v>50.2</v>
          </cell>
        </row>
        <row r="6499">
          <cell r="A6499" t="str">
            <v>06.020.0538-0</v>
          </cell>
          <cell r="B6499">
            <v>113.71</v>
          </cell>
        </row>
        <row r="6500">
          <cell r="A6500" t="str">
            <v>06.020.0538-A</v>
          </cell>
          <cell r="B6500">
            <v>102.63</v>
          </cell>
        </row>
        <row r="6501">
          <cell r="A6501" t="str">
            <v>06.020.0540-0</v>
          </cell>
          <cell r="B6501">
            <v>118.72</v>
          </cell>
        </row>
        <row r="6502">
          <cell r="A6502" t="str">
            <v>06.020.0540-A</v>
          </cell>
          <cell r="B6502">
            <v>107.21</v>
          </cell>
        </row>
        <row r="6503">
          <cell r="A6503" t="str">
            <v>06.020.0545-0</v>
          </cell>
          <cell r="B6503">
            <v>64.400000000000006</v>
          </cell>
        </row>
        <row r="6504">
          <cell r="A6504" t="str">
            <v>06.020.0545-A</v>
          </cell>
          <cell r="B6504">
            <v>58.61</v>
          </cell>
        </row>
        <row r="6505">
          <cell r="A6505" t="str">
            <v>06.020.0546-0</v>
          </cell>
          <cell r="B6505">
            <v>66.680000000000007</v>
          </cell>
        </row>
        <row r="6506">
          <cell r="A6506" t="str">
            <v>06.020.0546-A</v>
          </cell>
          <cell r="B6506">
            <v>60.67</v>
          </cell>
        </row>
        <row r="6507">
          <cell r="A6507" t="str">
            <v>06.020.0547-0</v>
          </cell>
          <cell r="B6507">
            <v>72.430000000000007</v>
          </cell>
        </row>
        <row r="6508">
          <cell r="A6508" t="str">
            <v>06.020.0547-A</v>
          </cell>
          <cell r="B6508">
            <v>65.91</v>
          </cell>
        </row>
        <row r="6509">
          <cell r="A6509" t="str">
            <v>06.020.0548-0</v>
          </cell>
          <cell r="B6509">
            <v>75.53</v>
          </cell>
        </row>
        <row r="6510">
          <cell r="A6510" t="str">
            <v>06.020.0548-A</v>
          </cell>
          <cell r="B6510">
            <v>68.760000000000005</v>
          </cell>
        </row>
        <row r="6511">
          <cell r="A6511" t="str">
            <v>06.020.0549-0</v>
          </cell>
          <cell r="B6511">
            <v>95.54</v>
          </cell>
        </row>
        <row r="6512">
          <cell r="A6512" t="str">
            <v>06.020.0549-A</v>
          </cell>
          <cell r="B6512">
            <v>86.57</v>
          </cell>
        </row>
        <row r="6513">
          <cell r="A6513" t="str">
            <v>06.020.0551-0</v>
          </cell>
          <cell r="B6513">
            <v>119.01</v>
          </cell>
        </row>
        <row r="6514">
          <cell r="A6514" t="str">
            <v>06.020.0551-A</v>
          </cell>
          <cell r="B6514">
            <v>107.5</v>
          </cell>
        </row>
        <row r="6515">
          <cell r="A6515" t="str">
            <v>06.020.0553-0</v>
          </cell>
          <cell r="B6515">
            <v>126.25</v>
          </cell>
        </row>
        <row r="6516">
          <cell r="A6516" t="str">
            <v>06.020.0553-A</v>
          </cell>
          <cell r="B6516">
            <v>114.14</v>
          </cell>
        </row>
        <row r="6517">
          <cell r="A6517" t="str">
            <v>06.020.0555-0</v>
          </cell>
          <cell r="B6517">
            <v>132.51</v>
          </cell>
        </row>
        <row r="6518">
          <cell r="A6518" t="str">
            <v>06.020.0555-A</v>
          </cell>
          <cell r="B6518">
            <v>119.88</v>
          </cell>
        </row>
        <row r="6519">
          <cell r="A6519" t="str">
            <v>06.020.0557-0</v>
          </cell>
          <cell r="B6519">
            <v>146.22999999999999</v>
          </cell>
        </row>
        <row r="6520">
          <cell r="A6520" t="str">
            <v>06.020.0557-A</v>
          </cell>
          <cell r="B6520">
            <v>132.30000000000001</v>
          </cell>
        </row>
        <row r="6521">
          <cell r="A6521" t="str">
            <v>06.020.0559-0</v>
          </cell>
          <cell r="B6521">
            <v>160.07</v>
          </cell>
        </row>
        <row r="6522">
          <cell r="A6522" t="str">
            <v>06.020.0559-A</v>
          </cell>
          <cell r="B6522">
            <v>144.85</v>
          </cell>
        </row>
        <row r="6523">
          <cell r="A6523" t="str">
            <v>06.020.0560-0</v>
          </cell>
          <cell r="B6523">
            <v>186.11</v>
          </cell>
        </row>
        <row r="6524">
          <cell r="A6524" t="str">
            <v>06.020.0560-A</v>
          </cell>
          <cell r="B6524">
            <v>168.5</v>
          </cell>
        </row>
        <row r="6525">
          <cell r="A6525" t="str">
            <v>06.020.0565-0</v>
          </cell>
          <cell r="B6525">
            <v>76.790000000000006</v>
          </cell>
        </row>
        <row r="6526">
          <cell r="A6526" t="str">
            <v>06.020.0565-A</v>
          </cell>
          <cell r="B6526">
            <v>69.86</v>
          </cell>
        </row>
        <row r="6527">
          <cell r="A6527" t="str">
            <v>06.020.0566-0</v>
          </cell>
          <cell r="B6527">
            <v>83.39</v>
          </cell>
        </row>
        <row r="6528">
          <cell r="A6528" t="str">
            <v>06.020.0566-A</v>
          </cell>
          <cell r="B6528">
            <v>75.89</v>
          </cell>
        </row>
        <row r="6529">
          <cell r="A6529" t="str">
            <v>06.020.0567-0</v>
          </cell>
          <cell r="B6529">
            <v>91.6</v>
          </cell>
        </row>
        <row r="6530">
          <cell r="A6530" t="str">
            <v>06.020.0567-A</v>
          </cell>
          <cell r="B6530">
            <v>83.39</v>
          </cell>
        </row>
        <row r="6531">
          <cell r="A6531" t="str">
            <v>06.020.0568-0</v>
          </cell>
          <cell r="B6531">
            <v>100.18</v>
          </cell>
        </row>
        <row r="6532">
          <cell r="A6532" t="str">
            <v>06.020.0568-A</v>
          </cell>
          <cell r="B6532">
            <v>91.22</v>
          </cell>
        </row>
        <row r="6533">
          <cell r="A6533" t="str">
            <v>06.020.0569-0</v>
          </cell>
          <cell r="B6533">
            <v>119.73</v>
          </cell>
        </row>
        <row r="6534">
          <cell r="A6534" t="str">
            <v>06.020.0569-A</v>
          </cell>
          <cell r="B6534">
            <v>108.62</v>
          </cell>
        </row>
        <row r="6535">
          <cell r="A6535" t="str">
            <v>06.020.0570-0</v>
          </cell>
          <cell r="B6535">
            <v>147.68</v>
          </cell>
        </row>
        <row r="6536">
          <cell r="A6536" t="str">
            <v>06.020.0570-A</v>
          </cell>
          <cell r="B6536">
            <v>133.63</v>
          </cell>
        </row>
        <row r="6537">
          <cell r="A6537" t="str">
            <v>06.020.0572-0</v>
          </cell>
          <cell r="B6537">
            <v>160.03</v>
          </cell>
        </row>
        <row r="6538">
          <cell r="A6538" t="str">
            <v>06.020.0572-A</v>
          </cell>
          <cell r="B6538">
            <v>144.91999999999999</v>
          </cell>
        </row>
        <row r="6539">
          <cell r="A6539" t="str">
            <v>06.020.0574-0</v>
          </cell>
          <cell r="B6539">
            <v>190.13</v>
          </cell>
        </row>
        <row r="6540">
          <cell r="A6540" t="str">
            <v>06.020.0574-A</v>
          </cell>
          <cell r="B6540">
            <v>172.17</v>
          </cell>
        </row>
        <row r="6541">
          <cell r="A6541" t="str">
            <v>06.020.0576-0</v>
          </cell>
          <cell r="B6541">
            <v>201.16</v>
          </cell>
        </row>
        <row r="6542">
          <cell r="A6542" t="str">
            <v>06.020.0576-A</v>
          </cell>
          <cell r="B6542">
            <v>182.26</v>
          </cell>
        </row>
        <row r="6543">
          <cell r="A6543" t="str">
            <v>06.020.0578-0</v>
          </cell>
          <cell r="B6543">
            <v>233.23</v>
          </cell>
        </row>
        <row r="6544">
          <cell r="A6544" t="str">
            <v>06.020.0578-A</v>
          </cell>
          <cell r="B6544">
            <v>211.07</v>
          </cell>
        </row>
        <row r="6545">
          <cell r="A6545" t="str">
            <v>06.020.0580-0</v>
          </cell>
          <cell r="B6545">
            <v>255.29</v>
          </cell>
        </row>
        <row r="6546">
          <cell r="A6546" t="str">
            <v>06.020.0580-A</v>
          </cell>
          <cell r="B6546">
            <v>231.24</v>
          </cell>
        </row>
        <row r="6547">
          <cell r="A6547" t="str">
            <v>06.020.0582-0</v>
          </cell>
          <cell r="B6547">
            <v>294.02999999999997</v>
          </cell>
        </row>
        <row r="6548">
          <cell r="A6548" t="str">
            <v>06.020.0582-A</v>
          </cell>
          <cell r="B6548">
            <v>265.82</v>
          </cell>
        </row>
        <row r="6549">
          <cell r="A6549" t="str">
            <v>06.020.0584-0</v>
          </cell>
          <cell r="B6549">
            <v>316.08999999999997</v>
          </cell>
        </row>
        <row r="6550">
          <cell r="A6550" t="str">
            <v>06.020.0584-A</v>
          </cell>
          <cell r="B6550">
            <v>285.98</v>
          </cell>
        </row>
        <row r="6551">
          <cell r="A6551" t="str">
            <v>06.020.0586-0</v>
          </cell>
          <cell r="B6551">
            <v>417.76</v>
          </cell>
        </row>
        <row r="6552">
          <cell r="A6552" t="str">
            <v>06.020.0586-A</v>
          </cell>
          <cell r="B6552">
            <v>377.98</v>
          </cell>
        </row>
        <row r="6553">
          <cell r="A6553" t="str">
            <v>06.020.0588-0</v>
          </cell>
          <cell r="B6553">
            <v>517.47</v>
          </cell>
        </row>
        <row r="6554">
          <cell r="A6554" t="str">
            <v>06.020.0588-A</v>
          </cell>
          <cell r="B6554">
            <v>468.22</v>
          </cell>
        </row>
        <row r="6555">
          <cell r="A6555" t="str">
            <v>06.020.0592-0</v>
          </cell>
          <cell r="B6555">
            <v>108.88</v>
          </cell>
        </row>
        <row r="6556">
          <cell r="A6556" t="str">
            <v>06.020.0592-A</v>
          </cell>
          <cell r="B6556">
            <v>100.56</v>
          </cell>
        </row>
        <row r="6557">
          <cell r="A6557" t="str">
            <v>06.020.0594-0</v>
          </cell>
          <cell r="B6557">
            <v>187.14</v>
          </cell>
        </row>
        <row r="6558">
          <cell r="A6558" t="str">
            <v>06.020.0594-A</v>
          </cell>
          <cell r="B6558">
            <v>169.42</v>
          </cell>
        </row>
        <row r="6559">
          <cell r="A6559" t="str">
            <v>06.020.0596-0</v>
          </cell>
          <cell r="B6559">
            <v>202.29</v>
          </cell>
        </row>
        <row r="6560">
          <cell r="A6560" t="str">
            <v>06.020.0596-A</v>
          </cell>
          <cell r="B6560">
            <v>183.33</v>
          </cell>
        </row>
        <row r="6561">
          <cell r="A6561" t="str">
            <v>06.020.0598-0</v>
          </cell>
          <cell r="B6561">
            <v>230.76</v>
          </cell>
        </row>
        <row r="6562">
          <cell r="A6562" t="str">
            <v>06.020.0598-A</v>
          </cell>
          <cell r="B6562">
            <v>209.15</v>
          </cell>
        </row>
        <row r="6563">
          <cell r="A6563" t="str">
            <v>06.020.0600-0</v>
          </cell>
          <cell r="B6563">
            <v>245.46</v>
          </cell>
        </row>
        <row r="6564">
          <cell r="A6564" t="str">
            <v>06.020.0600-A</v>
          </cell>
          <cell r="B6564">
            <v>222.59</v>
          </cell>
        </row>
        <row r="6565">
          <cell r="A6565" t="str">
            <v>06.020.0602-0</v>
          </cell>
          <cell r="B6565">
            <v>280.82</v>
          </cell>
        </row>
        <row r="6566">
          <cell r="A6566" t="str">
            <v>06.020.0602-A</v>
          </cell>
          <cell r="B6566">
            <v>254.37</v>
          </cell>
        </row>
        <row r="6567">
          <cell r="A6567" t="str">
            <v>06.020.0604-0</v>
          </cell>
          <cell r="B6567">
            <v>313.17</v>
          </cell>
        </row>
        <row r="6568">
          <cell r="A6568" t="str">
            <v>06.020.0604-A</v>
          </cell>
          <cell r="B6568">
            <v>283.95</v>
          </cell>
        </row>
        <row r="6569">
          <cell r="A6569" t="str">
            <v>06.020.0606-0</v>
          </cell>
          <cell r="B6569">
            <v>387.71</v>
          </cell>
        </row>
        <row r="6570">
          <cell r="A6570" t="str">
            <v>06.020.0606-A</v>
          </cell>
          <cell r="B6570">
            <v>351.17</v>
          </cell>
        </row>
        <row r="6571">
          <cell r="A6571" t="str">
            <v>06.020.0608-0</v>
          </cell>
          <cell r="B6571">
            <v>452.5</v>
          </cell>
        </row>
        <row r="6572">
          <cell r="A6572" t="str">
            <v>06.020.0608-A</v>
          </cell>
          <cell r="B6572">
            <v>409.91</v>
          </cell>
        </row>
        <row r="6573">
          <cell r="A6573" t="str">
            <v>06.020.0610-0</v>
          </cell>
          <cell r="B6573">
            <v>458.38</v>
          </cell>
        </row>
        <row r="6574">
          <cell r="A6574" t="str">
            <v>06.020.0610-A</v>
          </cell>
          <cell r="B6574">
            <v>415.28</v>
          </cell>
        </row>
        <row r="6575">
          <cell r="A6575" t="str">
            <v>06.020.0612-0</v>
          </cell>
          <cell r="B6575">
            <v>503.2</v>
          </cell>
        </row>
        <row r="6576">
          <cell r="A6576" t="str">
            <v>06.020.0612-A</v>
          </cell>
          <cell r="B6576">
            <v>455.99</v>
          </cell>
        </row>
        <row r="6577">
          <cell r="A6577" t="str">
            <v>06.020.0614-0</v>
          </cell>
          <cell r="B6577">
            <v>618.58000000000004</v>
          </cell>
        </row>
        <row r="6578">
          <cell r="A6578" t="str">
            <v>06.020.0614-A</v>
          </cell>
          <cell r="B6578">
            <v>560.67999999999995</v>
          </cell>
        </row>
        <row r="6579">
          <cell r="A6579" t="str">
            <v>06.020.0616-0</v>
          </cell>
          <cell r="B6579">
            <v>541.39</v>
          </cell>
        </row>
        <row r="6580">
          <cell r="A6580" t="str">
            <v>06.020.0616-A</v>
          </cell>
          <cell r="B6580">
            <v>491.19</v>
          </cell>
        </row>
        <row r="6581">
          <cell r="A6581" t="str">
            <v>06.020.0618-0</v>
          </cell>
          <cell r="B6581">
            <v>595.91999999999996</v>
          </cell>
        </row>
        <row r="6582">
          <cell r="A6582" t="str">
            <v>06.020.0618-A</v>
          </cell>
          <cell r="B6582">
            <v>540.78</v>
          </cell>
        </row>
        <row r="6583">
          <cell r="A6583" t="str">
            <v>06.020.0620-0</v>
          </cell>
          <cell r="B6583">
            <v>734.27</v>
          </cell>
        </row>
        <row r="6584">
          <cell r="A6584" t="str">
            <v>06.020.0620-A</v>
          </cell>
          <cell r="B6584">
            <v>666.46</v>
          </cell>
        </row>
        <row r="6585">
          <cell r="A6585" t="str">
            <v>06.020.0625-0</v>
          </cell>
          <cell r="B6585">
            <v>15.29</v>
          </cell>
        </row>
        <row r="6586">
          <cell r="A6586" t="str">
            <v>06.020.0625-A</v>
          </cell>
          <cell r="B6586">
            <v>14.26</v>
          </cell>
        </row>
        <row r="6587">
          <cell r="A6587" t="str">
            <v>06.020.0626-0</v>
          </cell>
          <cell r="B6587">
            <v>16.739999999999998</v>
          </cell>
        </row>
        <row r="6588">
          <cell r="A6588" t="str">
            <v>06.020.0626-A</v>
          </cell>
          <cell r="B6588">
            <v>15.59</v>
          </cell>
        </row>
        <row r="6589">
          <cell r="A6589" t="str">
            <v>06.020.0627-0</v>
          </cell>
          <cell r="B6589">
            <v>17.739999999999998</v>
          </cell>
        </row>
        <row r="6590">
          <cell r="A6590" t="str">
            <v>06.020.0627-A</v>
          </cell>
          <cell r="B6590">
            <v>16.510000000000002</v>
          </cell>
        </row>
        <row r="6591">
          <cell r="A6591" t="str">
            <v>06.020.0628-0</v>
          </cell>
          <cell r="B6591">
            <v>18.38</v>
          </cell>
        </row>
        <row r="6592">
          <cell r="A6592" t="str">
            <v>06.020.0628-A</v>
          </cell>
          <cell r="B6592">
            <v>17.11</v>
          </cell>
        </row>
        <row r="6593">
          <cell r="A6593" t="str">
            <v>06.020.0629-0</v>
          </cell>
          <cell r="B6593">
            <v>20.46</v>
          </cell>
        </row>
        <row r="6594">
          <cell r="A6594" t="str">
            <v>06.020.0629-A</v>
          </cell>
          <cell r="B6594">
            <v>19.010000000000002</v>
          </cell>
        </row>
        <row r="6595">
          <cell r="A6595" t="str">
            <v>06.020.0630-0</v>
          </cell>
          <cell r="B6595">
            <v>22.32</v>
          </cell>
        </row>
        <row r="6596">
          <cell r="A6596" t="str">
            <v>06.020.0630-A</v>
          </cell>
          <cell r="B6596">
            <v>20.73</v>
          </cell>
        </row>
        <row r="6597">
          <cell r="A6597" t="str">
            <v>06.020.0631-0</v>
          </cell>
          <cell r="B6597">
            <v>22.9</v>
          </cell>
        </row>
        <row r="6598">
          <cell r="A6598" t="str">
            <v>06.020.0631-A</v>
          </cell>
          <cell r="B6598">
            <v>21.23</v>
          </cell>
        </row>
        <row r="6599">
          <cell r="A6599" t="str">
            <v>06.020.0632-0</v>
          </cell>
          <cell r="B6599">
            <v>24.96</v>
          </cell>
        </row>
        <row r="6600">
          <cell r="A6600" t="str">
            <v>06.020.0632-A</v>
          </cell>
          <cell r="B6600">
            <v>23.15</v>
          </cell>
        </row>
        <row r="6601">
          <cell r="A6601" t="str">
            <v>06.020.0636-0</v>
          </cell>
          <cell r="B6601">
            <v>16.059999999999999</v>
          </cell>
        </row>
        <row r="6602">
          <cell r="A6602" t="str">
            <v>06.020.0636-A</v>
          </cell>
          <cell r="B6602">
            <v>14.96</v>
          </cell>
        </row>
        <row r="6603">
          <cell r="A6603" t="str">
            <v>06.020.0637-0</v>
          </cell>
          <cell r="B6603">
            <v>17.739999999999998</v>
          </cell>
        </row>
        <row r="6604">
          <cell r="A6604" t="str">
            <v>06.020.0637-A</v>
          </cell>
          <cell r="B6604">
            <v>16.510000000000002</v>
          </cell>
        </row>
        <row r="6605">
          <cell r="A6605" t="str">
            <v>06.020.0638-0</v>
          </cell>
          <cell r="B6605">
            <v>18.989999999999998</v>
          </cell>
        </row>
        <row r="6606">
          <cell r="A6606" t="str">
            <v>06.020.0638-A</v>
          </cell>
          <cell r="B6606">
            <v>17.649999999999999</v>
          </cell>
        </row>
        <row r="6607">
          <cell r="A6607" t="str">
            <v>06.020.0639-0</v>
          </cell>
          <cell r="B6607">
            <v>19.63</v>
          </cell>
        </row>
        <row r="6608">
          <cell r="A6608" t="str">
            <v>06.020.0639-A</v>
          </cell>
          <cell r="B6608">
            <v>18.260000000000002</v>
          </cell>
        </row>
        <row r="6609">
          <cell r="A6609" t="str">
            <v>06.020.0640-0</v>
          </cell>
          <cell r="B6609">
            <v>22.23</v>
          </cell>
        </row>
        <row r="6610">
          <cell r="A6610" t="str">
            <v>06.020.0640-A</v>
          </cell>
          <cell r="B6610">
            <v>20.64</v>
          </cell>
        </row>
        <row r="6611">
          <cell r="A6611" t="str">
            <v>06.020.0641-0</v>
          </cell>
          <cell r="B6611">
            <v>24.32</v>
          </cell>
        </row>
        <row r="6612">
          <cell r="A6612" t="str">
            <v>06.020.0641-A</v>
          </cell>
          <cell r="B6612">
            <v>22.56</v>
          </cell>
        </row>
        <row r="6613">
          <cell r="A6613" t="str">
            <v>06.020.0642-0</v>
          </cell>
          <cell r="B6613">
            <v>25.76</v>
          </cell>
        </row>
        <row r="6614">
          <cell r="A6614" t="str">
            <v>06.020.0642-A</v>
          </cell>
          <cell r="B6614">
            <v>23.88</v>
          </cell>
        </row>
        <row r="6615">
          <cell r="A6615" t="str">
            <v>06.020.0643-0</v>
          </cell>
          <cell r="B6615">
            <v>27.51</v>
          </cell>
        </row>
        <row r="6616">
          <cell r="A6616" t="str">
            <v>06.020.0643-A</v>
          </cell>
          <cell r="B6616">
            <v>25.49</v>
          </cell>
        </row>
        <row r="6617">
          <cell r="A6617" t="str">
            <v>06.020.0645-0</v>
          </cell>
          <cell r="B6617">
            <v>30.01</v>
          </cell>
        </row>
        <row r="6618">
          <cell r="A6618" t="str">
            <v>06.020.0645-A</v>
          </cell>
          <cell r="B6618">
            <v>27.78</v>
          </cell>
        </row>
        <row r="6619">
          <cell r="A6619" t="str">
            <v>06.020.0647-0</v>
          </cell>
          <cell r="B6619">
            <v>66.459999999999994</v>
          </cell>
        </row>
        <row r="6620">
          <cell r="A6620" t="str">
            <v>06.020.0647-A</v>
          </cell>
          <cell r="B6620">
            <v>59.92</v>
          </cell>
        </row>
        <row r="6621">
          <cell r="A6621" t="str">
            <v>06.020.0649-0</v>
          </cell>
          <cell r="B6621">
            <v>68.959999999999994</v>
          </cell>
        </row>
        <row r="6622">
          <cell r="A6622" t="str">
            <v>06.020.0649-A</v>
          </cell>
          <cell r="B6622">
            <v>62.21</v>
          </cell>
        </row>
        <row r="6623">
          <cell r="A6623" t="str">
            <v>06.020.0655-0</v>
          </cell>
          <cell r="B6623">
            <v>35.17</v>
          </cell>
        </row>
        <row r="6624">
          <cell r="A6624" t="str">
            <v>06.020.0655-A</v>
          </cell>
          <cell r="B6624">
            <v>31.95</v>
          </cell>
        </row>
        <row r="6625">
          <cell r="A6625" t="str">
            <v>06.020.0656-0</v>
          </cell>
          <cell r="B6625">
            <v>38.659999999999997</v>
          </cell>
        </row>
        <row r="6626">
          <cell r="A6626" t="str">
            <v>06.020.0656-A</v>
          </cell>
          <cell r="B6626">
            <v>35.15</v>
          </cell>
        </row>
        <row r="6627">
          <cell r="A6627" t="str">
            <v>06.020.0657-0</v>
          </cell>
          <cell r="B6627">
            <v>41.44</v>
          </cell>
        </row>
        <row r="6628">
          <cell r="A6628" t="str">
            <v>06.020.0657-A</v>
          </cell>
          <cell r="B6628">
            <v>37.69</v>
          </cell>
        </row>
        <row r="6629">
          <cell r="A6629" t="str">
            <v>06.020.0658-0</v>
          </cell>
          <cell r="B6629">
            <v>43.37</v>
          </cell>
        </row>
        <row r="6630">
          <cell r="A6630" t="str">
            <v>06.020.0658-A</v>
          </cell>
          <cell r="B6630">
            <v>39.46</v>
          </cell>
        </row>
        <row r="6631">
          <cell r="A6631" t="str">
            <v>06.020.0659-0</v>
          </cell>
          <cell r="B6631">
            <v>60.61</v>
          </cell>
        </row>
        <row r="6632">
          <cell r="A6632" t="str">
            <v>06.020.0659-A</v>
          </cell>
          <cell r="B6632">
            <v>54.66</v>
          </cell>
        </row>
        <row r="6633">
          <cell r="A6633" t="str">
            <v>06.020.0661-0</v>
          </cell>
          <cell r="B6633">
            <v>69.150000000000006</v>
          </cell>
        </row>
        <row r="6634">
          <cell r="A6634" t="str">
            <v>06.020.0661-A</v>
          </cell>
          <cell r="B6634">
            <v>62.4</v>
          </cell>
        </row>
        <row r="6635">
          <cell r="A6635" t="str">
            <v>06.020.0663-0</v>
          </cell>
          <cell r="B6635">
            <v>72.52</v>
          </cell>
        </row>
        <row r="6636">
          <cell r="A6636" t="str">
            <v>06.020.0663-A</v>
          </cell>
          <cell r="B6636">
            <v>65.48</v>
          </cell>
        </row>
        <row r="6637">
          <cell r="A6637" t="str">
            <v>06.020.0665-0</v>
          </cell>
          <cell r="B6637">
            <v>75.88</v>
          </cell>
        </row>
        <row r="6638">
          <cell r="A6638" t="str">
            <v>06.020.0665-A</v>
          </cell>
          <cell r="B6638">
            <v>68.56</v>
          </cell>
        </row>
        <row r="6639">
          <cell r="A6639" t="str">
            <v>06.020.0667-0</v>
          </cell>
          <cell r="B6639">
            <v>83.66</v>
          </cell>
        </row>
        <row r="6640">
          <cell r="A6640" t="str">
            <v>06.020.0667-A</v>
          </cell>
          <cell r="B6640">
            <v>75.61</v>
          </cell>
        </row>
        <row r="6641">
          <cell r="A6641" t="str">
            <v>06.020.0669-0</v>
          </cell>
          <cell r="B6641">
            <v>91.46</v>
          </cell>
        </row>
        <row r="6642">
          <cell r="A6642" t="str">
            <v>06.020.0669-A</v>
          </cell>
          <cell r="B6642">
            <v>82.66</v>
          </cell>
        </row>
        <row r="6643">
          <cell r="A6643" t="str">
            <v>06.020.0670-0</v>
          </cell>
          <cell r="B6643">
            <v>105.9</v>
          </cell>
        </row>
        <row r="6644">
          <cell r="A6644" t="str">
            <v>06.020.0670-A</v>
          </cell>
          <cell r="B6644">
            <v>95.78</v>
          </cell>
        </row>
        <row r="6645">
          <cell r="A6645" t="str">
            <v>06.020.0675-0</v>
          </cell>
          <cell r="B6645">
            <v>43.62</v>
          </cell>
        </row>
        <row r="6646">
          <cell r="A6646" t="str">
            <v>06.020.0675-A</v>
          </cell>
          <cell r="B6646">
            <v>39.67</v>
          </cell>
        </row>
        <row r="6647">
          <cell r="A6647" t="str">
            <v>06.020.0676-0</v>
          </cell>
          <cell r="B6647">
            <v>47.06</v>
          </cell>
        </row>
        <row r="6648">
          <cell r="A6648" t="str">
            <v>06.020.0676-A</v>
          </cell>
          <cell r="B6648">
            <v>42.8</v>
          </cell>
        </row>
        <row r="6649">
          <cell r="A6649" t="str">
            <v>06.020.0677-0</v>
          </cell>
          <cell r="B6649">
            <v>50.93</v>
          </cell>
        </row>
        <row r="6650">
          <cell r="A6650" t="str">
            <v>06.020.0677-A</v>
          </cell>
          <cell r="B6650">
            <v>46.34</v>
          </cell>
        </row>
        <row r="6651">
          <cell r="A6651" t="str">
            <v>06.020.0678-0</v>
          </cell>
          <cell r="B6651">
            <v>58.09</v>
          </cell>
        </row>
        <row r="6652">
          <cell r="A6652" t="str">
            <v>06.020.0678-A</v>
          </cell>
          <cell r="B6652">
            <v>52.83</v>
          </cell>
        </row>
        <row r="6653">
          <cell r="A6653" t="str">
            <v>06.020.0679-0</v>
          </cell>
          <cell r="B6653">
            <v>72.569999999999993</v>
          </cell>
        </row>
        <row r="6654">
          <cell r="A6654" t="str">
            <v>06.020.0679-A</v>
          </cell>
          <cell r="B6654">
            <v>65.56</v>
          </cell>
        </row>
        <row r="6655">
          <cell r="A6655" t="str">
            <v>06.020.0681-0</v>
          </cell>
          <cell r="B6655">
            <v>83.49</v>
          </cell>
        </row>
        <row r="6656">
          <cell r="A6656" t="str">
            <v>06.020.0681-A</v>
          </cell>
          <cell r="B6656">
            <v>75.459999999999994</v>
          </cell>
        </row>
        <row r="6657">
          <cell r="A6657" t="str">
            <v>06.020.0683-0</v>
          </cell>
          <cell r="B6657">
            <v>89.22</v>
          </cell>
        </row>
        <row r="6658">
          <cell r="A6658" t="str">
            <v>06.020.0683-A</v>
          </cell>
          <cell r="B6658">
            <v>80.709999999999994</v>
          </cell>
        </row>
        <row r="6659">
          <cell r="A6659" t="str">
            <v>06.020.0685-0</v>
          </cell>
          <cell r="B6659">
            <v>107</v>
          </cell>
        </row>
        <row r="6660">
          <cell r="A6660" t="str">
            <v>06.020.0685-A</v>
          </cell>
          <cell r="B6660">
            <v>96.8</v>
          </cell>
        </row>
        <row r="6661">
          <cell r="A6661" t="str">
            <v>06.020.0687-0</v>
          </cell>
          <cell r="B6661">
            <v>111.42</v>
          </cell>
        </row>
        <row r="6662">
          <cell r="A6662" t="str">
            <v>06.020.0687-A</v>
          </cell>
          <cell r="B6662">
            <v>100.83</v>
          </cell>
        </row>
        <row r="6663">
          <cell r="A6663" t="str">
            <v>06.020.0689-0</v>
          </cell>
          <cell r="B6663">
            <v>130.19</v>
          </cell>
        </row>
        <row r="6664">
          <cell r="A6664" t="str">
            <v>06.020.0689-A</v>
          </cell>
          <cell r="B6664">
            <v>117.68</v>
          </cell>
        </row>
        <row r="6665">
          <cell r="A6665" t="str">
            <v>06.020.0690-0</v>
          </cell>
          <cell r="B6665">
            <v>140.78</v>
          </cell>
        </row>
        <row r="6666">
          <cell r="A6666" t="str">
            <v>06.020.0690-A</v>
          </cell>
          <cell r="B6666">
            <v>127.36</v>
          </cell>
        </row>
        <row r="6667">
          <cell r="A6667" t="str">
            <v>06.020.0691-0</v>
          </cell>
          <cell r="B6667">
            <v>164.58</v>
          </cell>
        </row>
        <row r="6668">
          <cell r="A6668" t="str">
            <v>06.020.0691-A</v>
          </cell>
          <cell r="B6668">
            <v>148.61000000000001</v>
          </cell>
        </row>
        <row r="6669">
          <cell r="A6669" t="str">
            <v>06.020.0692-0</v>
          </cell>
          <cell r="B6669">
            <v>175.61</v>
          </cell>
        </row>
        <row r="6670">
          <cell r="A6670" t="str">
            <v>06.020.0692-A</v>
          </cell>
          <cell r="B6670">
            <v>158.69</v>
          </cell>
        </row>
        <row r="6671">
          <cell r="A6671" t="str">
            <v>06.020.0694-0</v>
          </cell>
          <cell r="B6671">
            <v>231.84</v>
          </cell>
        </row>
        <row r="6672">
          <cell r="A6672" t="str">
            <v>06.020.0694-A</v>
          </cell>
          <cell r="B6672">
            <v>209.49</v>
          </cell>
        </row>
        <row r="6673">
          <cell r="A6673" t="str">
            <v>06.020.0696-0</v>
          </cell>
          <cell r="B6673">
            <v>286.91000000000003</v>
          </cell>
        </row>
        <row r="6674">
          <cell r="A6674" t="str">
            <v>06.020.0696-A</v>
          </cell>
          <cell r="B6674">
            <v>259.27</v>
          </cell>
        </row>
        <row r="6675">
          <cell r="A6675" t="str">
            <v>06.020.0700-0</v>
          </cell>
          <cell r="B6675">
            <v>58.25</v>
          </cell>
        </row>
        <row r="6676">
          <cell r="A6676" t="str">
            <v>06.020.0700-A</v>
          </cell>
          <cell r="B6676">
            <v>53.88</v>
          </cell>
        </row>
        <row r="6677">
          <cell r="A6677" t="str">
            <v>06.020.0702-0</v>
          </cell>
          <cell r="B6677">
            <v>105.14</v>
          </cell>
        </row>
        <row r="6678">
          <cell r="A6678" t="str">
            <v>06.020.0702-A</v>
          </cell>
          <cell r="B6678">
            <v>95.09</v>
          </cell>
        </row>
        <row r="6679">
          <cell r="A6679" t="str">
            <v>06.020.0704-0</v>
          </cell>
          <cell r="B6679">
            <v>112.79</v>
          </cell>
        </row>
        <row r="6680">
          <cell r="A6680" t="str">
            <v>06.020.0704-A</v>
          </cell>
          <cell r="B6680">
            <v>102.08</v>
          </cell>
        </row>
        <row r="6681">
          <cell r="A6681" t="str">
            <v>06.020.0706-0</v>
          </cell>
          <cell r="B6681">
            <v>128.59</v>
          </cell>
        </row>
        <row r="6682">
          <cell r="A6682" t="str">
            <v>06.020.0706-A</v>
          </cell>
          <cell r="B6682">
            <v>116.43</v>
          </cell>
        </row>
        <row r="6683">
          <cell r="A6683" t="str">
            <v>06.020.0708-0</v>
          </cell>
          <cell r="B6683">
            <v>134.47</v>
          </cell>
        </row>
        <row r="6684">
          <cell r="A6684" t="str">
            <v>06.020.0708-A</v>
          </cell>
          <cell r="B6684">
            <v>121.81</v>
          </cell>
        </row>
        <row r="6685">
          <cell r="A6685" t="str">
            <v>06.020.0710-0</v>
          </cell>
          <cell r="B6685">
            <v>156.58000000000001</v>
          </cell>
        </row>
        <row r="6686">
          <cell r="A6686" t="str">
            <v>06.020.0710-A</v>
          </cell>
          <cell r="B6686">
            <v>141.68</v>
          </cell>
        </row>
        <row r="6687">
          <cell r="A6687" t="str">
            <v>06.020.0711-0</v>
          </cell>
          <cell r="B6687">
            <v>170.7</v>
          </cell>
        </row>
        <row r="6688">
          <cell r="A6688" t="str">
            <v>06.020.0711-A</v>
          </cell>
          <cell r="B6688">
            <v>154.59</v>
          </cell>
        </row>
        <row r="6689">
          <cell r="A6689" t="str">
            <v>06.020.0714-0</v>
          </cell>
          <cell r="B6689">
            <v>213.24</v>
          </cell>
        </row>
        <row r="6690">
          <cell r="A6690" t="str">
            <v>06.020.0714-A</v>
          </cell>
          <cell r="B6690">
            <v>192.91</v>
          </cell>
        </row>
        <row r="6691">
          <cell r="A6691" t="str">
            <v>06.020.0715-0</v>
          </cell>
          <cell r="B6691">
            <v>248.19</v>
          </cell>
        </row>
        <row r="6692">
          <cell r="A6692" t="str">
            <v>06.020.0715-A</v>
          </cell>
          <cell r="B6692">
            <v>224.53</v>
          </cell>
        </row>
        <row r="6693">
          <cell r="A6693" t="str">
            <v>06.020.0716-0</v>
          </cell>
          <cell r="B6693">
            <v>251.13</v>
          </cell>
        </row>
        <row r="6694">
          <cell r="A6694" t="str">
            <v>06.020.0716-A</v>
          </cell>
          <cell r="B6694">
            <v>227.22</v>
          </cell>
        </row>
        <row r="6695">
          <cell r="A6695" t="str">
            <v>06.020.0717-0</v>
          </cell>
          <cell r="B6695">
            <v>273.86</v>
          </cell>
        </row>
        <row r="6696">
          <cell r="A6696" t="str">
            <v>06.020.0717-A</v>
          </cell>
          <cell r="B6696">
            <v>247.84</v>
          </cell>
        </row>
        <row r="6697">
          <cell r="A6697" t="str">
            <v>06.020.0718-0</v>
          </cell>
          <cell r="B6697">
            <v>336.35</v>
          </cell>
        </row>
        <row r="6698">
          <cell r="A6698" t="str">
            <v>06.020.0718-A</v>
          </cell>
          <cell r="B6698">
            <v>304.49</v>
          </cell>
        </row>
        <row r="6699">
          <cell r="A6699" t="str">
            <v>06.020.0720-0</v>
          </cell>
          <cell r="B6699">
            <v>292.63</v>
          </cell>
        </row>
        <row r="6700">
          <cell r="A6700" t="str">
            <v>06.020.0720-A</v>
          </cell>
          <cell r="B6700">
            <v>265.17</v>
          </cell>
        </row>
        <row r="6701">
          <cell r="A6701" t="str">
            <v>06.020.0721-0</v>
          </cell>
          <cell r="B6701">
            <v>319.77999999999997</v>
          </cell>
        </row>
        <row r="6702">
          <cell r="A6702" t="str">
            <v>06.020.0721-A</v>
          </cell>
          <cell r="B6702">
            <v>289.83</v>
          </cell>
        </row>
        <row r="6703">
          <cell r="A6703" t="str">
            <v>06.020.0722-0</v>
          </cell>
          <cell r="B6703">
            <v>393.76</v>
          </cell>
        </row>
        <row r="6704">
          <cell r="A6704" t="str">
            <v>06.020.0722-A</v>
          </cell>
          <cell r="B6704">
            <v>356.98</v>
          </cell>
        </row>
        <row r="6705">
          <cell r="A6705" t="str">
            <v>06.020.0725-0</v>
          </cell>
          <cell r="B6705">
            <v>9.08</v>
          </cell>
        </row>
        <row r="6706">
          <cell r="A6706" t="str">
            <v>06.020.0725-A</v>
          </cell>
          <cell r="B6706">
            <v>7.93</v>
          </cell>
        </row>
        <row r="6707">
          <cell r="A6707" t="str">
            <v>06.020.0726-0</v>
          </cell>
          <cell r="B6707">
            <v>16.899999999999999</v>
          </cell>
        </row>
        <row r="6708">
          <cell r="A6708" t="str">
            <v>06.020.0726-A</v>
          </cell>
          <cell r="B6708">
            <v>14.76</v>
          </cell>
        </row>
        <row r="6709">
          <cell r="A6709" t="str">
            <v>06.020.0727-0</v>
          </cell>
          <cell r="B6709">
            <v>20.71</v>
          </cell>
        </row>
        <row r="6710">
          <cell r="A6710" t="str">
            <v>06.020.0727-A</v>
          </cell>
          <cell r="B6710">
            <v>18.13</v>
          </cell>
        </row>
        <row r="6711">
          <cell r="A6711" t="str">
            <v>06.020.0735-0</v>
          </cell>
          <cell r="B6711">
            <v>116.83</v>
          </cell>
        </row>
        <row r="6712">
          <cell r="A6712" t="str">
            <v>06.020.0735-A</v>
          </cell>
          <cell r="B6712">
            <v>104.88</v>
          </cell>
        </row>
        <row r="6713">
          <cell r="A6713" t="str">
            <v>06.020.0736-0</v>
          </cell>
          <cell r="B6713">
            <v>142.72</v>
          </cell>
        </row>
        <row r="6714">
          <cell r="A6714" t="str">
            <v>06.020.0736-A</v>
          </cell>
          <cell r="B6714">
            <v>128.56</v>
          </cell>
        </row>
        <row r="6715">
          <cell r="A6715" t="str">
            <v>06.020.0737-0</v>
          </cell>
          <cell r="B6715">
            <v>166.8</v>
          </cell>
        </row>
        <row r="6716">
          <cell r="A6716" t="str">
            <v>06.020.0737-A</v>
          </cell>
          <cell r="B6716">
            <v>150.62</v>
          </cell>
        </row>
        <row r="6717">
          <cell r="A6717" t="str">
            <v>06.020.0738-0</v>
          </cell>
          <cell r="B6717">
            <v>194.95</v>
          </cell>
        </row>
        <row r="6718">
          <cell r="A6718" t="str">
            <v>06.020.0738-A</v>
          </cell>
          <cell r="B6718">
            <v>176.23</v>
          </cell>
        </row>
        <row r="6719">
          <cell r="A6719" t="str">
            <v>06.020.0739-0</v>
          </cell>
          <cell r="B6719">
            <v>219.69</v>
          </cell>
        </row>
        <row r="6720">
          <cell r="A6720" t="str">
            <v>06.020.0739-A</v>
          </cell>
          <cell r="B6720">
            <v>198.89</v>
          </cell>
        </row>
        <row r="6721">
          <cell r="A6721" t="str">
            <v>06.020.0740-0</v>
          </cell>
          <cell r="B6721">
            <v>248.72</v>
          </cell>
        </row>
        <row r="6722">
          <cell r="A6722" t="str">
            <v>06.020.0740-A</v>
          </cell>
          <cell r="B6722">
            <v>225.25</v>
          </cell>
        </row>
        <row r="6723">
          <cell r="A6723" t="str">
            <v>06.020.0741-0</v>
          </cell>
          <cell r="B6723">
            <v>273.61</v>
          </cell>
        </row>
        <row r="6724">
          <cell r="A6724" t="str">
            <v>06.020.0741-A</v>
          </cell>
          <cell r="B6724">
            <v>248.06</v>
          </cell>
        </row>
        <row r="6725">
          <cell r="A6725" t="str">
            <v>06.020.0742-0</v>
          </cell>
          <cell r="B6725">
            <v>299.92</v>
          </cell>
        </row>
        <row r="6726">
          <cell r="A6726" t="str">
            <v>06.020.0742-A</v>
          </cell>
          <cell r="B6726">
            <v>272.06</v>
          </cell>
        </row>
        <row r="6727">
          <cell r="A6727" t="str">
            <v>06.020.0745-0</v>
          </cell>
          <cell r="B6727">
            <v>135.13999999999999</v>
          </cell>
        </row>
        <row r="6728">
          <cell r="A6728" t="str">
            <v>06.020.0745-A</v>
          </cell>
          <cell r="B6728">
            <v>121.67</v>
          </cell>
        </row>
        <row r="6729">
          <cell r="A6729" t="str">
            <v>06.020.0746-0</v>
          </cell>
          <cell r="B6729">
            <v>167.25</v>
          </cell>
        </row>
        <row r="6730">
          <cell r="A6730" t="str">
            <v>06.020.0746-A</v>
          </cell>
          <cell r="B6730">
            <v>151.05000000000001</v>
          </cell>
        </row>
        <row r="6731">
          <cell r="A6731" t="str">
            <v>06.020.0747-0</v>
          </cell>
          <cell r="B6731">
            <v>197.36</v>
          </cell>
        </row>
        <row r="6732">
          <cell r="A6732" t="str">
            <v>06.020.0747-A</v>
          </cell>
          <cell r="B6732">
            <v>178.64</v>
          </cell>
        </row>
        <row r="6733">
          <cell r="A6733" t="str">
            <v>06.020.0748-0</v>
          </cell>
          <cell r="B6733">
            <v>231.55</v>
          </cell>
        </row>
        <row r="6734">
          <cell r="A6734" t="str">
            <v>06.020.0748-A</v>
          </cell>
          <cell r="B6734">
            <v>209.77</v>
          </cell>
        </row>
        <row r="6735">
          <cell r="A6735" t="str">
            <v>06.020.0749-0</v>
          </cell>
          <cell r="B6735">
            <v>262.62</v>
          </cell>
        </row>
        <row r="6736">
          <cell r="A6736" t="str">
            <v>06.020.0749-A</v>
          </cell>
          <cell r="B6736">
            <v>238.26</v>
          </cell>
        </row>
        <row r="6737">
          <cell r="A6737" t="str">
            <v>06.020.0750-0</v>
          </cell>
          <cell r="B6737">
            <v>297.7</v>
          </cell>
        </row>
        <row r="6738">
          <cell r="A6738" t="str">
            <v>06.020.0750-A</v>
          </cell>
          <cell r="B6738">
            <v>270.16000000000003</v>
          </cell>
        </row>
        <row r="6739">
          <cell r="A6739" t="str">
            <v>06.020.0751-0</v>
          </cell>
          <cell r="B6739">
            <v>328.78</v>
          </cell>
        </row>
        <row r="6740">
          <cell r="A6740" t="str">
            <v>06.020.0751-A</v>
          </cell>
          <cell r="B6740">
            <v>298.64999999999998</v>
          </cell>
        </row>
        <row r="6741">
          <cell r="A6741" t="str">
            <v>06.020.0752-0</v>
          </cell>
          <cell r="B6741">
            <v>361.21</v>
          </cell>
        </row>
        <row r="6742">
          <cell r="A6742" t="str">
            <v>06.020.0752-A</v>
          </cell>
          <cell r="B6742">
            <v>328.25</v>
          </cell>
        </row>
        <row r="6743">
          <cell r="A6743" t="str">
            <v>06.020.0754-0</v>
          </cell>
          <cell r="B6743">
            <v>430.08</v>
          </cell>
        </row>
        <row r="6744">
          <cell r="A6744" t="str">
            <v>06.020.0754-A</v>
          </cell>
          <cell r="B6744">
            <v>391.83</v>
          </cell>
        </row>
        <row r="6745">
          <cell r="A6745" t="str">
            <v>06.020.0756-0</v>
          </cell>
          <cell r="B6745">
            <v>519.14</v>
          </cell>
        </row>
        <row r="6746">
          <cell r="A6746" t="str">
            <v>06.020.0756-A</v>
          </cell>
          <cell r="B6746">
            <v>472.31</v>
          </cell>
        </row>
        <row r="6747">
          <cell r="A6747" t="str">
            <v>06.020.0758-0</v>
          </cell>
          <cell r="B6747">
            <v>597.01</v>
          </cell>
        </row>
        <row r="6748">
          <cell r="A6748" t="str">
            <v>06.020.0758-A</v>
          </cell>
          <cell r="B6748">
            <v>543.11</v>
          </cell>
        </row>
        <row r="6749">
          <cell r="A6749" t="str">
            <v>06.020.0760-0</v>
          </cell>
          <cell r="B6749">
            <v>320.42</v>
          </cell>
        </row>
        <row r="6750">
          <cell r="A6750" t="str">
            <v>06.020.0760-A</v>
          </cell>
          <cell r="B6750">
            <v>290.08</v>
          </cell>
        </row>
        <row r="6751">
          <cell r="A6751" t="str">
            <v>06.020.0761-0</v>
          </cell>
          <cell r="B6751">
            <v>362.18</v>
          </cell>
        </row>
        <row r="6752">
          <cell r="A6752" t="str">
            <v>06.020.0761-A</v>
          </cell>
          <cell r="B6752">
            <v>328.37</v>
          </cell>
        </row>
        <row r="6753">
          <cell r="A6753" t="str">
            <v>06.020.0762-0</v>
          </cell>
          <cell r="B6753">
            <v>409.32</v>
          </cell>
        </row>
        <row r="6754">
          <cell r="A6754" t="str">
            <v>06.020.0762-A</v>
          </cell>
          <cell r="B6754">
            <v>371.27</v>
          </cell>
        </row>
        <row r="6755">
          <cell r="A6755" t="str">
            <v>06.020.0763-0</v>
          </cell>
          <cell r="B6755">
            <v>451.08</v>
          </cell>
        </row>
        <row r="6756">
          <cell r="A6756" t="str">
            <v>06.020.0763-A</v>
          </cell>
          <cell r="B6756">
            <v>409.57</v>
          </cell>
        </row>
        <row r="6757">
          <cell r="A6757" t="str">
            <v>06.020.0764-0</v>
          </cell>
          <cell r="B6757">
            <v>498.46</v>
          </cell>
        </row>
        <row r="6758">
          <cell r="A6758" t="str">
            <v>06.020.0764-A</v>
          </cell>
          <cell r="B6758">
            <v>452.67</v>
          </cell>
        </row>
        <row r="6759">
          <cell r="A6759" t="str">
            <v>06.020.0766-0</v>
          </cell>
          <cell r="B6759">
            <v>610.76</v>
          </cell>
        </row>
        <row r="6760">
          <cell r="A6760" t="str">
            <v>06.020.0766-A</v>
          </cell>
          <cell r="B6760">
            <v>555.35</v>
          </cell>
        </row>
        <row r="6761">
          <cell r="A6761" t="str">
            <v>06.020.0768-0</v>
          </cell>
          <cell r="B6761">
            <v>694.1</v>
          </cell>
        </row>
        <row r="6762">
          <cell r="A6762" t="str">
            <v>06.020.0768-A</v>
          </cell>
          <cell r="B6762">
            <v>631.86</v>
          </cell>
        </row>
        <row r="6763">
          <cell r="A6763" t="str">
            <v>06.020.0770-0</v>
          </cell>
          <cell r="B6763">
            <v>787.98</v>
          </cell>
        </row>
        <row r="6764">
          <cell r="A6764" t="str">
            <v>06.020.0770-A</v>
          </cell>
          <cell r="B6764">
            <v>717.64</v>
          </cell>
        </row>
        <row r="6765">
          <cell r="A6765" t="str">
            <v>06.020.0772-0</v>
          </cell>
          <cell r="B6765">
            <v>875.36</v>
          </cell>
        </row>
        <row r="6766">
          <cell r="A6766" t="str">
            <v>06.020.0772-A</v>
          </cell>
          <cell r="B6766">
            <v>797.6</v>
          </cell>
        </row>
        <row r="6767">
          <cell r="A6767" t="str">
            <v>06.020.0774-0</v>
          </cell>
          <cell r="B6767">
            <v>978.89</v>
          </cell>
        </row>
        <row r="6768">
          <cell r="A6768" t="str">
            <v>06.020.0774-A</v>
          </cell>
          <cell r="B6768">
            <v>891.86</v>
          </cell>
        </row>
        <row r="6769">
          <cell r="A6769" t="str">
            <v>06.020.0775-0</v>
          </cell>
          <cell r="B6769">
            <v>1149.82</v>
          </cell>
        </row>
        <row r="6770">
          <cell r="A6770" t="str">
            <v>06.020.0775-A</v>
          </cell>
          <cell r="B6770">
            <v>1048.45</v>
          </cell>
        </row>
        <row r="6771">
          <cell r="A6771" t="str">
            <v>06.020.0780-0</v>
          </cell>
          <cell r="B6771">
            <v>486.4</v>
          </cell>
        </row>
        <row r="6772">
          <cell r="A6772" t="str">
            <v>06.020.0780-A</v>
          </cell>
          <cell r="B6772">
            <v>441.71</v>
          </cell>
        </row>
        <row r="6773">
          <cell r="A6773" t="str">
            <v>06.020.0781-0</v>
          </cell>
          <cell r="B6773">
            <v>564.19000000000005</v>
          </cell>
        </row>
        <row r="6774">
          <cell r="A6774" t="str">
            <v>06.020.0781-A</v>
          </cell>
          <cell r="B6774">
            <v>512.54999999999995</v>
          </cell>
        </row>
        <row r="6775">
          <cell r="A6775" t="str">
            <v>06.020.0782-0</v>
          </cell>
          <cell r="B6775">
            <v>639.79999999999995</v>
          </cell>
        </row>
        <row r="6776">
          <cell r="A6776" t="str">
            <v>06.020.0782-A</v>
          </cell>
          <cell r="B6776">
            <v>581.41</v>
          </cell>
        </row>
        <row r="6777">
          <cell r="A6777" t="str">
            <v>06.020.0783-0</v>
          </cell>
          <cell r="B6777">
            <v>714.47</v>
          </cell>
        </row>
        <row r="6778">
          <cell r="A6778" t="str">
            <v>06.020.0783-A</v>
          </cell>
          <cell r="B6778">
            <v>649.55999999999995</v>
          </cell>
        </row>
        <row r="6779">
          <cell r="A6779" t="str">
            <v>06.020.0784-0</v>
          </cell>
          <cell r="B6779">
            <v>786.79</v>
          </cell>
        </row>
        <row r="6780">
          <cell r="A6780" t="str">
            <v>06.020.0784-A</v>
          </cell>
          <cell r="B6780">
            <v>715.56</v>
          </cell>
        </row>
        <row r="6781">
          <cell r="A6781" t="str">
            <v>06.020.0786-0</v>
          </cell>
          <cell r="B6781">
            <v>956.34</v>
          </cell>
        </row>
        <row r="6782">
          <cell r="A6782" t="str">
            <v>06.020.0786-A</v>
          </cell>
          <cell r="B6782">
            <v>870.46</v>
          </cell>
        </row>
        <row r="6783">
          <cell r="A6783" t="str">
            <v>06.020.0788-0</v>
          </cell>
          <cell r="B6783">
            <v>1096.3800000000001</v>
          </cell>
        </row>
        <row r="6784">
          <cell r="A6784" t="str">
            <v>06.020.0788-A</v>
          </cell>
          <cell r="B6784">
            <v>998.59</v>
          </cell>
        </row>
        <row r="6785">
          <cell r="A6785" t="str">
            <v>06.020.0790-0</v>
          </cell>
          <cell r="B6785">
            <v>1262.55</v>
          </cell>
        </row>
        <row r="6786">
          <cell r="A6786" t="str">
            <v>06.020.0790-A</v>
          </cell>
          <cell r="B6786">
            <v>1150.01</v>
          </cell>
        </row>
        <row r="6787">
          <cell r="A6787" t="str">
            <v>06.020.0792-0</v>
          </cell>
          <cell r="B6787">
            <v>1400.36</v>
          </cell>
        </row>
        <row r="6788">
          <cell r="A6788" t="str">
            <v>06.020.0792-A</v>
          </cell>
          <cell r="B6788">
            <v>1276.1099999999999</v>
          </cell>
        </row>
        <row r="6789">
          <cell r="A6789" t="str">
            <v>06.020.0794-0</v>
          </cell>
          <cell r="B6789">
            <v>1575.87</v>
          </cell>
        </row>
        <row r="6790">
          <cell r="A6790" t="str">
            <v>06.020.0794-A</v>
          </cell>
          <cell r="B6790">
            <v>1435.64</v>
          </cell>
        </row>
        <row r="6791">
          <cell r="A6791" t="str">
            <v>06.020.0795-0</v>
          </cell>
          <cell r="B6791">
            <v>1855.96</v>
          </cell>
        </row>
        <row r="6792">
          <cell r="A6792" t="str">
            <v>06.020.0795-A</v>
          </cell>
          <cell r="B6792">
            <v>1691.9</v>
          </cell>
        </row>
        <row r="6793">
          <cell r="A6793" t="str">
            <v>06.020.0796-0</v>
          </cell>
          <cell r="B6793">
            <v>2020.04</v>
          </cell>
        </row>
        <row r="6794">
          <cell r="A6794" t="str">
            <v>06.020.0796-A</v>
          </cell>
          <cell r="B6794">
            <v>1841.21</v>
          </cell>
        </row>
        <row r="6795">
          <cell r="A6795" t="str">
            <v>06.020.0797-0</v>
          </cell>
          <cell r="B6795">
            <v>2297.92</v>
          </cell>
        </row>
        <row r="6796">
          <cell r="A6796" t="str">
            <v>06.020.0797-A</v>
          </cell>
          <cell r="B6796">
            <v>2095.46</v>
          </cell>
        </row>
        <row r="6797">
          <cell r="A6797" t="str">
            <v>06.020.0798-0</v>
          </cell>
          <cell r="B6797">
            <v>3031.27</v>
          </cell>
        </row>
        <row r="6798">
          <cell r="A6798" t="str">
            <v>06.020.0798-A</v>
          </cell>
          <cell r="B6798">
            <v>2765.16</v>
          </cell>
        </row>
        <row r="6799">
          <cell r="A6799" t="str">
            <v>06.020.0799-0</v>
          </cell>
          <cell r="B6799">
            <v>3762.3</v>
          </cell>
        </row>
        <row r="6800">
          <cell r="A6800" t="str">
            <v>06.020.0799-A</v>
          </cell>
          <cell r="B6800">
            <v>3432.76</v>
          </cell>
        </row>
        <row r="6801">
          <cell r="A6801" t="str">
            <v>06.020.0800-0</v>
          </cell>
          <cell r="B6801">
            <v>1117.8399999999999</v>
          </cell>
        </row>
        <row r="6802">
          <cell r="A6802" t="str">
            <v>06.020.0800-A</v>
          </cell>
          <cell r="B6802">
            <v>1013.74</v>
          </cell>
        </row>
        <row r="6803">
          <cell r="A6803" t="str">
            <v>06.020.0801-0</v>
          </cell>
          <cell r="B6803">
            <v>1357.04</v>
          </cell>
        </row>
        <row r="6804">
          <cell r="A6804" t="str">
            <v>06.020.0801-A</v>
          </cell>
          <cell r="B6804">
            <v>1231.51</v>
          </cell>
        </row>
        <row r="6805">
          <cell r="A6805" t="str">
            <v>06.020.0802-0</v>
          </cell>
          <cell r="B6805">
            <v>1543.8</v>
          </cell>
        </row>
        <row r="6806">
          <cell r="A6806" t="str">
            <v>06.020.0802-A</v>
          </cell>
          <cell r="B6806">
            <v>1402.4</v>
          </cell>
        </row>
        <row r="6807">
          <cell r="A6807" t="str">
            <v>06.020.0803-0</v>
          </cell>
          <cell r="B6807">
            <v>1767.83</v>
          </cell>
        </row>
        <row r="6808">
          <cell r="A6808" t="str">
            <v>06.020.0803-A</v>
          </cell>
          <cell r="B6808">
            <v>1606.16</v>
          </cell>
        </row>
        <row r="6809">
          <cell r="A6809" t="str">
            <v>06.020.0804-0</v>
          </cell>
          <cell r="B6809">
            <v>1951.63</v>
          </cell>
        </row>
        <row r="6810">
          <cell r="A6810" t="str">
            <v>06.020.0804-A</v>
          </cell>
          <cell r="B6810">
            <v>1774.33</v>
          </cell>
        </row>
        <row r="6811">
          <cell r="A6811" t="str">
            <v>06.020.0805-0</v>
          </cell>
          <cell r="B6811">
            <v>2179.46</v>
          </cell>
        </row>
        <row r="6812">
          <cell r="A6812" t="str">
            <v>06.020.0805-A</v>
          </cell>
          <cell r="B6812">
            <v>1981.52</v>
          </cell>
        </row>
        <row r="6813">
          <cell r="A6813" t="str">
            <v>06.020.0806-0</v>
          </cell>
          <cell r="B6813">
            <v>2552.98</v>
          </cell>
        </row>
        <row r="6814">
          <cell r="A6814" t="str">
            <v>06.020.0806-A</v>
          </cell>
          <cell r="B6814">
            <v>2323.29</v>
          </cell>
        </row>
        <row r="6815">
          <cell r="A6815" t="str">
            <v>06.020.0807-0</v>
          </cell>
          <cell r="B6815">
            <v>3183.11</v>
          </cell>
        </row>
        <row r="6816">
          <cell r="A6816" t="str">
            <v>06.020.0807-A</v>
          </cell>
          <cell r="B6816">
            <v>2896.99</v>
          </cell>
        </row>
        <row r="6817">
          <cell r="A6817" t="str">
            <v>06.020.0808-0</v>
          </cell>
          <cell r="B6817">
            <v>3714.18</v>
          </cell>
        </row>
        <row r="6818">
          <cell r="A6818" t="str">
            <v>06.020.0808-A</v>
          </cell>
          <cell r="B6818">
            <v>3380.29</v>
          </cell>
        </row>
        <row r="6819">
          <cell r="A6819" t="str">
            <v>06.020.0809-0</v>
          </cell>
          <cell r="B6819">
            <v>3809.04</v>
          </cell>
        </row>
        <row r="6820">
          <cell r="A6820" t="str">
            <v>06.020.0809-A</v>
          </cell>
          <cell r="B6820">
            <v>3467.09</v>
          </cell>
        </row>
        <row r="6821">
          <cell r="A6821" t="str">
            <v>06.020.0810-0</v>
          </cell>
          <cell r="B6821">
            <v>4225.4799999999996</v>
          </cell>
        </row>
        <row r="6822">
          <cell r="A6822" t="str">
            <v>06.020.0810-A</v>
          </cell>
          <cell r="B6822">
            <v>3846.34</v>
          </cell>
        </row>
        <row r="6823">
          <cell r="A6823" t="str">
            <v>06.020.0811-0</v>
          </cell>
          <cell r="B6823">
            <v>5276.35</v>
          </cell>
        </row>
        <row r="6824">
          <cell r="A6824" t="str">
            <v>06.020.0811-A</v>
          </cell>
          <cell r="B6824">
            <v>4803.3100000000004</v>
          </cell>
        </row>
        <row r="6825">
          <cell r="A6825" t="str">
            <v>06.020.0812-0</v>
          </cell>
          <cell r="B6825">
            <v>4813.9399999999996</v>
          </cell>
        </row>
        <row r="6826">
          <cell r="A6826" t="str">
            <v>06.020.0812-A</v>
          </cell>
          <cell r="B6826">
            <v>4386.45</v>
          </cell>
        </row>
        <row r="6827">
          <cell r="A6827" t="str">
            <v>06.020.0813-0</v>
          </cell>
          <cell r="B6827">
            <v>5341.44</v>
          </cell>
        </row>
        <row r="6828">
          <cell r="A6828" t="str">
            <v>06.020.0813-A</v>
          </cell>
          <cell r="B6828">
            <v>4867.3100000000004</v>
          </cell>
        </row>
        <row r="6829">
          <cell r="A6829" t="str">
            <v>06.020.0814-0</v>
          </cell>
          <cell r="B6829">
            <v>6672.49</v>
          </cell>
        </row>
        <row r="6830">
          <cell r="A6830" t="str">
            <v>06.020.0814-A</v>
          </cell>
          <cell r="B6830">
            <v>6080.63</v>
          </cell>
        </row>
        <row r="6831">
          <cell r="A6831" t="str">
            <v>06.020.0815-0</v>
          </cell>
          <cell r="B6831">
            <v>61.2</v>
          </cell>
        </row>
        <row r="6832">
          <cell r="A6832" t="str">
            <v>06.020.0815-A</v>
          </cell>
          <cell r="B6832">
            <v>55.48</v>
          </cell>
        </row>
        <row r="6833">
          <cell r="A6833" t="str">
            <v>06.020.0816-0</v>
          </cell>
          <cell r="B6833">
            <v>81.59</v>
          </cell>
        </row>
        <row r="6834">
          <cell r="A6834" t="str">
            <v>06.020.0816-A</v>
          </cell>
          <cell r="B6834">
            <v>73.959999999999994</v>
          </cell>
        </row>
        <row r="6835">
          <cell r="A6835" t="str">
            <v>06.020.0817-0</v>
          </cell>
          <cell r="B6835">
            <v>102</v>
          </cell>
        </row>
        <row r="6836">
          <cell r="A6836" t="str">
            <v>06.020.0817-A</v>
          </cell>
          <cell r="B6836">
            <v>92.46</v>
          </cell>
        </row>
        <row r="6837">
          <cell r="A6837" t="str">
            <v>06.020.0818-0</v>
          </cell>
          <cell r="B6837">
            <v>122.36</v>
          </cell>
        </row>
        <row r="6838">
          <cell r="A6838" t="str">
            <v>06.020.0818-A</v>
          </cell>
          <cell r="B6838">
            <v>110.92</v>
          </cell>
        </row>
        <row r="6839">
          <cell r="A6839" t="str">
            <v>06.020.0819-0</v>
          </cell>
          <cell r="B6839">
            <v>163.28</v>
          </cell>
        </row>
        <row r="6840">
          <cell r="A6840" t="str">
            <v>06.020.0819-A</v>
          </cell>
          <cell r="B6840">
            <v>148.01</v>
          </cell>
        </row>
        <row r="6841">
          <cell r="A6841" t="str">
            <v>06.020.0820-0</v>
          </cell>
          <cell r="B6841">
            <v>183.71</v>
          </cell>
        </row>
        <row r="6842">
          <cell r="A6842" t="str">
            <v>06.020.0820-A</v>
          </cell>
          <cell r="B6842">
            <v>166.54</v>
          </cell>
        </row>
        <row r="6843">
          <cell r="A6843" t="str">
            <v>06.020.0821-0</v>
          </cell>
          <cell r="B6843">
            <v>203.79</v>
          </cell>
        </row>
        <row r="6844">
          <cell r="A6844" t="str">
            <v>06.020.0821-A</v>
          </cell>
          <cell r="B6844">
            <v>184.75</v>
          </cell>
        </row>
        <row r="6845">
          <cell r="A6845" t="str">
            <v>06.020.0822-0</v>
          </cell>
          <cell r="B6845">
            <v>244.37</v>
          </cell>
        </row>
        <row r="6846">
          <cell r="A6846" t="str">
            <v>06.020.0822-A</v>
          </cell>
          <cell r="B6846">
            <v>221.5</v>
          </cell>
        </row>
        <row r="6847">
          <cell r="A6847" t="str">
            <v>06.020.0823-0</v>
          </cell>
          <cell r="B6847">
            <v>285.69</v>
          </cell>
        </row>
        <row r="6848">
          <cell r="A6848" t="str">
            <v>06.020.0823-A</v>
          </cell>
          <cell r="B6848">
            <v>258.98</v>
          </cell>
        </row>
        <row r="6849">
          <cell r="A6849" t="str">
            <v>06.020.0824-0</v>
          </cell>
          <cell r="B6849">
            <v>70.61</v>
          </cell>
        </row>
        <row r="6850">
          <cell r="A6850" t="str">
            <v>06.020.0824-A</v>
          </cell>
          <cell r="B6850">
            <v>64.099999999999994</v>
          </cell>
        </row>
        <row r="6851">
          <cell r="A6851" t="str">
            <v>06.020.0825-0</v>
          </cell>
          <cell r="B6851">
            <v>94.12</v>
          </cell>
        </row>
        <row r="6852">
          <cell r="A6852" t="str">
            <v>06.020.0825-A</v>
          </cell>
          <cell r="B6852">
            <v>85.44</v>
          </cell>
        </row>
        <row r="6853">
          <cell r="A6853" t="str">
            <v>06.020.0826-0</v>
          </cell>
          <cell r="B6853">
            <v>117.67</v>
          </cell>
        </row>
        <row r="6854">
          <cell r="A6854" t="str">
            <v>06.020.0826-A</v>
          </cell>
          <cell r="B6854">
            <v>106.82</v>
          </cell>
        </row>
        <row r="6855">
          <cell r="A6855" t="str">
            <v>06.020.0827-0</v>
          </cell>
          <cell r="B6855">
            <v>141.16999999999999</v>
          </cell>
        </row>
        <row r="6856">
          <cell r="A6856" t="str">
            <v>06.020.0827-A</v>
          </cell>
          <cell r="B6856">
            <v>128.15</v>
          </cell>
        </row>
        <row r="6857">
          <cell r="A6857" t="str">
            <v>06.020.0828-0</v>
          </cell>
          <cell r="B6857">
            <v>164.86</v>
          </cell>
        </row>
        <row r="6858">
          <cell r="A6858" t="str">
            <v>06.020.0828-A</v>
          </cell>
          <cell r="B6858">
            <v>149.65</v>
          </cell>
        </row>
        <row r="6859">
          <cell r="A6859" t="str">
            <v>06.020.0829-0</v>
          </cell>
          <cell r="B6859">
            <v>188.35</v>
          </cell>
        </row>
        <row r="6860">
          <cell r="A6860" t="str">
            <v>06.020.0829-A</v>
          </cell>
          <cell r="B6860">
            <v>170.97</v>
          </cell>
        </row>
        <row r="6861">
          <cell r="A6861" t="str">
            <v>06.020.0830-0</v>
          </cell>
          <cell r="B6861">
            <v>211.91</v>
          </cell>
        </row>
        <row r="6862">
          <cell r="A6862" t="str">
            <v>06.020.0830-A</v>
          </cell>
          <cell r="B6862">
            <v>192.35</v>
          </cell>
        </row>
        <row r="6863">
          <cell r="A6863" t="str">
            <v>06.020.0831-0</v>
          </cell>
          <cell r="B6863">
            <v>235.14</v>
          </cell>
        </row>
        <row r="6864">
          <cell r="A6864" t="str">
            <v>06.020.0831-A</v>
          </cell>
          <cell r="B6864">
            <v>213.45</v>
          </cell>
        </row>
        <row r="6865">
          <cell r="A6865" t="str">
            <v>06.020.0832-0</v>
          </cell>
          <cell r="B6865">
            <v>282.51</v>
          </cell>
        </row>
        <row r="6866">
          <cell r="A6866" t="str">
            <v>06.020.0832-A</v>
          </cell>
          <cell r="B6866">
            <v>256.44</v>
          </cell>
        </row>
        <row r="6867">
          <cell r="A6867" t="str">
            <v>06.020.0833-0</v>
          </cell>
          <cell r="B6867">
            <v>329.56</v>
          </cell>
        </row>
        <row r="6868">
          <cell r="A6868" t="str">
            <v>06.020.0833-A</v>
          </cell>
          <cell r="B6868">
            <v>299.14999999999998</v>
          </cell>
        </row>
        <row r="6869">
          <cell r="A6869" t="str">
            <v>06.020.0835-0</v>
          </cell>
          <cell r="B6869">
            <v>376.64</v>
          </cell>
        </row>
        <row r="6870">
          <cell r="A6870" t="str">
            <v>06.020.0835-A</v>
          </cell>
          <cell r="B6870">
            <v>341.88</v>
          </cell>
        </row>
        <row r="6871">
          <cell r="A6871" t="str">
            <v>06.020.0840-0</v>
          </cell>
          <cell r="B6871">
            <v>173.03</v>
          </cell>
        </row>
        <row r="6872">
          <cell r="A6872" t="str">
            <v>06.020.0840-A</v>
          </cell>
          <cell r="B6872">
            <v>157.41</v>
          </cell>
        </row>
        <row r="6873">
          <cell r="A6873" t="str">
            <v>06.020.0841-0</v>
          </cell>
          <cell r="B6873">
            <v>202.01</v>
          </cell>
        </row>
        <row r="6874">
          <cell r="A6874" t="str">
            <v>06.020.0841-A</v>
          </cell>
          <cell r="B6874">
            <v>183.76</v>
          </cell>
        </row>
        <row r="6875">
          <cell r="A6875" t="str">
            <v>06.020.0842-0</v>
          </cell>
          <cell r="B6875">
            <v>230.84</v>
          </cell>
        </row>
        <row r="6876">
          <cell r="A6876" t="str">
            <v>06.020.0842-A</v>
          </cell>
          <cell r="B6876">
            <v>209.99</v>
          </cell>
        </row>
        <row r="6877">
          <cell r="A6877" t="str">
            <v>06.020.0843-0</v>
          </cell>
          <cell r="B6877">
            <v>259.72000000000003</v>
          </cell>
        </row>
        <row r="6878">
          <cell r="A6878" t="str">
            <v>06.020.0843-A</v>
          </cell>
          <cell r="B6878">
            <v>236.26</v>
          </cell>
        </row>
        <row r="6879">
          <cell r="A6879" t="str">
            <v>06.020.0844-0</v>
          </cell>
          <cell r="B6879">
            <v>288.55</v>
          </cell>
        </row>
        <row r="6880">
          <cell r="A6880" t="str">
            <v>06.020.0844-A</v>
          </cell>
          <cell r="B6880">
            <v>262.49</v>
          </cell>
        </row>
        <row r="6881">
          <cell r="A6881" t="str">
            <v>06.020.0846-0</v>
          </cell>
          <cell r="B6881">
            <v>346.24</v>
          </cell>
        </row>
        <row r="6882">
          <cell r="A6882" t="str">
            <v>06.020.0846-A</v>
          </cell>
          <cell r="B6882">
            <v>314.95999999999998</v>
          </cell>
        </row>
        <row r="6883">
          <cell r="A6883" t="str">
            <v>06.020.0848-0</v>
          </cell>
          <cell r="B6883">
            <v>403.62</v>
          </cell>
        </row>
        <row r="6884">
          <cell r="A6884" t="str">
            <v>06.020.0848-A</v>
          </cell>
          <cell r="B6884">
            <v>367.18</v>
          </cell>
        </row>
        <row r="6885">
          <cell r="A6885" t="str">
            <v>06.020.0850-0</v>
          </cell>
          <cell r="B6885">
            <v>461.6</v>
          </cell>
        </row>
        <row r="6886">
          <cell r="A6886" t="str">
            <v>06.020.0850-A</v>
          </cell>
          <cell r="B6886">
            <v>419.91</v>
          </cell>
        </row>
        <row r="6887">
          <cell r="A6887" t="str">
            <v>06.020.0852-0</v>
          </cell>
          <cell r="B6887">
            <v>519.25</v>
          </cell>
        </row>
        <row r="6888">
          <cell r="A6888" t="str">
            <v>06.020.0852-A</v>
          </cell>
          <cell r="B6888">
            <v>472.35</v>
          </cell>
        </row>
        <row r="6889">
          <cell r="A6889" t="str">
            <v>06.020.0853-0</v>
          </cell>
          <cell r="B6889">
            <v>577.73</v>
          </cell>
        </row>
        <row r="6890">
          <cell r="A6890" t="str">
            <v>06.020.0853-A</v>
          </cell>
          <cell r="B6890">
            <v>525.61</v>
          </cell>
        </row>
        <row r="6891">
          <cell r="A6891" t="str">
            <v>06.020.0854-0</v>
          </cell>
          <cell r="B6891">
            <v>692.45</v>
          </cell>
        </row>
        <row r="6892">
          <cell r="A6892" t="str">
            <v>06.020.0854-A</v>
          </cell>
          <cell r="B6892">
            <v>629.9</v>
          </cell>
        </row>
        <row r="6893">
          <cell r="A6893" t="str">
            <v>06.020.0856-0</v>
          </cell>
          <cell r="B6893">
            <v>259.93</v>
          </cell>
        </row>
        <row r="6894">
          <cell r="A6894" t="str">
            <v>06.020.0856-A</v>
          </cell>
          <cell r="B6894">
            <v>236.62</v>
          </cell>
        </row>
        <row r="6895">
          <cell r="A6895" t="str">
            <v>06.020.0857-0</v>
          </cell>
          <cell r="B6895">
            <v>303.54000000000002</v>
          </cell>
        </row>
        <row r="6896">
          <cell r="A6896" t="str">
            <v>06.020.0857-A</v>
          </cell>
          <cell r="B6896">
            <v>276.31</v>
          </cell>
        </row>
        <row r="6897">
          <cell r="A6897" t="str">
            <v>06.020.0858-0</v>
          </cell>
          <cell r="B6897">
            <v>346.84</v>
          </cell>
        </row>
        <row r="6898">
          <cell r="A6898" t="str">
            <v>06.020.0858-A</v>
          </cell>
          <cell r="B6898">
            <v>315.72000000000003</v>
          </cell>
        </row>
        <row r="6899">
          <cell r="A6899" t="str">
            <v>06.020.0859-0</v>
          </cell>
          <cell r="B6899">
            <v>390.18</v>
          </cell>
        </row>
        <row r="6900">
          <cell r="A6900" t="str">
            <v>06.020.0859-A</v>
          </cell>
          <cell r="B6900">
            <v>355.18</v>
          </cell>
        </row>
        <row r="6901">
          <cell r="A6901" t="str">
            <v>06.020.0860-0</v>
          </cell>
          <cell r="B6901">
            <v>433.52</v>
          </cell>
        </row>
        <row r="6902">
          <cell r="A6902" t="str">
            <v>06.020.0860-A</v>
          </cell>
          <cell r="B6902">
            <v>394.63</v>
          </cell>
        </row>
        <row r="6903">
          <cell r="A6903" t="str">
            <v>06.020.0862-0</v>
          </cell>
          <cell r="B6903">
            <v>520.17999999999995</v>
          </cell>
        </row>
        <row r="6904">
          <cell r="A6904" t="str">
            <v>06.020.0862-A</v>
          </cell>
          <cell r="B6904">
            <v>473.51</v>
          </cell>
        </row>
        <row r="6905">
          <cell r="A6905" t="str">
            <v>06.020.0864-0</v>
          </cell>
          <cell r="B6905">
            <v>606.80999999999995</v>
          </cell>
        </row>
        <row r="6906">
          <cell r="A6906" t="str">
            <v>06.020.0864-A</v>
          </cell>
          <cell r="B6906">
            <v>552.38</v>
          </cell>
        </row>
        <row r="6907">
          <cell r="A6907" t="str">
            <v>06.020.0866-0</v>
          </cell>
          <cell r="B6907">
            <v>693.47</v>
          </cell>
        </row>
        <row r="6908">
          <cell r="A6908" t="str">
            <v>06.020.0866-A</v>
          </cell>
          <cell r="B6908">
            <v>631.26</v>
          </cell>
        </row>
        <row r="6909">
          <cell r="A6909" t="str">
            <v>06.020.0868-0</v>
          </cell>
          <cell r="B6909">
            <v>780.11</v>
          </cell>
        </row>
        <row r="6910">
          <cell r="A6910" t="str">
            <v>06.020.0868-A</v>
          </cell>
          <cell r="B6910">
            <v>710.14</v>
          </cell>
        </row>
        <row r="6911">
          <cell r="A6911" t="str">
            <v>06.020.0870-0</v>
          </cell>
          <cell r="B6911">
            <v>867.02</v>
          </cell>
        </row>
        <row r="6912">
          <cell r="A6912" t="str">
            <v>06.020.0870-A</v>
          </cell>
          <cell r="B6912">
            <v>789.24</v>
          </cell>
        </row>
        <row r="6913">
          <cell r="A6913" t="str">
            <v>06.020.0871-0</v>
          </cell>
          <cell r="B6913">
            <v>1040.32</v>
          </cell>
        </row>
        <row r="6914">
          <cell r="A6914" t="str">
            <v>06.020.0871-A</v>
          </cell>
          <cell r="B6914">
            <v>947</v>
          </cell>
        </row>
        <row r="6915">
          <cell r="A6915" t="str">
            <v>06.020.0872-0</v>
          </cell>
          <cell r="B6915">
            <v>1126.99</v>
          </cell>
        </row>
        <row r="6916">
          <cell r="A6916" t="str">
            <v>06.020.0872-A</v>
          </cell>
          <cell r="B6916">
            <v>1025.9000000000001</v>
          </cell>
        </row>
        <row r="6917">
          <cell r="A6917" t="str">
            <v>06.020.0873-0</v>
          </cell>
          <cell r="B6917">
            <v>1300.29</v>
          </cell>
        </row>
        <row r="6918">
          <cell r="A6918" t="str">
            <v>06.020.0873-A</v>
          </cell>
          <cell r="B6918">
            <v>1183.6600000000001</v>
          </cell>
        </row>
        <row r="6919">
          <cell r="A6919" t="str">
            <v>06.020.0875-0</v>
          </cell>
          <cell r="B6919">
            <v>1733.79</v>
          </cell>
        </row>
        <row r="6920">
          <cell r="A6920" t="str">
            <v>06.020.0875-A</v>
          </cell>
          <cell r="B6920">
            <v>1578.27</v>
          </cell>
        </row>
        <row r="6921">
          <cell r="A6921" t="str">
            <v>06.020.0876-0</v>
          </cell>
          <cell r="B6921">
            <v>2167.3200000000002</v>
          </cell>
        </row>
        <row r="6922">
          <cell r="A6922" t="str">
            <v>06.020.0876-A</v>
          </cell>
          <cell r="B6922">
            <v>1972.9</v>
          </cell>
        </row>
        <row r="6923">
          <cell r="A6923" t="str">
            <v>06.020.0880-0</v>
          </cell>
          <cell r="B6923">
            <v>551.41</v>
          </cell>
        </row>
        <row r="6924">
          <cell r="A6924" t="str">
            <v>06.020.0880-A</v>
          </cell>
          <cell r="B6924">
            <v>502.45</v>
          </cell>
        </row>
        <row r="6925">
          <cell r="A6925" t="str">
            <v>06.020.0882-0</v>
          </cell>
          <cell r="B6925">
            <v>661.64</v>
          </cell>
        </row>
        <row r="6926">
          <cell r="A6926" t="str">
            <v>06.020.0882-A</v>
          </cell>
          <cell r="B6926">
            <v>602.89</v>
          </cell>
        </row>
        <row r="6927">
          <cell r="A6927" t="str">
            <v>06.020.0884-0</v>
          </cell>
          <cell r="B6927">
            <v>771.84</v>
          </cell>
        </row>
        <row r="6928">
          <cell r="A6928" t="str">
            <v>06.020.0884-A</v>
          </cell>
          <cell r="B6928">
            <v>703.3</v>
          </cell>
        </row>
        <row r="6929">
          <cell r="A6929" t="str">
            <v>06.020.0886-0</v>
          </cell>
          <cell r="B6929">
            <v>882.06</v>
          </cell>
        </row>
        <row r="6930">
          <cell r="A6930" t="str">
            <v>06.020.0886-A</v>
          </cell>
          <cell r="B6930">
            <v>803.73</v>
          </cell>
        </row>
        <row r="6931">
          <cell r="A6931" t="str">
            <v>06.020.0888-0</v>
          </cell>
          <cell r="B6931">
            <v>992.27</v>
          </cell>
        </row>
        <row r="6932">
          <cell r="A6932" t="str">
            <v>06.020.0888-A</v>
          </cell>
          <cell r="B6932">
            <v>904.16</v>
          </cell>
        </row>
        <row r="6933">
          <cell r="A6933" t="str">
            <v>06.020.0890-0</v>
          </cell>
          <cell r="B6933">
            <v>1102.8399999999999</v>
          </cell>
        </row>
        <row r="6934">
          <cell r="A6934" t="str">
            <v>06.020.0890-A</v>
          </cell>
          <cell r="B6934">
            <v>1004.91</v>
          </cell>
        </row>
        <row r="6935">
          <cell r="A6935" t="str">
            <v>06.020.0891-0</v>
          </cell>
          <cell r="B6935">
            <v>1323.28</v>
          </cell>
        </row>
        <row r="6936">
          <cell r="A6936" t="str">
            <v>06.020.0891-A</v>
          </cell>
          <cell r="B6936">
            <v>1205.77</v>
          </cell>
        </row>
        <row r="6937">
          <cell r="A6937" t="str">
            <v>06.020.0893-0</v>
          </cell>
          <cell r="B6937">
            <v>1653.95</v>
          </cell>
        </row>
        <row r="6938">
          <cell r="A6938" t="str">
            <v>06.020.0893-A</v>
          </cell>
          <cell r="B6938">
            <v>1507.08</v>
          </cell>
        </row>
        <row r="6939">
          <cell r="A6939" t="str">
            <v>06.020.0894-0</v>
          </cell>
          <cell r="B6939">
            <v>1929.81</v>
          </cell>
        </row>
        <row r="6940">
          <cell r="A6940" t="str">
            <v>06.020.0894-A</v>
          </cell>
          <cell r="B6940">
            <v>1758.44</v>
          </cell>
        </row>
        <row r="6941">
          <cell r="A6941" t="str">
            <v>06.020.0895-0</v>
          </cell>
          <cell r="B6941">
            <v>1984.92</v>
          </cell>
        </row>
        <row r="6942">
          <cell r="A6942" t="str">
            <v>06.020.0895-A</v>
          </cell>
          <cell r="B6942">
            <v>1808.67</v>
          </cell>
        </row>
        <row r="6943">
          <cell r="A6943" t="str">
            <v>06.020.0896-0</v>
          </cell>
          <cell r="B6943">
            <v>2205.34</v>
          </cell>
        </row>
        <row r="6944">
          <cell r="A6944" t="str">
            <v>06.020.0896-A</v>
          </cell>
          <cell r="B6944">
            <v>2009.51</v>
          </cell>
        </row>
        <row r="6945">
          <cell r="A6945" t="str">
            <v>06.020.0897-0</v>
          </cell>
          <cell r="B6945">
            <v>2756.76</v>
          </cell>
        </row>
        <row r="6946">
          <cell r="A6946" t="str">
            <v>06.020.0897-A</v>
          </cell>
          <cell r="B6946">
            <v>2511.9699999999998</v>
          </cell>
        </row>
        <row r="6947">
          <cell r="A6947" t="str">
            <v>06.020.0900-0</v>
          </cell>
          <cell r="B6947">
            <v>2493.0700000000002</v>
          </cell>
        </row>
        <row r="6948">
          <cell r="A6948" t="str">
            <v>06.020.0900-A</v>
          </cell>
          <cell r="B6948">
            <v>2273.36</v>
          </cell>
        </row>
        <row r="6949">
          <cell r="A6949" t="str">
            <v>06.020.0901-0</v>
          </cell>
          <cell r="B6949">
            <v>2769.93</v>
          </cell>
        </row>
        <row r="6950">
          <cell r="A6950" t="str">
            <v>06.020.0901-A</v>
          </cell>
          <cell r="B6950">
            <v>2525.83</v>
          </cell>
        </row>
        <row r="6951">
          <cell r="A6951" t="str">
            <v>06.020.0902-0</v>
          </cell>
          <cell r="B6951">
            <v>3462.57</v>
          </cell>
        </row>
        <row r="6952">
          <cell r="A6952" t="str">
            <v>06.020.0902-A</v>
          </cell>
          <cell r="B6952">
            <v>3157.43</v>
          </cell>
        </row>
        <row r="6953">
          <cell r="A6953" t="str">
            <v>06.020.0905-0</v>
          </cell>
          <cell r="B6953">
            <v>157.84</v>
          </cell>
        </row>
        <row r="6954">
          <cell r="A6954" t="str">
            <v>06.020.0905-A</v>
          </cell>
          <cell r="B6954">
            <v>146.65</v>
          </cell>
        </row>
        <row r="6955">
          <cell r="A6955" t="str">
            <v>06.020.0906-0</v>
          </cell>
          <cell r="B6955">
            <v>166.09</v>
          </cell>
        </row>
        <row r="6956">
          <cell r="A6956" t="str">
            <v>06.020.0906-A</v>
          </cell>
          <cell r="B6956">
            <v>154.35</v>
          </cell>
        </row>
        <row r="6957">
          <cell r="A6957" t="str">
            <v>06.020.0908-0</v>
          </cell>
          <cell r="B6957">
            <v>131.28</v>
          </cell>
        </row>
        <row r="6958">
          <cell r="A6958" t="str">
            <v>06.020.0908-A</v>
          </cell>
          <cell r="B6958">
            <v>121.23</v>
          </cell>
        </row>
        <row r="6959">
          <cell r="A6959" t="str">
            <v>06.020.0910-0</v>
          </cell>
          <cell r="B6959">
            <v>117.93</v>
          </cell>
        </row>
        <row r="6960">
          <cell r="A6960" t="str">
            <v>06.020.0910-A</v>
          </cell>
          <cell r="B6960">
            <v>108.48</v>
          </cell>
        </row>
        <row r="6961">
          <cell r="A6961" t="str">
            <v>06.020.0915-0</v>
          </cell>
          <cell r="B6961">
            <v>120.68</v>
          </cell>
        </row>
        <row r="6962">
          <cell r="A6962" t="str">
            <v>06.020.0915-A</v>
          </cell>
          <cell r="B6962">
            <v>108.67</v>
          </cell>
        </row>
        <row r="6963">
          <cell r="A6963" t="str">
            <v>06.020.0916-0</v>
          </cell>
          <cell r="B6963">
            <v>149.19</v>
          </cell>
        </row>
        <row r="6964">
          <cell r="A6964" t="str">
            <v>06.020.0916-A</v>
          </cell>
          <cell r="B6964">
            <v>134.78</v>
          </cell>
        </row>
        <row r="6965">
          <cell r="A6965" t="str">
            <v>06.020.0917-0</v>
          </cell>
          <cell r="B6965">
            <v>185.41</v>
          </cell>
        </row>
        <row r="6966">
          <cell r="A6966" t="str">
            <v>06.020.0917-A</v>
          </cell>
          <cell r="B6966">
            <v>167.53</v>
          </cell>
        </row>
        <row r="6967">
          <cell r="A6967" t="str">
            <v>06.020.0918-0</v>
          </cell>
          <cell r="B6967">
            <v>254.91</v>
          </cell>
        </row>
        <row r="6968">
          <cell r="A6968" t="str">
            <v>06.020.0918-A</v>
          </cell>
          <cell r="B6968">
            <v>231.17</v>
          </cell>
        </row>
        <row r="6969">
          <cell r="A6969" t="str">
            <v>06.020.0919-0</v>
          </cell>
          <cell r="B6969">
            <v>295.45999999999998</v>
          </cell>
        </row>
        <row r="6970">
          <cell r="A6970" t="str">
            <v>06.020.0919-A</v>
          </cell>
          <cell r="B6970">
            <v>268.02</v>
          </cell>
        </row>
        <row r="6971">
          <cell r="A6971" t="str">
            <v>06.020.0920-0</v>
          </cell>
          <cell r="B6971">
            <v>343.27</v>
          </cell>
        </row>
        <row r="6972">
          <cell r="A6972" t="str">
            <v>06.020.0920-A</v>
          </cell>
          <cell r="B6972">
            <v>311.14999999999998</v>
          </cell>
        </row>
        <row r="6973">
          <cell r="A6973" t="str">
            <v>06.020.0921-0</v>
          </cell>
          <cell r="B6973">
            <v>492.21</v>
          </cell>
        </row>
        <row r="6974">
          <cell r="A6974" t="str">
            <v>06.020.0921-A</v>
          </cell>
          <cell r="B6974">
            <v>447.49</v>
          </cell>
        </row>
        <row r="6975">
          <cell r="A6975" t="str">
            <v>06.020.0922-0</v>
          </cell>
          <cell r="B6975">
            <v>541.36</v>
          </cell>
        </row>
        <row r="6976">
          <cell r="A6976" t="str">
            <v>06.020.0922-A</v>
          </cell>
          <cell r="B6976">
            <v>492.41</v>
          </cell>
        </row>
        <row r="6977">
          <cell r="A6977" t="str">
            <v>06.020.0924-0</v>
          </cell>
          <cell r="B6977">
            <v>642.48</v>
          </cell>
        </row>
        <row r="6978">
          <cell r="A6978" t="str">
            <v>06.020.0924-A</v>
          </cell>
          <cell r="B6978">
            <v>584.75</v>
          </cell>
        </row>
        <row r="6979">
          <cell r="A6979" t="str">
            <v>06.020.0926-0</v>
          </cell>
          <cell r="B6979">
            <v>1205.2</v>
          </cell>
        </row>
        <row r="6980">
          <cell r="A6980" t="str">
            <v>06.020.0926-A</v>
          </cell>
          <cell r="B6980">
            <v>1097.6600000000001</v>
          </cell>
        </row>
        <row r="6981">
          <cell r="A6981" t="str">
            <v>06.020.0928-0</v>
          </cell>
          <cell r="B6981">
            <v>1425.45</v>
          </cell>
        </row>
        <row r="6982">
          <cell r="A6982" t="str">
            <v>06.020.0928-A</v>
          </cell>
          <cell r="B6982">
            <v>1301.82</v>
          </cell>
        </row>
        <row r="6983">
          <cell r="A6983" t="str">
            <v>06.020.0930-0</v>
          </cell>
          <cell r="B6983">
            <v>1595.39</v>
          </cell>
        </row>
        <row r="6984">
          <cell r="A6984" t="str">
            <v>06.020.0930-A</v>
          </cell>
          <cell r="B6984">
            <v>1456.67</v>
          </cell>
        </row>
        <row r="6985">
          <cell r="A6985" t="str">
            <v>06.020.0932-0</v>
          </cell>
          <cell r="B6985">
            <v>2297.11</v>
          </cell>
        </row>
        <row r="6986">
          <cell r="A6986" t="str">
            <v>06.020.0932-A</v>
          </cell>
          <cell r="B6986">
            <v>2097.94</v>
          </cell>
        </row>
        <row r="6987">
          <cell r="A6987" t="str">
            <v>06.020.0933-0</v>
          </cell>
          <cell r="B6987">
            <v>2742.15</v>
          </cell>
        </row>
        <row r="6988">
          <cell r="A6988" t="str">
            <v>06.020.0933-A</v>
          </cell>
          <cell r="B6988">
            <v>2503.84</v>
          </cell>
        </row>
        <row r="6989">
          <cell r="A6989" t="str">
            <v>06.020.0934-0</v>
          </cell>
          <cell r="B6989">
            <v>2974.66</v>
          </cell>
        </row>
        <row r="6990">
          <cell r="A6990" t="str">
            <v>06.020.0934-A</v>
          </cell>
          <cell r="B6990">
            <v>2715.48</v>
          </cell>
        </row>
        <row r="6991">
          <cell r="A6991" t="str">
            <v>06.020.0935-0</v>
          </cell>
          <cell r="B6991">
            <v>4373.05</v>
          </cell>
        </row>
        <row r="6992">
          <cell r="A6992" t="str">
            <v>06.020.0935-A</v>
          </cell>
          <cell r="B6992">
            <v>3993.45</v>
          </cell>
        </row>
        <row r="6993">
          <cell r="A6993" t="str">
            <v>06.020.0937-0</v>
          </cell>
          <cell r="B6993">
            <v>5807.4</v>
          </cell>
        </row>
        <row r="6994">
          <cell r="A6994" t="str">
            <v>06.020.0937-A</v>
          </cell>
          <cell r="B6994">
            <v>5302.44</v>
          </cell>
        </row>
        <row r="6995">
          <cell r="A6995" t="str">
            <v>06.020.0938-0</v>
          </cell>
          <cell r="B6995">
            <v>7258.91</v>
          </cell>
        </row>
        <row r="6996">
          <cell r="A6996" t="str">
            <v>06.020.0938-A</v>
          </cell>
          <cell r="B6996">
            <v>6626.49</v>
          </cell>
        </row>
        <row r="6997">
          <cell r="A6997" t="str">
            <v>06.020.9999-0</v>
          </cell>
          <cell r="B6997">
            <v>4782</v>
          </cell>
        </row>
        <row r="6998">
          <cell r="A6998" t="str">
            <v>06.020.9999-A</v>
          </cell>
          <cell r="B6998">
            <v>4348</v>
          </cell>
        </row>
        <row r="6999">
          <cell r="A6999" t="str">
            <v>06.021.0010-0</v>
          </cell>
          <cell r="B6999">
            <v>175.12</v>
          </cell>
        </row>
        <row r="7000">
          <cell r="A7000" t="str">
            <v>06.021.0010-A</v>
          </cell>
          <cell r="B7000">
            <v>157.52000000000001</v>
          </cell>
        </row>
        <row r="7001">
          <cell r="A7001" t="str">
            <v>06.021.0011-0</v>
          </cell>
          <cell r="B7001">
            <v>225.28</v>
          </cell>
        </row>
        <row r="7002">
          <cell r="A7002" t="str">
            <v>06.021.0011-A</v>
          </cell>
          <cell r="B7002">
            <v>202.67</v>
          </cell>
        </row>
        <row r="7003">
          <cell r="A7003" t="str">
            <v>06.021.0012-0</v>
          </cell>
          <cell r="B7003">
            <v>260.35000000000002</v>
          </cell>
        </row>
        <row r="7004">
          <cell r="A7004" t="str">
            <v>06.021.0012-A</v>
          </cell>
          <cell r="B7004">
            <v>233.98</v>
          </cell>
        </row>
        <row r="7005">
          <cell r="A7005" t="str">
            <v>06.021.0013-0</v>
          </cell>
          <cell r="B7005">
            <v>316.64999999999998</v>
          </cell>
        </row>
        <row r="7006">
          <cell r="A7006" t="str">
            <v>06.021.0013-A</v>
          </cell>
          <cell r="B7006">
            <v>284.56</v>
          </cell>
        </row>
        <row r="7007">
          <cell r="A7007" t="str">
            <v>06.021.0014-0</v>
          </cell>
          <cell r="B7007">
            <v>421.91</v>
          </cell>
        </row>
        <row r="7008">
          <cell r="A7008" t="str">
            <v>06.021.0014-A</v>
          </cell>
          <cell r="B7008">
            <v>379.68</v>
          </cell>
        </row>
        <row r="7009">
          <cell r="A7009" t="str">
            <v>06.021.0015-0</v>
          </cell>
          <cell r="B7009">
            <v>493.64</v>
          </cell>
        </row>
        <row r="7010">
          <cell r="A7010" t="str">
            <v>06.021.0015-A</v>
          </cell>
          <cell r="B7010">
            <v>444.18</v>
          </cell>
        </row>
        <row r="7011">
          <cell r="A7011" t="str">
            <v>06.021.0016-0</v>
          </cell>
          <cell r="B7011">
            <v>603.76</v>
          </cell>
        </row>
        <row r="7012">
          <cell r="A7012" t="str">
            <v>06.021.0016-A</v>
          </cell>
          <cell r="B7012">
            <v>544.13</v>
          </cell>
        </row>
        <row r="7013">
          <cell r="A7013" t="str">
            <v>06.021.0017-0</v>
          </cell>
          <cell r="B7013">
            <v>583.51</v>
          </cell>
        </row>
        <row r="7014">
          <cell r="A7014" t="str">
            <v>06.021.0017-A</v>
          </cell>
          <cell r="B7014">
            <v>526.17999999999995</v>
          </cell>
        </row>
        <row r="7015">
          <cell r="A7015" t="str">
            <v>06.021.0018-0</v>
          </cell>
          <cell r="B7015">
            <v>777.49</v>
          </cell>
        </row>
        <row r="7016">
          <cell r="A7016" t="str">
            <v>06.021.0018-A</v>
          </cell>
          <cell r="B7016">
            <v>702.3</v>
          </cell>
        </row>
        <row r="7017">
          <cell r="A7017" t="str">
            <v>06.021.0019-0</v>
          </cell>
          <cell r="B7017">
            <v>908.66</v>
          </cell>
        </row>
        <row r="7018">
          <cell r="A7018" t="str">
            <v>06.021.0019-A</v>
          </cell>
          <cell r="B7018">
            <v>820.26</v>
          </cell>
        </row>
        <row r="7019">
          <cell r="A7019" t="str">
            <v>06.021.0020-0</v>
          </cell>
          <cell r="B7019">
            <v>1181.6400000000001</v>
          </cell>
        </row>
        <row r="7020">
          <cell r="A7020" t="str">
            <v>06.021.0020-A</v>
          </cell>
          <cell r="B7020">
            <v>1068.5</v>
          </cell>
        </row>
        <row r="7021">
          <cell r="A7021" t="str">
            <v>06.021.0021-0</v>
          </cell>
          <cell r="B7021">
            <v>1330.93</v>
          </cell>
        </row>
        <row r="7022">
          <cell r="A7022" t="str">
            <v>06.021.0021-A</v>
          </cell>
          <cell r="B7022">
            <v>1203.68</v>
          </cell>
        </row>
        <row r="7023">
          <cell r="A7023" t="str">
            <v>06.021.0025-0</v>
          </cell>
          <cell r="B7023">
            <v>389.92</v>
          </cell>
        </row>
        <row r="7024">
          <cell r="A7024" t="str">
            <v>06.021.0025-A</v>
          </cell>
          <cell r="B7024">
            <v>348.64</v>
          </cell>
        </row>
        <row r="7025">
          <cell r="A7025" t="str">
            <v>06.021.0026-0</v>
          </cell>
          <cell r="B7025">
            <v>502.12</v>
          </cell>
        </row>
        <row r="7026">
          <cell r="A7026" t="str">
            <v>06.021.0026-A</v>
          </cell>
          <cell r="B7026">
            <v>449.08</v>
          </cell>
        </row>
        <row r="7027">
          <cell r="A7027" t="str">
            <v>06.021.0027-0</v>
          </cell>
          <cell r="B7027">
            <v>678.38</v>
          </cell>
        </row>
        <row r="7028">
          <cell r="A7028" t="str">
            <v>06.021.0027-A</v>
          </cell>
          <cell r="B7028">
            <v>607.91</v>
          </cell>
        </row>
        <row r="7029">
          <cell r="A7029" t="str">
            <v>06.021.0028-0</v>
          </cell>
          <cell r="B7029">
            <v>823.41</v>
          </cell>
        </row>
        <row r="7030">
          <cell r="A7030" t="str">
            <v>06.021.0028-A</v>
          </cell>
          <cell r="B7030">
            <v>737.79</v>
          </cell>
        </row>
        <row r="7031">
          <cell r="A7031" t="str">
            <v>06.021.0029-0</v>
          </cell>
          <cell r="B7031">
            <v>1156.92</v>
          </cell>
        </row>
        <row r="7032">
          <cell r="A7032" t="str">
            <v>06.021.0029-A</v>
          </cell>
          <cell r="B7032">
            <v>1039.31</v>
          </cell>
        </row>
        <row r="7033">
          <cell r="A7033" t="str">
            <v>06.021.0030-0</v>
          </cell>
          <cell r="B7033">
            <v>1348.1</v>
          </cell>
        </row>
        <row r="7034">
          <cell r="A7034" t="str">
            <v>06.021.0030-A</v>
          </cell>
          <cell r="B7034">
            <v>1210.76</v>
          </cell>
        </row>
        <row r="7035">
          <cell r="A7035" t="str">
            <v>06.021.0031-0</v>
          </cell>
          <cell r="B7035">
            <v>1771.36</v>
          </cell>
        </row>
        <row r="7036">
          <cell r="A7036" t="str">
            <v>06.021.0031-A</v>
          </cell>
          <cell r="B7036">
            <v>1595.37</v>
          </cell>
        </row>
        <row r="7037">
          <cell r="A7037" t="str">
            <v>06.021.0032-0</v>
          </cell>
          <cell r="B7037">
            <v>1941.03</v>
          </cell>
        </row>
        <row r="7038">
          <cell r="A7038" t="str">
            <v>06.021.0032-A</v>
          </cell>
          <cell r="B7038">
            <v>1748.56</v>
          </cell>
        </row>
        <row r="7039">
          <cell r="A7039" t="str">
            <v>06.021.0033-0</v>
          </cell>
          <cell r="B7039">
            <v>2279.39</v>
          </cell>
        </row>
        <row r="7040">
          <cell r="A7040" t="str">
            <v>06.021.0033-A</v>
          </cell>
          <cell r="B7040">
            <v>2053.48</v>
          </cell>
        </row>
        <row r="7041">
          <cell r="A7041" t="str">
            <v>06.021.0034-0</v>
          </cell>
          <cell r="B7041">
            <v>2977.37</v>
          </cell>
        </row>
        <row r="7042">
          <cell r="A7042" t="str">
            <v>06.021.0034-A</v>
          </cell>
          <cell r="B7042">
            <v>2687.06</v>
          </cell>
        </row>
        <row r="7043">
          <cell r="A7043" t="str">
            <v>06.021.0035-0</v>
          </cell>
          <cell r="B7043">
            <v>4004.7</v>
          </cell>
        </row>
        <row r="7044">
          <cell r="A7044" t="str">
            <v>06.021.0035-A</v>
          </cell>
          <cell r="B7044">
            <v>3621.8</v>
          </cell>
        </row>
        <row r="7045">
          <cell r="A7045" t="str">
            <v>06.021.0036-0</v>
          </cell>
          <cell r="B7045">
            <v>4529.76</v>
          </cell>
        </row>
        <row r="7046">
          <cell r="A7046" t="str">
            <v>06.021.0036-A</v>
          </cell>
          <cell r="B7046">
            <v>4097.51</v>
          </cell>
        </row>
        <row r="7047">
          <cell r="A7047" t="str">
            <v>06.021.0040-0</v>
          </cell>
          <cell r="B7047">
            <v>4170.1899999999996</v>
          </cell>
        </row>
        <row r="7048">
          <cell r="A7048" t="str">
            <v>06.021.0040-A</v>
          </cell>
          <cell r="B7048">
            <v>3785.6</v>
          </cell>
        </row>
        <row r="7049">
          <cell r="A7049" t="str">
            <v>06.021.0041-0</v>
          </cell>
          <cell r="B7049">
            <v>9886.34</v>
          </cell>
        </row>
        <row r="7050">
          <cell r="A7050" t="str">
            <v>06.021.0041-A</v>
          </cell>
          <cell r="B7050">
            <v>9048.06</v>
          </cell>
        </row>
        <row r="7051">
          <cell r="A7051" t="str">
            <v>06.021.9999-0</v>
          </cell>
          <cell r="B7051">
            <v>4698</v>
          </cell>
        </row>
        <row r="7052">
          <cell r="A7052" t="str">
            <v>06.021.9999-A</v>
          </cell>
          <cell r="B7052">
            <v>4225</v>
          </cell>
        </row>
        <row r="7053">
          <cell r="A7053" t="str">
            <v>06.022.0010-0</v>
          </cell>
          <cell r="B7053">
            <v>39.090000000000003</v>
          </cell>
        </row>
        <row r="7054">
          <cell r="A7054" t="str">
            <v>06.022.0010-A</v>
          </cell>
          <cell r="B7054">
            <v>37.68</v>
          </cell>
        </row>
        <row r="7055">
          <cell r="A7055" t="str">
            <v>06.022.9999-0</v>
          </cell>
          <cell r="B7055">
            <v>5029</v>
          </cell>
        </row>
        <row r="7056">
          <cell r="A7056" t="str">
            <v>06.022.9999-A</v>
          </cell>
          <cell r="B7056">
            <v>4847</v>
          </cell>
        </row>
        <row r="7057">
          <cell r="A7057" t="str">
            <v>06.030.9999-0</v>
          </cell>
          <cell r="B7057">
            <v>20525</v>
          </cell>
        </row>
        <row r="7058">
          <cell r="A7058" t="str">
            <v>06.030.9999-A</v>
          </cell>
          <cell r="B7058">
            <v>20525</v>
          </cell>
        </row>
        <row r="7059">
          <cell r="A7059" t="str">
            <v>06.031.9999-0</v>
          </cell>
          <cell r="B7059">
            <v>4368</v>
          </cell>
        </row>
        <row r="7060">
          <cell r="A7060" t="str">
            <v>06.031.9999-A</v>
          </cell>
          <cell r="B7060">
            <v>4368</v>
          </cell>
        </row>
        <row r="7061">
          <cell r="A7061" t="str">
            <v>06.032.9999-0</v>
          </cell>
          <cell r="B7061">
            <v>9797</v>
          </cell>
        </row>
        <row r="7062">
          <cell r="A7062" t="str">
            <v>06.032.9999-A</v>
          </cell>
          <cell r="B7062">
            <v>9797</v>
          </cell>
        </row>
        <row r="7063">
          <cell r="A7063" t="str">
            <v>06.033.9999-0</v>
          </cell>
          <cell r="B7063">
            <v>16053</v>
          </cell>
        </row>
        <row r="7064">
          <cell r="A7064" t="str">
            <v>06.033.9999-A</v>
          </cell>
          <cell r="B7064">
            <v>16053</v>
          </cell>
        </row>
        <row r="7065">
          <cell r="A7065" t="str">
            <v>06.034.9999-0</v>
          </cell>
          <cell r="B7065">
            <v>4895</v>
          </cell>
        </row>
        <row r="7066">
          <cell r="A7066" t="str">
            <v>06.034.9999-A</v>
          </cell>
          <cell r="B7066">
            <v>4895</v>
          </cell>
        </row>
        <row r="7067">
          <cell r="A7067" t="str">
            <v>06.040.9999-0</v>
          </cell>
          <cell r="B7067">
            <v>8363</v>
          </cell>
        </row>
        <row r="7068">
          <cell r="A7068" t="str">
            <v>06.040.9999-A</v>
          </cell>
          <cell r="B7068">
            <v>8363</v>
          </cell>
        </row>
        <row r="7069">
          <cell r="A7069" t="str">
            <v>06.042.9999-0</v>
          </cell>
          <cell r="B7069">
            <v>18498</v>
          </cell>
        </row>
        <row r="7070">
          <cell r="A7070" t="str">
            <v>06.042.9999-A</v>
          </cell>
          <cell r="B7070">
            <v>18063</v>
          </cell>
        </row>
        <row r="7071">
          <cell r="A7071" t="str">
            <v>06.043.9999-0</v>
          </cell>
          <cell r="B7071">
            <v>15768</v>
          </cell>
        </row>
        <row r="7072">
          <cell r="A7072" t="str">
            <v>06.043.9999-A</v>
          </cell>
          <cell r="B7072">
            <v>15548</v>
          </cell>
        </row>
        <row r="7073">
          <cell r="A7073" t="str">
            <v>06.061.0105-0</v>
          </cell>
          <cell r="B7073">
            <v>25.39</v>
          </cell>
        </row>
        <row r="7074">
          <cell r="A7074" t="str">
            <v>06.061.0105-A</v>
          </cell>
          <cell r="B7074">
            <v>23.13</v>
          </cell>
        </row>
        <row r="7075">
          <cell r="A7075" t="str">
            <v>06.061.0110-0</v>
          </cell>
          <cell r="B7075">
            <v>36.28</v>
          </cell>
        </row>
        <row r="7076">
          <cell r="A7076" t="str">
            <v>06.061.0110-A</v>
          </cell>
          <cell r="B7076">
            <v>33.450000000000003</v>
          </cell>
        </row>
        <row r="7077">
          <cell r="A7077" t="str">
            <v>06.061.0115-0</v>
          </cell>
          <cell r="B7077">
            <v>46.84</v>
          </cell>
        </row>
        <row r="7078">
          <cell r="A7078" t="str">
            <v>06.061.0115-A</v>
          </cell>
          <cell r="B7078">
            <v>43.73</v>
          </cell>
        </row>
        <row r="7079">
          <cell r="A7079" t="str">
            <v>06.061.0120-0</v>
          </cell>
          <cell r="B7079">
            <v>140.83000000000001</v>
          </cell>
        </row>
        <row r="7080">
          <cell r="A7080" t="str">
            <v>06.061.0120-A</v>
          </cell>
          <cell r="B7080">
            <v>136.58000000000001</v>
          </cell>
        </row>
        <row r="7081">
          <cell r="A7081" t="str">
            <v>06.061.0150-0</v>
          </cell>
          <cell r="B7081">
            <v>16.05</v>
          </cell>
        </row>
        <row r="7082">
          <cell r="A7082" t="str">
            <v>06.061.0150-A</v>
          </cell>
          <cell r="B7082">
            <v>14.92</v>
          </cell>
        </row>
        <row r="7083">
          <cell r="A7083" t="str">
            <v>06.061.0155-0</v>
          </cell>
          <cell r="B7083">
            <v>21.59</v>
          </cell>
        </row>
        <row r="7084">
          <cell r="A7084" t="str">
            <v>06.061.0155-A</v>
          </cell>
          <cell r="B7084">
            <v>20.170000000000002</v>
          </cell>
        </row>
        <row r="7085">
          <cell r="A7085" t="str">
            <v>06.061.0160-0</v>
          </cell>
          <cell r="B7085">
            <v>38.56</v>
          </cell>
        </row>
        <row r="7086">
          <cell r="A7086" t="str">
            <v>06.061.0160-A</v>
          </cell>
          <cell r="B7086">
            <v>36.44</v>
          </cell>
        </row>
        <row r="7087">
          <cell r="A7087" t="str">
            <v>06.061.0165-0</v>
          </cell>
          <cell r="B7087">
            <v>109.66</v>
          </cell>
        </row>
        <row r="7088">
          <cell r="A7088" t="str">
            <v>06.061.0165-A</v>
          </cell>
          <cell r="B7088">
            <v>106.83</v>
          </cell>
        </row>
        <row r="7089">
          <cell r="A7089" t="str">
            <v>06.061.0170-0</v>
          </cell>
          <cell r="B7089">
            <v>32.119999999999997</v>
          </cell>
        </row>
        <row r="7090">
          <cell r="A7090" t="str">
            <v>06.061.0170-A</v>
          </cell>
          <cell r="B7090">
            <v>29.58</v>
          </cell>
        </row>
        <row r="7091">
          <cell r="A7091" t="str">
            <v>06.061.0171-0</v>
          </cell>
          <cell r="B7091">
            <v>39.659999999999997</v>
          </cell>
        </row>
        <row r="7092">
          <cell r="A7092" t="str">
            <v>06.061.0171-A</v>
          </cell>
          <cell r="B7092">
            <v>36.409999999999997</v>
          </cell>
        </row>
        <row r="7093">
          <cell r="A7093" t="str">
            <v>06.061.0172-0</v>
          </cell>
          <cell r="B7093">
            <v>43.06</v>
          </cell>
        </row>
        <row r="7094">
          <cell r="A7094" t="str">
            <v>06.061.0172-A</v>
          </cell>
          <cell r="B7094">
            <v>39.520000000000003</v>
          </cell>
        </row>
        <row r="7095">
          <cell r="A7095" t="str">
            <v>06.061.0173-0</v>
          </cell>
          <cell r="B7095">
            <v>47.98</v>
          </cell>
        </row>
        <row r="7096">
          <cell r="A7096" t="str">
            <v>06.061.0173-A</v>
          </cell>
          <cell r="B7096">
            <v>44.02</v>
          </cell>
        </row>
        <row r="7097">
          <cell r="A7097" t="str">
            <v>06.061.0174-0</v>
          </cell>
          <cell r="B7097">
            <v>52.17</v>
          </cell>
        </row>
        <row r="7098">
          <cell r="A7098" t="str">
            <v>06.061.0174-A</v>
          </cell>
          <cell r="B7098">
            <v>47.93</v>
          </cell>
        </row>
        <row r="7099">
          <cell r="A7099" t="str">
            <v>06.061.0176-0</v>
          </cell>
          <cell r="B7099">
            <v>60.22</v>
          </cell>
        </row>
        <row r="7100">
          <cell r="A7100" t="str">
            <v>06.061.0176-A</v>
          </cell>
          <cell r="B7100">
            <v>55.56</v>
          </cell>
        </row>
        <row r="7101">
          <cell r="A7101" t="str">
            <v>06.061.0177-0</v>
          </cell>
          <cell r="B7101">
            <v>65.39</v>
          </cell>
        </row>
        <row r="7102">
          <cell r="A7102" t="str">
            <v>06.061.0177-A</v>
          </cell>
          <cell r="B7102">
            <v>60.45</v>
          </cell>
        </row>
        <row r="7103">
          <cell r="A7103" t="str">
            <v>06.061.9999-0</v>
          </cell>
          <cell r="B7103">
            <v>4344</v>
          </cell>
        </row>
        <row r="7104">
          <cell r="A7104" t="str">
            <v>06.061.9999-A</v>
          </cell>
          <cell r="B7104">
            <v>4076</v>
          </cell>
        </row>
        <row r="7105">
          <cell r="A7105" t="str">
            <v>06.062.0001-0</v>
          </cell>
          <cell r="B7105">
            <v>20949.849999999999</v>
          </cell>
        </row>
        <row r="7106">
          <cell r="A7106" t="str">
            <v>06.062.0001-A</v>
          </cell>
          <cell r="B7106">
            <v>18969.07</v>
          </cell>
        </row>
        <row r="7107">
          <cell r="A7107" t="str">
            <v>06.062.0002-0</v>
          </cell>
          <cell r="B7107">
            <v>34567.26</v>
          </cell>
        </row>
        <row r="7108">
          <cell r="A7108" t="str">
            <v>06.062.0002-A</v>
          </cell>
          <cell r="B7108">
            <v>31298.97</v>
          </cell>
        </row>
        <row r="7109">
          <cell r="A7109" t="str">
            <v>06.062.9999-0</v>
          </cell>
          <cell r="B7109">
            <v>7727</v>
          </cell>
        </row>
        <row r="7110">
          <cell r="A7110" t="str">
            <v>06.062.9999-A</v>
          </cell>
          <cell r="B7110">
            <v>6956</v>
          </cell>
        </row>
        <row r="7111">
          <cell r="A7111" t="str">
            <v>06.063.0012-0</v>
          </cell>
          <cell r="B7111">
            <v>174</v>
          </cell>
        </row>
        <row r="7112">
          <cell r="A7112" t="str">
            <v>06.063.0012-A</v>
          </cell>
          <cell r="B7112">
            <v>174</v>
          </cell>
        </row>
        <row r="7113">
          <cell r="A7113" t="str">
            <v>06.063.0013-0</v>
          </cell>
          <cell r="B7113">
            <v>230</v>
          </cell>
        </row>
        <row r="7114">
          <cell r="A7114" t="str">
            <v>06.063.0013-A</v>
          </cell>
          <cell r="B7114">
            <v>230</v>
          </cell>
        </row>
        <row r="7115">
          <cell r="A7115" t="str">
            <v>06.063.0014-0</v>
          </cell>
          <cell r="B7115">
            <v>320</v>
          </cell>
        </row>
        <row r="7116">
          <cell r="A7116" t="str">
            <v>06.063.0014-A</v>
          </cell>
          <cell r="B7116">
            <v>320</v>
          </cell>
        </row>
        <row r="7117">
          <cell r="A7117" t="str">
            <v>06.063.0015-0</v>
          </cell>
          <cell r="B7117">
            <v>425</v>
          </cell>
        </row>
        <row r="7118">
          <cell r="A7118" t="str">
            <v>06.063.0015-A</v>
          </cell>
          <cell r="B7118">
            <v>425</v>
          </cell>
        </row>
        <row r="7119">
          <cell r="A7119" t="str">
            <v>06.063.0016-0</v>
          </cell>
          <cell r="B7119">
            <v>467</v>
          </cell>
        </row>
        <row r="7120">
          <cell r="A7120" t="str">
            <v>06.063.0016-A</v>
          </cell>
          <cell r="B7120">
            <v>467</v>
          </cell>
        </row>
        <row r="7121">
          <cell r="A7121" t="str">
            <v>06.063.0017-0</v>
          </cell>
          <cell r="B7121">
            <v>590</v>
          </cell>
        </row>
        <row r="7122">
          <cell r="A7122" t="str">
            <v>06.063.0017-A</v>
          </cell>
          <cell r="B7122">
            <v>590</v>
          </cell>
        </row>
        <row r="7123">
          <cell r="A7123" t="str">
            <v>06.063.0018-0</v>
          </cell>
          <cell r="B7123">
            <v>710</v>
          </cell>
        </row>
        <row r="7124">
          <cell r="A7124" t="str">
            <v>06.063.0018-A</v>
          </cell>
          <cell r="B7124">
            <v>710</v>
          </cell>
        </row>
        <row r="7125">
          <cell r="A7125" t="str">
            <v>06.063.0019-0</v>
          </cell>
          <cell r="B7125">
            <v>1050</v>
          </cell>
        </row>
        <row r="7126">
          <cell r="A7126" t="str">
            <v>06.063.0019-A</v>
          </cell>
          <cell r="B7126">
            <v>1050</v>
          </cell>
        </row>
        <row r="7127">
          <cell r="A7127" t="str">
            <v>06.063.0021-0</v>
          </cell>
          <cell r="B7127">
            <v>1620</v>
          </cell>
        </row>
        <row r="7128">
          <cell r="A7128" t="str">
            <v>06.063.0021-A</v>
          </cell>
          <cell r="B7128">
            <v>1620</v>
          </cell>
        </row>
        <row r="7129">
          <cell r="A7129" t="str">
            <v>06.063.0023-0</v>
          </cell>
          <cell r="B7129">
            <v>3350</v>
          </cell>
        </row>
        <row r="7130">
          <cell r="A7130" t="str">
            <v>06.063.0023-A</v>
          </cell>
          <cell r="B7130">
            <v>3350</v>
          </cell>
        </row>
        <row r="7131">
          <cell r="A7131" t="str">
            <v>06.063.9999-0</v>
          </cell>
          <cell r="B7131">
            <v>3330</v>
          </cell>
        </row>
        <row r="7132">
          <cell r="A7132" t="str">
            <v>06.063.9999-A</v>
          </cell>
          <cell r="B7132">
            <v>3330</v>
          </cell>
        </row>
        <row r="7133">
          <cell r="A7133" t="str">
            <v>06.064.9999-0</v>
          </cell>
          <cell r="B7133">
            <v>7023</v>
          </cell>
        </row>
        <row r="7134">
          <cell r="A7134" t="str">
            <v>06.064.9999-A</v>
          </cell>
          <cell r="B7134">
            <v>6362</v>
          </cell>
        </row>
        <row r="7135">
          <cell r="A7135" t="str">
            <v>06.065.9999-0</v>
          </cell>
          <cell r="B7135">
            <v>6336</v>
          </cell>
        </row>
        <row r="7136">
          <cell r="A7136" t="str">
            <v>06.065.9999-A</v>
          </cell>
          <cell r="B7136">
            <v>6268</v>
          </cell>
        </row>
        <row r="7137">
          <cell r="A7137" t="str">
            <v>06.066.9999-0</v>
          </cell>
          <cell r="B7137">
            <v>5276</v>
          </cell>
        </row>
        <row r="7138">
          <cell r="A7138" t="str">
            <v>06.066.9999-A</v>
          </cell>
          <cell r="B7138">
            <v>4946</v>
          </cell>
        </row>
        <row r="7139">
          <cell r="A7139" t="str">
            <v>06.068.9999-0</v>
          </cell>
          <cell r="B7139">
            <v>3232</v>
          </cell>
        </row>
        <row r="7140">
          <cell r="A7140" t="str">
            <v>06.068.9999-A</v>
          </cell>
          <cell r="B7140">
            <v>2947</v>
          </cell>
        </row>
        <row r="7141">
          <cell r="A7141" t="str">
            <v>06.069.0005-0</v>
          </cell>
          <cell r="B7141">
            <v>9.98</v>
          </cell>
        </row>
        <row r="7142">
          <cell r="A7142" t="str">
            <v>06.069.0005-A</v>
          </cell>
          <cell r="B7142">
            <v>9.1</v>
          </cell>
        </row>
        <row r="7143">
          <cell r="A7143" t="str">
            <v>06.069.0006-0</v>
          </cell>
          <cell r="B7143">
            <v>15.27</v>
          </cell>
        </row>
        <row r="7144">
          <cell r="A7144" t="str">
            <v>06.069.0006-A</v>
          </cell>
          <cell r="B7144">
            <v>14.13</v>
          </cell>
        </row>
        <row r="7145">
          <cell r="A7145" t="str">
            <v>06.069.0008-0</v>
          </cell>
          <cell r="B7145">
            <v>10.93</v>
          </cell>
        </row>
        <row r="7146">
          <cell r="A7146" t="str">
            <v>06.069.0008-A</v>
          </cell>
          <cell r="B7146">
            <v>10.050000000000001</v>
          </cell>
        </row>
        <row r="7147">
          <cell r="A7147" t="str">
            <v>06.069.0009-0</v>
          </cell>
          <cell r="B7147">
            <v>17.170000000000002</v>
          </cell>
        </row>
        <row r="7148">
          <cell r="A7148" t="str">
            <v>06.069.0009-A</v>
          </cell>
          <cell r="B7148">
            <v>16.03</v>
          </cell>
        </row>
        <row r="7149">
          <cell r="A7149" t="str">
            <v>06.069.0010-0</v>
          </cell>
          <cell r="B7149">
            <v>11.65</v>
          </cell>
        </row>
        <row r="7150">
          <cell r="A7150" t="str">
            <v>06.069.0010-A</v>
          </cell>
          <cell r="B7150">
            <v>10.77</v>
          </cell>
        </row>
        <row r="7151">
          <cell r="A7151" t="str">
            <v>06.069.0015-0</v>
          </cell>
          <cell r="B7151">
            <v>18.61</v>
          </cell>
        </row>
        <row r="7152">
          <cell r="A7152" t="str">
            <v>06.069.0015-A</v>
          </cell>
          <cell r="B7152">
            <v>17.47</v>
          </cell>
        </row>
        <row r="7153">
          <cell r="A7153" t="str">
            <v>06.069.0020-0</v>
          </cell>
          <cell r="B7153">
            <v>13.64</v>
          </cell>
        </row>
        <row r="7154">
          <cell r="A7154" t="str">
            <v>06.069.0020-A</v>
          </cell>
          <cell r="B7154">
            <v>12.76</v>
          </cell>
        </row>
        <row r="7155">
          <cell r="A7155" t="str">
            <v>06.069.0025-0</v>
          </cell>
          <cell r="B7155">
            <v>22.58</v>
          </cell>
        </row>
        <row r="7156">
          <cell r="A7156" t="str">
            <v>06.069.0025-A</v>
          </cell>
          <cell r="B7156">
            <v>21.45</v>
          </cell>
        </row>
        <row r="7157">
          <cell r="A7157" t="str">
            <v>06.069.0030-0</v>
          </cell>
          <cell r="B7157">
            <v>16.579999999999998</v>
          </cell>
        </row>
        <row r="7158">
          <cell r="A7158" t="str">
            <v>06.069.0030-A</v>
          </cell>
          <cell r="B7158">
            <v>15.7</v>
          </cell>
        </row>
        <row r="7159">
          <cell r="A7159" t="str">
            <v>06.069.0035-0</v>
          </cell>
          <cell r="B7159">
            <v>28.46</v>
          </cell>
        </row>
        <row r="7160">
          <cell r="A7160" t="str">
            <v>06.069.0035-A</v>
          </cell>
          <cell r="B7160">
            <v>27.33</v>
          </cell>
        </row>
        <row r="7161">
          <cell r="A7161" t="str">
            <v>06.069.0040-0</v>
          </cell>
          <cell r="B7161">
            <v>18.16</v>
          </cell>
        </row>
        <row r="7162">
          <cell r="A7162" t="str">
            <v>06.069.0040-A</v>
          </cell>
          <cell r="B7162">
            <v>17.28</v>
          </cell>
        </row>
        <row r="7163">
          <cell r="A7163" t="str">
            <v>06.069.0045-0</v>
          </cell>
          <cell r="B7163">
            <v>31.63</v>
          </cell>
        </row>
        <row r="7164">
          <cell r="A7164" t="str">
            <v>06.069.0045-A</v>
          </cell>
          <cell r="B7164">
            <v>30.49</v>
          </cell>
        </row>
        <row r="7165">
          <cell r="A7165" t="str">
            <v>06.069.0050-0</v>
          </cell>
          <cell r="B7165">
            <v>23.35</v>
          </cell>
        </row>
        <row r="7166">
          <cell r="A7166" t="str">
            <v>06.069.0050-A</v>
          </cell>
          <cell r="B7166">
            <v>22.47</v>
          </cell>
        </row>
        <row r="7167">
          <cell r="A7167" t="str">
            <v>06.069.0055-0</v>
          </cell>
          <cell r="B7167">
            <v>42.01</v>
          </cell>
        </row>
        <row r="7168">
          <cell r="A7168" t="str">
            <v>06.069.0055-A</v>
          </cell>
          <cell r="B7168">
            <v>40.869999999999997</v>
          </cell>
        </row>
        <row r="7169">
          <cell r="A7169" t="str">
            <v>06.069.0100-0</v>
          </cell>
          <cell r="B7169">
            <v>11.61</v>
          </cell>
        </row>
        <row r="7170">
          <cell r="A7170" t="str">
            <v>06.069.0100-A</v>
          </cell>
          <cell r="B7170">
            <v>10.73</v>
          </cell>
        </row>
        <row r="7171">
          <cell r="A7171" t="str">
            <v>06.069.0101-0</v>
          </cell>
          <cell r="B7171">
            <v>18.53</v>
          </cell>
        </row>
        <row r="7172">
          <cell r="A7172" t="str">
            <v>06.069.0101-A</v>
          </cell>
          <cell r="B7172">
            <v>17.39</v>
          </cell>
        </row>
        <row r="7173">
          <cell r="A7173" t="str">
            <v>06.069.0105-0</v>
          </cell>
          <cell r="B7173">
            <v>12.63</v>
          </cell>
        </row>
        <row r="7174">
          <cell r="A7174" t="str">
            <v>06.069.0105-A</v>
          </cell>
          <cell r="B7174">
            <v>11.75</v>
          </cell>
        </row>
        <row r="7175">
          <cell r="A7175" t="str">
            <v>06.069.0106-0</v>
          </cell>
          <cell r="B7175">
            <v>20.57</v>
          </cell>
        </row>
        <row r="7176">
          <cell r="A7176" t="str">
            <v>06.069.0106-A</v>
          </cell>
          <cell r="B7176">
            <v>19.43</v>
          </cell>
        </row>
        <row r="7177">
          <cell r="A7177" t="str">
            <v>06.069.0110-0</v>
          </cell>
          <cell r="B7177">
            <v>14.15</v>
          </cell>
        </row>
        <row r="7178">
          <cell r="A7178" t="str">
            <v>06.069.0110-A</v>
          </cell>
          <cell r="B7178">
            <v>13.27</v>
          </cell>
        </row>
        <row r="7179">
          <cell r="A7179" t="str">
            <v>06.069.0115-0</v>
          </cell>
          <cell r="B7179">
            <v>23.61</v>
          </cell>
        </row>
        <row r="7180">
          <cell r="A7180" t="str">
            <v>06.069.0115-A</v>
          </cell>
          <cell r="B7180">
            <v>22.47</v>
          </cell>
        </row>
        <row r="7181">
          <cell r="A7181" t="str">
            <v>06.069.0120-0</v>
          </cell>
          <cell r="B7181">
            <v>16.61</v>
          </cell>
        </row>
        <row r="7182">
          <cell r="A7182" t="str">
            <v>06.069.0120-A</v>
          </cell>
          <cell r="B7182">
            <v>15.73</v>
          </cell>
        </row>
        <row r="7183">
          <cell r="A7183" t="str">
            <v>06.069.0125-0</v>
          </cell>
          <cell r="B7183">
            <v>28.52</v>
          </cell>
        </row>
        <row r="7184">
          <cell r="A7184" t="str">
            <v>06.069.0125-A</v>
          </cell>
          <cell r="B7184">
            <v>27.39</v>
          </cell>
        </row>
        <row r="7185">
          <cell r="A7185" t="str">
            <v>06.069.0130-0</v>
          </cell>
          <cell r="B7185">
            <v>22.18</v>
          </cell>
        </row>
        <row r="7186">
          <cell r="A7186" t="str">
            <v>06.069.0130-A</v>
          </cell>
          <cell r="B7186">
            <v>21.3</v>
          </cell>
        </row>
        <row r="7187">
          <cell r="A7187" t="str">
            <v>06.069.0135-0</v>
          </cell>
          <cell r="B7187">
            <v>39.659999999999997</v>
          </cell>
        </row>
        <row r="7188">
          <cell r="A7188" t="str">
            <v>06.069.0135-A</v>
          </cell>
          <cell r="B7188">
            <v>38.53</v>
          </cell>
        </row>
        <row r="7189">
          <cell r="A7189" t="str">
            <v>06.069.0140-0</v>
          </cell>
          <cell r="B7189">
            <v>28.18</v>
          </cell>
        </row>
        <row r="7190">
          <cell r="A7190" t="str">
            <v>06.069.0140-A</v>
          </cell>
          <cell r="B7190">
            <v>27.3</v>
          </cell>
        </row>
        <row r="7191">
          <cell r="A7191" t="str">
            <v>06.069.0145-0</v>
          </cell>
          <cell r="B7191">
            <v>51.67</v>
          </cell>
        </row>
        <row r="7192">
          <cell r="A7192" t="str">
            <v>06.069.0145-A</v>
          </cell>
          <cell r="B7192">
            <v>50.53</v>
          </cell>
        </row>
        <row r="7193">
          <cell r="A7193" t="str">
            <v>06.069.0150-0</v>
          </cell>
          <cell r="B7193">
            <v>39.28</v>
          </cell>
        </row>
        <row r="7194">
          <cell r="A7194" t="str">
            <v>06.069.0150-A</v>
          </cell>
          <cell r="B7194">
            <v>38.4</v>
          </cell>
        </row>
        <row r="7195">
          <cell r="A7195" t="str">
            <v>06.069.0155-0</v>
          </cell>
          <cell r="B7195">
            <v>73.87</v>
          </cell>
        </row>
        <row r="7196">
          <cell r="A7196" t="str">
            <v>06.069.0155-A</v>
          </cell>
          <cell r="B7196">
            <v>72.73</v>
          </cell>
        </row>
        <row r="7197">
          <cell r="A7197" t="str">
            <v>06.069.0160-0</v>
          </cell>
          <cell r="B7197">
            <v>70.13</v>
          </cell>
        </row>
        <row r="7198">
          <cell r="A7198" t="str">
            <v>06.069.0160-A</v>
          </cell>
          <cell r="B7198">
            <v>69.25</v>
          </cell>
        </row>
        <row r="7199">
          <cell r="A7199" t="str">
            <v>06.069.0165-0</v>
          </cell>
          <cell r="B7199">
            <v>135.57</v>
          </cell>
        </row>
        <row r="7200">
          <cell r="A7200" t="str">
            <v>06.069.0165-A</v>
          </cell>
          <cell r="B7200">
            <v>134.43</v>
          </cell>
        </row>
        <row r="7201">
          <cell r="A7201" t="str">
            <v>06.069.9999-0</v>
          </cell>
          <cell r="B7201">
            <v>3744</v>
          </cell>
        </row>
        <row r="7202">
          <cell r="A7202" t="str">
            <v>06.069.9999-A</v>
          </cell>
          <cell r="B7202">
            <v>3515</v>
          </cell>
        </row>
        <row r="7203">
          <cell r="A7203" t="str">
            <v>06.070.9999-0</v>
          </cell>
          <cell r="B7203">
            <v>5034</v>
          </cell>
        </row>
        <row r="7204">
          <cell r="A7204" t="str">
            <v>06.070.9999-A</v>
          </cell>
          <cell r="B7204">
            <v>4572</v>
          </cell>
        </row>
        <row r="7205">
          <cell r="A7205" t="str">
            <v>06.072.0001-0</v>
          </cell>
          <cell r="B7205">
            <v>394.16</v>
          </cell>
        </row>
        <row r="7206">
          <cell r="A7206" t="str">
            <v>06.072.0001-A</v>
          </cell>
          <cell r="B7206">
            <v>370.57</v>
          </cell>
        </row>
        <row r="7207">
          <cell r="A7207" t="str">
            <v>06.072.0003-0</v>
          </cell>
          <cell r="B7207">
            <v>472.27</v>
          </cell>
        </row>
        <row r="7208">
          <cell r="A7208" t="str">
            <v>06.072.0003-A</v>
          </cell>
          <cell r="B7208">
            <v>447.86</v>
          </cell>
        </row>
        <row r="7209">
          <cell r="A7209" t="str">
            <v>06.072.9999-0</v>
          </cell>
          <cell r="B7209">
            <v>5189</v>
          </cell>
        </row>
        <row r="7210">
          <cell r="A7210" t="str">
            <v>06.072.9999-A</v>
          </cell>
          <cell r="B7210">
            <v>5065</v>
          </cell>
        </row>
        <row r="7211">
          <cell r="A7211" t="str">
            <v>06.075.0010-0</v>
          </cell>
          <cell r="B7211">
            <v>501.7</v>
          </cell>
        </row>
        <row r="7212">
          <cell r="A7212" t="str">
            <v>06.075.0010-A</v>
          </cell>
          <cell r="B7212">
            <v>477.96</v>
          </cell>
        </row>
        <row r="7213">
          <cell r="A7213" t="str">
            <v>06.075.0012-0</v>
          </cell>
          <cell r="B7213">
            <v>573.07000000000005</v>
          </cell>
        </row>
        <row r="7214">
          <cell r="A7214" t="str">
            <v>06.075.0012-A</v>
          </cell>
          <cell r="B7214">
            <v>548.66</v>
          </cell>
        </row>
        <row r="7215">
          <cell r="A7215" t="str">
            <v>06.075.9999-0</v>
          </cell>
          <cell r="B7215">
            <v>4515</v>
          </cell>
        </row>
        <row r="7216">
          <cell r="A7216" t="str">
            <v>06.075.9999-A</v>
          </cell>
          <cell r="B7216">
            <v>4429</v>
          </cell>
        </row>
        <row r="7217">
          <cell r="A7217" t="str">
            <v>06.076.0005-0</v>
          </cell>
          <cell r="B7217">
            <v>430.88</v>
          </cell>
        </row>
        <row r="7218">
          <cell r="A7218" t="str">
            <v>06.076.0005-A</v>
          </cell>
          <cell r="B7218">
            <v>407.29</v>
          </cell>
        </row>
        <row r="7219">
          <cell r="A7219" t="str">
            <v>06.076.0010-0</v>
          </cell>
          <cell r="B7219">
            <v>536.78</v>
          </cell>
        </row>
        <row r="7220">
          <cell r="A7220" t="str">
            <v>06.076.0010-A</v>
          </cell>
          <cell r="B7220">
            <v>512.37</v>
          </cell>
        </row>
        <row r="7221">
          <cell r="A7221" t="str">
            <v>06.076.0015-0</v>
          </cell>
          <cell r="B7221">
            <v>435.76</v>
          </cell>
        </row>
        <row r="7222">
          <cell r="A7222" t="str">
            <v>06.076.0015-A</v>
          </cell>
          <cell r="B7222">
            <v>415.42</v>
          </cell>
        </row>
        <row r="7223">
          <cell r="A7223" t="str">
            <v>06.076.0020-0</v>
          </cell>
          <cell r="B7223">
            <v>176.41</v>
          </cell>
        </row>
        <row r="7224">
          <cell r="A7224" t="str">
            <v>06.076.0020-A</v>
          </cell>
          <cell r="B7224">
            <v>168.42</v>
          </cell>
        </row>
        <row r="7225">
          <cell r="A7225" t="str">
            <v>06.076.0025-0</v>
          </cell>
          <cell r="B7225">
            <v>152.46</v>
          </cell>
        </row>
        <row r="7226">
          <cell r="A7226" t="str">
            <v>06.076.0025-A</v>
          </cell>
          <cell r="B7226">
            <v>146.31</v>
          </cell>
        </row>
        <row r="7227">
          <cell r="A7227" t="str">
            <v>06.076.9999-0</v>
          </cell>
          <cell r="B7227">
            <v>5010</v>
          </cell>
        </row>
        <row r="7228">
          <cell r="A7228" t="str">
            <v>06.076.9999-A</v>
          </cell>
          <cell r="B7228">
            <v>4847</v>
          </cell>
        </row>
        <row r="7229">
          <cell r="A7229" t="str">
            <v>06.077.0005-0</v>
          </cell>
          <cell r="B7229">
            <v>531.67999999999995</v>
          </cell>
        </row>
        <row r="7230">
          <cell r="A7230" t="str">
            <v>06.077.0005-A</v>
          </cell>
          <cell r="B7230">
            <v>508.09</v>
          </cell>
        </row>
        <row r="7231">
          <cell r="A7231" t="str">
            <v>06.077.0010-0</v>
          </cell>
          <cell r="B7231">
            <v>637.58000000000004</v>
          </cell>
        </row>
        <row r="7232">
          <cell r="A7232" t="str">
            <v>06.077.0010-A</v>
          </cell>
          <cell r="B7232">
            <v>613.16999999999996</v>
          </cell>
        </row>
        <row r="7233">
          <cell r="A7233" t="str">
            <v>06.077.0015-0</v>
          </cell>
          <cell r="B7233">
            <v>536.55999999999995</v>
          </cell>
        </row>
        <row r="7234">
          <cell r="A7234" t="str">
            <v>06.077.0015-A</v>
          </cell>
          <cell r="B7234">
            <v>516.22</v>
          </cell>
        </row>
        <row r="7235">
          <cell r="A7235" t="str">
            <v>06.077.0020-0</v>
          </cell>
          <cell r="B7235">
            <v>206.65</v>
          </cell>
        </row>
        <row r="7236">
          <cell r="A7236" t="str">
            <v>06.077.0020-A</v>
          </cell>
          <cell r="B7236">
            <v>198.66</v>
          </cell>
        </row>
        <row r="7237">
          <cell r="A7237" t="str">
            <v>06.077.0025-0</v>
          </cell>
          <cell r="B7237">
            <v>175.64</v>
          </cell>
        </row>
        <row r="7238">
          <cell r="A7238" t="str">
            <v>06.077.0025-A</v>
          </cell>
          <cell r="B7238">
            <v>169.49</v>
          </cell>
        </row>
        <row r="7239">
          <cell r="A7239" t="str">
            <v>06.077.9999-0</v>
          </cell>
          <cell r="B7239">
            <v>4516</v>
          </cell>
        </row>
        <row r="7240">
          <cell r="A7240" t="str">
            <v>06.077.9999-A</v>
          </cell>
          <cell r="B7240">
            <v>4392</v>
          </cell>
        </row>
        <row r="7241">
          <cell r="A7241" t="str">
            <v>06.081.0010-0</v>
          </cell>
          <cell r="B7241">
            <v>80.3</v>
          </cell>
        </row>
        <row r="7242">
          <cell r="A7242" t="str">
            <v>06.081.0010-A</v>
          </cell>
          <cell r="B7242">
            <v>75.239999999999995</v>
          </cell>
        </row>
        <row r="7243">
          <cell r="A7243" t="str">
            <v>06.081.9999-0</v>
          </cell>
          <cell r="B7243">
            <v>4942</v>
          </cell>
        </row>
        <row r="7244">
          <cell r="A7244" t="str">
            <v>06.081.9999-A</v>
          </cell>
          <cell r="B7244">
            <v>4601</v>
          </cell>
        </row>
        <row r="7245">
          <cell r="A7245" t="str">
            <v>06.082.0010-0</v>
          </cell>
          <cell r="B7245">
            <v>20.46</v>
          </cell>
        </row>
        <row r="7246">
          <cell r="A7246" t="str">
            <v>06.082.0010-A</v>
          </cell>
          <cell r="B7246">
            <v>18.399999999999999</v>
          </cell>
        </row>
        <row r="7247">
          <cell r="A7247" t="str">
            <v>06.082.0015-0</v>
          </cell>
          <cell r="B7247">
            <v>27.52</v>
          </cell>
        </row>
        <row r="7248">
          <cell r="A7248" t="str">
            <v>06.082.0015-A</v>
          </cell>
          <cell r="B7248">
            <v>24.95</v>
          </cell>
        </row>
        <row r="7249">
          <cell r="A7249" t="str">
            <v>06.082.0020-0</v>
          </cell>
          <cell r="B7249">
            <v>31.43</v>
          </cell>
        </row>
        <row r="7250">
          <cell r="A7250" t="str">
            <v>06.082.0020-A</v>
          </cell>
          <cell r="B7250">
            <v>28.36</v>
          </cell>
        </row>
        <row r="7251">
          <cell r="A7251" t="str">
            <v>06.082.0050-0</v>
          </cell>
          <cell r="B7251">
            <v>12.49</v>
          </cell>
        </row>
        <row r="7252">
          <cell r="A7252" t="str">
            <v>06.082.0050-A</v>
          </cell>
          <cell r="B7252">
            <v>11.52</v>
          </cell>
        </row>
        <row r="7253">
          <cell r="A7253" t="str">
            <v>06.082.0053-0</v>
          </cell>
          <cell r="B7253">
            <v>15.26</v>
          </cell>
        </row>
        <row r="7254">
          <cell r="A7254" t="str">
            <v>06.082.0053-A</v>
          </cell>
          <cell r="B7254">
            <v>14.29</v>
          </cell>
        </row>
        <row r="7255">
          <cell r="A7255" t="str">
            <v>06.082.0055-0</v>
          </cell>
          <cell r="B7255">
            <v>15.43</v>
          </cell>
        </row>
        <row r="7256">
          <cell r="A7256" t="str">
            <v>06.082.0055-A</v>
          </cell>
          <cell r="B7256">
            <v>14.46</v>
          </cell>
        </row>
        <row r="7257">
          <cell r="A7257" t="str">
            <v>06.082.0070-0</v>
          </cell>
          <cell r="B7257">
            <v>13.62</v>
          </cell>
        </row>
        <row r="7258">
          <cell r="A7258" t="str">
            <v>06.082.0070-A</v>
          </cell>
          <cell r="B7258">
            <v>12.84</v>
          </cell>
        </row>
        <row r="7259">
          <cell r="A7259" t="str">
            <v>06.082.0075-0</v>
          </cell>
          <cell r="B7259">
            <v>13.66</v>
          </cell>
        </row>
        <row r="7260">
          <cell r="A7260" t="str">
            <v>06.082.0075-A</v>
          </cell>
          <cell r="B7260">
            <v>12.87</v>
          </cell>
        </row>
        <row r="7261">
          <cell r="A7261" t="str">
            <v>06.082.9999-0</v>
          </cell>
          <cell r="B7261">
            <v>6179</v>
          </cell>
        </row>
        <row r="7262">
          <cell r="A7262" t="str">
            <v>06.082.9999-A</v>
          </cell>
          <cell r="B7262">
            <v>5663</v>
          </cell>
        </row>
        <row r="7263">
          <cell r="A7263" t="str">
            <v>06.084.0005-0</v>
          </cell>
          <cell r="B7263">
            <v>97.69</v>
          </cell>
        </row>
        <row r="7264">
          <cell r="A7264" t="str">
            <v>06.084.0005-A</v>
          </cell>
          <cell r="B7264">
            <v>92.8</v>
          </cell>
        </row>
        <row r="7265">
          <cell r="A7265" t="str">
            <v>06.084.9999-0</v>
          </cell>
          <cell r="B7265">
            <v>5293</v>
          </cell>
        </row>
        <row r="7266">
          <cell r="A7266" t="str">
            <v>06.084.9999-A</v>
          </cell>
          <cell r="B7266">
            <v>5016</v>
          </cell>
        </row>
        <row r="7267">
          <cell r="A7267" t="str">
            <v>06.085.0010-0</v>
          </cell>
          <cell r="B7267">
            <v>9.34</v>
          </cell>
        </row>
        <row r="7268">
          <cell r="A7268" t="str">
            <v>06.085.0010-A</v>
          </cell>
          <cell r="B7268">
            <v>8.36</v>
          </cell>
        </row>
        <row r="7269">
          <cell r="A7269" t="str">
            <v>06.085.0015-0</v>
          </cell>
          <cell r="B7269">
            <v>67.540000000000006</v>
          </cell>
        </row>
        <row r="7270">
          <cell r="A7270" t="str">
            <v>06.085.0015-A</v>
          </cell>
          <cell r="B7270">
            <v>61.67</v>
          </cell>
        </row>
        <row r="7271">
          <cell r="A7271" t="str">
            <v>06.085.0020-0</v>
          </cell>
          <cell r="B7271">
            <v>114.91</v>
          </cell>
        </row>
        <row r="7272">
          <cell r="A7272" t="str">
            <v>06.085.0020-A</v>
          </cell>
          <cell r="B7272">
            <v>110.02</v>
          </cell>
        </row>
        <row r="7273">
          <cell r="A7273" t="str">
            <v>06.085.0025-0</v>
          </cell>
          <cell r="B7273">
            <v>125.1</v>
          </cell>
        </row>
        <row r="7274">
          <cell r="A7274" t="str">
            <v>06.085.0025-A</v>
          </cell>
          <cell r="B7274">
            <v>119.23</v>
          </cell>
        </row>
        <row r="7275">
          <cell r="A7275" t="str">
            <v>06.085.0030-0</v>
          </cell>
          <cell r="B7275">
            <v>111.36</v>
          </cell>
        </row>
        <row r="7276">
          <cell r="A7276" t="str">
            <v>06.085.0030-A</v>
          </cell>
          <cell r="B7276">
            <v>106.47</v>
          </cell>
        </row>
        <row r="7277">
          <cell r="A7277" t="str">
            <v>06.085.0035-0</v>
          </cell>
          <cell r="B7277">
            <v>361.37</v>
          </cell>
        </row>
        <row r="7278">
          <cell r="A7278" t="str">
            <v>06.085.0035-A</v>
          </cell>
          <cell r="B7278">
            <v>356.48</v>
          </cell>
        </row>
        <row r="7279">
          <cell r="A7279" t="str">
            <v>06.085.0040-0</v>
          </cell>
          <cell r="B7279">
            <v>118.1</v>
          </cell>
        </row>
        <row r="7280">
          <cell r="A7280" t="str">
            <v>06.085.0040-A</v>
          </cell>
          <cell r="B7280">
            <v>114.18</v>
          </cell>
        </row>
        <row r="7281">
          <cell r="A7281" t="str">
            <v>06.085.0045-0</v>
          </cell>
          <cell r="B7281">
            <v>147.49</v>
          </cell>
        </row>
        <row r="7282">
          <cell r="A7282" t="str">
            <v>06.085.0045-A</v>
          </cell>
          <cell r="B7282">
            <v>139.66</v>
          </cell>
        </row>
        <row r="7283">
          <cell r="A7283" t="str">
            <v>06.085.0050-1</v>
          </cell>
          <cell r="B7283">
            <v>203.23</v>
          </cell>
        </row>
        <row r="7284">
          <cell r="A7284" t="str">
            <v>06.085.0050-B</v>
          </cell>
          <cell r="B7284">
            <v>197.99</v>
          </cell>
        </row>
        <row r="7285">
          <cell r="A7285" t="str">
            <v>06.085.0055-0</v>
          </cell>
          <cell r="B7285">
            <v>139.43</v>
          </cell>
        </row>
        <row r="7286">
          <cell r="A7286" t="str">
            <v>06.085.0055-A</v>
          </cell>
          <cell r="B7286">
            <v>131.6</v>
          </cell>
        </row>
        <row r="7287">
          <cell r="A7287" t="str">
            <v>06.085.0058-0</v>
          </cell>
          <cell r="B7287">
            <v>301.54000000000002</v>
          </cell>
        </row>
        <row r="7288">
          <cell r="A7288" t="str">
            <v>06.085.0058-A</v>
          </cell>
          <cell r="B7288">
            <v>268.45</v>
          </cell>
        </row>
        <row r="7289">
          <cell r="A7289" t="str">
            <v>06.085.0060-0</v>
          </cell>
          <cell r="B7289">
            <v>120.94</v>
          </cell>
        </row>
        <row r="7290">
          <cell r="A7290" t="str">
            <v>06.085.0060-A</v>
          </cell>
          <cell r="B7290">
            <v>115.07</v>
          </cell>
        </row>
        <row r="7291">
          <cell r="A7291" t="str">
            <v>06.085.0065-0</v>
          </cell>
          <cell r="B7291">
            <v>116.6</v>
          </cell>
        </row>
        <row r="7292">
          <cell r="A7292" t="str">
            <v>06.085.0065-A</v>
          </cell>
          <cell r="B7292">
            <v>111.7</v>
          </cell>
        </row>
        <row r="7293">
          <cell r="A7293" t="str">
            <v>06.085.0070-0</v>
          </cell>
          <cell r="B7293">
            <v>140.22999999999999</v>
          </cell>
        </row>
        <row r="7294">
          <cell r="A7294" t="str">
            <v>06.085.0070-A</v>
          </cell>
          <cell r="B7294">
            <v>132.4</v>
          </cell>
        </row>
        <row r="7295">
          <cell r="A7295" t="str">
            <v>06.085.0072-0</v>
          </cell>
          <cell r="B7295">
            <v>136.96</v>
          </cell>
        </row>
        <row r="7296">
          <cell r="A7296" t="str">
            <v>06.085.0072-A</v>
          </cell>
          <cell r="B7296">
            <v>129.13</v>
          </cell>
        </row>
        <row r="7297">
          <cell r="A7297" t="str">
            <v>06.085.0074-0</v>
          </cell>
          <cell r="B7297">
            <v>136.96</v>
          </cell>
        </row>
        <row r="7298">
          <cell r="A7298" t="str">
            <v>06.085.0074-A</v>
          </cell>
          <cell r="B7298">
            <v>129.13</v>
          </cell>
        </row>
        <row r="7299">
          <cell r="A7299" t="str">
            <v>06.085.9999-0</v>
          </cell>
          <cell r="B7299">
            <v>4505</v>
          </cell>
        </row>
        <row r="7300">
          <cell r="A7300" t="str">
            <v>06.085.9999-A</v>
          </cell>
          <cell r="B7300">
            <v>4244</v>
          </cell>
        </row>
        <row r="7301">
          <cell r="A7301" t="str">
            <v>06.086.0010-0</v>
          </cell>
          <cell r="B7301">
            <v>296.23</v>
          </cell>
        </row>
        <row r="7302">
          <cell r="A7302" t="str">
            <v>06.086.0010-A</v>
          </cell>
          <cell r="B7302">
            <v>281.44</v>
          </cell>
        </row>
        <row r="7303">
          <cell r="A7303" t="str">
            <v>06.086.9999-0</v>
          </cell>
          <cell r="B7303">
            <v>3362</v>
          </cell>
        </row>
        <row r="7304">
          <cell r="A7304" t="str">
            <v>06.086.9999-A</v>
          </cell>
          <cell r="B7304">
            <v>3198</v>
          </cell>
        </row>
        <row r="7305">
          <cell r="A7305" t="str">
            <v>06.087.0010-0</v>
          </cell>
          <cell r="B7305">
            <v>712.81</v>
          </cell>
        </row>
        <row r="7306">
          <cell r="A7306" t="str">
            <v>06.087.0010-A</v>
          </cell>
          <cell r="B7306">
            <v>665.84</v>
          </cell>
        </row>
        <row r="7307">
          <cell r="A7307" t="str">
            <v>06.087.9999-0</v>
          </cell>
          <cell r="B7307">
            <v>4737</v>
          </cell>
        </row>
        <row r="7308">
          <cell r="A7308" t="str">
            <v>06.087.9999-A</v>
          </cell>
          <cell r="B7308">
            <v>4445</v>
          </cell>
        </row>
        <row r="7309">
          <cell r="A7309" t="str">
            <v>06.088.0010-0</v>
          </cell>
          <cell r="B7309">
            <v>85.55</v>
          </cell>
        </row>
        <row r="7310">
          <cell r="A7310" t="str">
            <v>06.088.0010-A</v>
          </cell>
          <cell r="B7310">
            <v>81.64</v>
          </cell>
        </row>
        <row r="7311">
          <cell r="A7311" t="str">
            <v>06.088.9999-0</v>
          </cell>
          <cell r="B7311">
            <v>4921</v>
          </cell>
        </row>
        <row r="7312">
          <cell r="A7312" t="str">
            <v>06.088.9999-A</v>
          </cell>
          <cell r="B7312">
            <v>4705</v>
          </cell>
        </row>
        <row r="7313">
          <cell r="A7313" t="str">
            <v>06.090.0010-0</v>
          </cell>
          <cell r="B7313">
            <v>4.8499999999999996</v>
          </cell>
        </row>
        <row r="7314">
          <cell r="A7314" t="str">
            <v>06.090.0010-A</v>
          </cell>
          <cell r="B7314">
            <v>4.2</v>
          </cell>
        </row>
        <row r="7315">
          <cell r="A7315" t="str">
            <v>06.090.9999-0</v>
          </cell>
          <cell r="B7315">
            <v>7983</v>
          </cell>
        </row>
        <row r="7316">
          <cell r="A7316" t="str">
            <v>06.090.9999-A</v>
          </cell>
          <cell r="B7316">
            <v>6920</v>
          </cell>
        </row>
        <row r="7317">
          <cell r="A7317" t="str">
            <v>06.095.0010-0</v>
          </cell>
          <cell r="B7317">
            <v>14.64</v>
          </cell>
        </row>
        <row r="7318">
          <cell r="A7318" t="str">
            <v>06.095.0010-A</v>
          </cell>
          <cell r="B7318">
            <v>13.6</v>
          </cell>
        </row>
        <row r="7319">
          <cell r="A7319" t="str">
            <v>06.095.0013-0</v>
          </cell>
          <cell r="B7319">
            <v>18.87</v>
          </cell>
        </row>
        <row r="7320">
          <cell r="A7320" t="str">
            <v>06.095.0013-A</v>
          </cell>
          <cell r="B7320">
            <v>17.77</v>
          </cell>
        </row>
        <row r="7321">
          <cell r="A7321" t="str">
            <v>06.095.0015-0</v>
          </cell>
          <cell r="B7321">
            <v>21.83</v>
          </cell>
        </row>
        <row r="7322">
          <cell r="A7322" t="str">
            <v>06.095.0015-A</v>
          </cell>
          <cell r="B7322">
            <v>20.67</v>
          </cell>
        </row>
        <row r="7323">
          <cell r="A7323" t="str">
            <v>06.095.0018-0</v>
          </cell>
          <cell r="B7323">
            <v>28.19</v>
          </cell>
        </row>
        <row r="7324">
          <cell r="A7324" t="str">
            <v>06.095.0018-A</v>
          </cell>
          <cell r="B7324">
            <v>26.9</v>
          </cell>
        </row>
        <row r="7325">
          <cell r="A7325" t="str">
            <v>06.095.0020-0</v>
          </cell>
          <cell r="B7325">
            <v>34.96</v>
          </cell>
        </row>
        <row r="7326">
          <cell r="A7326" t="str">
            <v>06.095.0020-A</v>
          </cell>
          <cell r="B7326">
            <v>33.53</v>
          </cell>
        </row>
        <row r="7327">
          <cell r="A7327" t="str">
            <v>06.095.0022-0</v>
          </cell>
          <cell r="B7327">
            <v>42.93</v>
          </cell>
        </row>
        <row r="7328">
          <cell r="A7328" t="str">
            <v>06.095.0022-A</v>
          </cell>
          <cell r="B7328">
            <v>41.38</v>
          </cell>
        </row>
        <row r="7329">
          <cell r="A7329" t="str">
            <v>06.095.0025-0</v>
          </cell>
          <cell r="B7329">
            <v>20.53</v>
          </cell>
        </row>
        <row r="7330">
          <cell r="A7330" t="str">
            <v>06.095.0025-A</v>
          </cell>
          <cell r="B7330">
            <v>19.37</v>
          </cell>
        </row>
        <row r="7331">
          <cell r="A7331" t="str">
            <v>06.095.0028-0</v>
          </cell>
          <cell r="B7331">
            <v>29.05</v>
          </cell>
        </row>
        <row r="7332">
          <cell r="A7332" t="str">
            <v>06.095.0028-A</v>
          </cell>
          <cell r="B7332">
            <v>27.76</v>
          </cell>
        </row>
        <row r="7333">
          <cell r="A7333" t="str">
            <v>06.095.0030-0</v>
          </cell>
          <cell r="B7333">
            <v>37.409999999999997</v>
          </cell>
        </row>
        <row r="7334">
          <cell r="A7334" t="str">
            <v>06.095.0030-A</v>
          </cell>
          <cell r="B7334">
            <v>35.979999999999997</v>
          </cell>
        </row>
        <row r="7335">
          <cell r="A7335" t="str">
            <v>06.095.9999-0</v>
          </cell>
          <cell r="B7335">
            <v>1139</v>
          </cell>
        </row>
        <row r="7336">
          <cell r="A7336" t="str">
            <v>06.095.9999-A</v>
          </cell>
          <cell r="B7336">
            <v>1076</v>
          </cell>
        </row>
        <row r="7337">
          <cell r="A7337" t="str">
            <v>06.100.0010-0</v>
          </cell>
          <cell r="B7337">
            <v>7.4</v>
          </cell>
        </row>
        <row r="7338">
          <cell r="A7338" t="str">
            <v>06.100.0010-A</v>
          </cell>
          <cell r="B7338">
            <v>7.26</v>
          </cell>
        </row>
        <row r="7339">
          <cell r="A7339" t="str">
            <v>06.100.0011-0</v>
          </cell>
          <cell r="B7339">
            <v>10.57</v>
          </cell>
        </row>
        <row r="7340">
          <cell r="A7340" t="str">
            <v>06.100.0011-A</v>
          </cell>
          <cell r="B7340">
            <v>10.43</v>
          </cell>
        </row>
        <row r="7341">
          <cell r="A7341" t="str">
            <v>06.100.0012-0</v>
          </cell>
          <cell r="B7341">
            <v>13.4</v>
          </cell>
        </row>
        <row r="7342">
          <cell r="A7342" t="str">
            <v>06.100.0012-A</v>
          </cell>
          <cell r="B7342">
            <v>13.3</v>
          </cell>
        </row>
        <row r="7343">
          <cell r="A7343" t="str">
            <v>06.100.0020-0</v>
          </cell>
          <cell r="B7343">
            <v>11.27</v>
          </cell>
        </row>
        <row r="7344">
          <cell r="A7344" t="str">
            <v>06.100.0020-A</v>
          </cell>
          <cell r="B7344">
            <v>11.04</v>
          </cell>
        </row>
        <row r="7345">
          <cell r="A7345" t="str">
            <v>06.100.0030-0</v>
          </cell>
          <cell r="B7345">
            <v>17.95</v>
          </cell>
        </row>
        <row r="7346">
          <cell r="A7346" t="str">
            <v>06.100.0030-A</v>
          </cell>
          <cell r="B7346">
            <v>17.25</v>
          </cell>
        </row>
        <row r="7347">
          <cell r="A7347" t="str">
            <v>06.100.0040-0</v>
          </cell>
          <cell r="B7347">
            <v>16.52</v>
          </cell>
        </row>
        <row r="7348">
          <cell r="A7348" t="str">
            <v>06.100.0040-A</v>
          </cell>
          <cell r="B7348">
            <v>15.59</v>
          </cell>
        </row>
        <row r="7349">
          <cell r="A7349" t="str">
            <v>06.100.0050-0</v>
          </cell>
          <cell r="B7349">
            <v>16.52</v>
          </cell>
        </row>
        <row r="7350">
          <cell r="A7350" t="str">
            <v>06.100.0050-A</v>
          </cell>
          <cell r="B7350">
            <v>15.59</v>
          </cell>
        </row>
        <row r="7351">
          <cell r="A7351" t="str">
            <v>06.100.0056-0</v>
          </cell>
          <cell r="B7351">
            <v>5.12</v>
          </cell>
        </row>
        <row r="7352">
          <cell r="A7352" t="str">
            <v>06.100.0056-A</v>
          </cell>
          <cell r="B7352">
            <v>4.8899999999999997</v>
          </cell>
        </row>
        <row r="7353">
          <cell r="A7353" t="str">
            <v>06.100.0058-0</v>
          </cell>
          <cell r="B7353">
            <v>6.65</v>
          </cell>
        </row>
        <row r="7354">
          <cell r="A7354" t="str">
            <v>06.100.0058-A</v>
          </cell>
          <cell r="B7354">
            <v>6.37</v>
          </cell>
        </row>
        <row r="7355">
          <cell r="A7355" t="str">
            <v>06.100.0060-0</v>
          </cell>
          <cell r="B7355">
            <v>8.91</v>
          </cell>
        </row>
        <row r="7356">
          <cell r="A7356" t="str">
            <v>06.100.0060-A</v>
          </cell>
          <cell r="B7356">
            <v>8.61</v>
          </cell>
        </row>
        <row r="7357">
          <cell r="A7357" t="str">
            <v>06.100.0062-0</v>
          </cell>
          <cell r="B7357">
            <v>11.32</v>
          </cell>
        </row>
        <row r="7358">
          <cell r="A7358" t="str">
            <v>06.100.0062-A</v>
          </cell>
          <cell r="B7358">
            <v>11</v>
          </cell>
        </row>
        <row r="7359">
          <cell r="A7359" t="str">
            <v>06.100.0064-0</v>
          </cell>
          <cell r="B7359">
            <v>18.600000000000001</v>
          </cell>
        </row>
        <row r="7360">
          <cell r="A7360" t="str">
            <v>06.100.0064-A</v>
          </cell>
          <cell r="B7360">
            <v>18.25</v>
          </cell>
        </row>
        <row r="7361">
          <cell r="A7361" t="str">
            <v>06.100.0068-0</v>
          </cell>
          <cell r="B7361">
            <v>3.83</v>
          </cell>
        </row>
        <row r="7362">
          <cell r="A7362" t="str">
            <v>06.100.0068-A</v>
          </cell>
          <cell r="B7362">
            <v>3.62</v>
          </cell>
        </row>
        <row r="7363">
          <cell r="A7363" t="str">
            <v>06.100.0079-0</v>
          </cell>
          <cell r="B7363">
            <v>24.59</v>
          </cell>
        </row>
        <row r="7364">
          <cell r="A7364" t="str">
            <v>06.100.0079-A</v>
          </cell>
          <cell r="B7364">
            <v>24.1</v>
          </cell>
        </row>
        <row r="7365">
          <cell r="A7365" t="str">
            <v>06.100.0080-0</v>
          </cell>
          <cell r="B7365">
            <v>26.42</v>
          </cell>
        </row>
        <row r="7366">
          <cell r="A7366" t="str">
            <v>06.100.0080-A</v>
          </cell>
          <cell r="B7366">
            <v>25.68</v>
          </cell>
        </row>
        <row r="7367">
          <cell r="A7367" t="str">
            <v>06.100.0082-0</v>
          </cell>
          <cell r="B7367">
            <v>32.549999999999997</v>
          </cell>
        </row>
        <row r="7368">
          <cell r="A7368" t="str">
            <v>06.100.0082-A</v>
          </cell>
          <cell r="B7368">
            <v>31.79</v>
          </cell>
        </row>
        <row r="7369">
          <cell r="A7369" t="str">
            <v>06.100.0085-0</v>
          </cell>
          <cell r="B7369">
            <v>32.659999999999997</v>
          </cell>
        </row>
        <row r="7370">
          <cell r="A7370" t="str">
            <v>06.100.0085-A</v>
          </cell>
          <cell r="B7370">
            <v>31.88</v>
          </cell>
        </row>
        <row r="7371">
          <cell r="A7371" t="str">
            <v>06.100.0087-0</v>
          </cell>
          <cell r="B7371">
            <v>39.619999999999997</v>
          </cell>
        </row>
        <row r="7372">
          <cell r="A7372" t="str">
            <v>06.100.0087-A</v>
          </cell>
          <cell r="B7372">
            <v>38.82</v>
          </cell>
        </row>
        <row r="7373">
          <cell r="A7373" t="str">
            <v>06.100.0090-0</v>
          </cell>
          <cell r="B7373">
            <v>41.89</v>
          </cell>
        </row>
        <row r="7374">
          <cell r="A7374" t="str">
            <v>06.100.0090-A</v>
          </cell>
          <cell r="B7374">
            <v>41.07</v>
          </cell>
        </row>
        <row r="7375">
          <cell r="A7375" t="str">
            <v>06.100.0092-0</v>
          </cell>
          <cell r="B7375">
            <v>40.68</v>
          </cell>
        </row>
        <row r="7376">
          <cell r="A7376" t="str">
            <v>06.100.0092-A</v>
          </cell>
          <cell r="B7376">
            <v>39.840000000000003</v>
          </cell>
        </row>
        <row r="7377">
          <cell r="A7377" t="str">
            <v>06.100.0095-0</v>
          </cell>
          <cell r="B7377">
            <v>51.41</v>
          </cell>
        </row>
        <row r="7378">
          <cell r="A7378" t="str">
            <v>06.100.0095-A</v>
          </cell>
          <cell r="B7378">
            <v>50.51</v>
          </cell>
        </row>
        <row r="7379">
          <cell r="A7379" t="str">
            <v>06.100.0100-0</v>
          </cell>
          <cell r="B7379">
            <v>60.78</v>
          </cell>
        </row>
        <row r="7380">
          <cell r="A7380" t="str">
            <v>06.100.0100-A</v>
          </cell>
          <cell r="B7380">
            <v>59.82</v>
          </cell>
        </row>
        <row r="7381">
          <cell r="A7381" t="str">
            <v>06.100.0105-0</v>
          </cell>
          <cell r="B7381">
            <v>75.959999999999994</v>
          </cell>
        </row>
        <row r="7382">
          <cell r="A7382" t="str">
            <v>06.100.0105-A</v>
          </cell>
          <cell r="B7382">
            <v>74.959999999999994</v>
          </cell>
        </row>
        <row r="7383">
          <cell r="A7383" t="str">
            <v>06.100.0110-0</v>
          </cell>
          <cell r="B7383">
            <v>106.02</v>
          </cell>
        </row>
        <row r="7384">
          <cell r="A7384" t="str">
            <v>06.100.0110-A</v>
          </cell>
          <cell r="B7384">
            <v>104.99</v>
          </cell>
        </row>
        <row r="7385">
          <cell r="A7385" t="str">
            <v>06.100.0115-0</v>
          </cell>
          <cell r="B7385">
            <v>136.22999999999999</v>
          </cell>
        </row>
        <row r="7386">
          <cell r="A7386" t="str">
            <v>06.100.0115-A</v>
          </cell>
          <cell r="B7386">
            <v>135.13999999999999</v>
          </cell>
        </row>
        <row r="7387">
          <cell r="A7387" t="str">
            <v>06.100.0130-0</v>
          </cell>
          <cell r="B7387">
            <v>27.11</v>
          </cell>
        </row>
        <row r="7388">
          <cell r="A7388" t="str">
            <v>06.100.0130-A</v>
          </cell>
          <cell r="B7388">
            <v>25.97</v>
          </cell>
        </row>
        <row r="7389">
          <cell r="A7389" t="str">
            <v>06.100.0132-0</v>
          </cell>
          <cell r="B7389">
            <v>31.28</v>
          </cell>
        </row>
        <row r="7390">
          <cell r="A7390" t="str">
            <v>06.100.0132-A</v>
          </cell>
          <cell r="B7390">
            <v>30.11</v>
          </cell>
        </row>
        <row r="7391">
          <cell r="A7391" t="str">
            <v>06.100.0134-0</v>
          </cell>
          <cell r="B7391">
            <v>38</v>
          </cell>
        </row>
        <row r="7392">
          <cell r="A7392" t="str">
            <v>06.100.0134-A</v>
          </cell>
          <cell r="B7392">
            <v>36.729999999999997</v>
          </cell>
        </row>
        <row r="7393">
          <cell r="A7393" t="str">
            <v>06.100.0136-0</v>
          </cell>
          <cell r="B7393">
            <v>42.16</v>
          </cell>
        </row>
        <row r="7394">
          <cell r="A7394" t="str">
            <v>06.100.0136-A</v>
          </cell>
          <cell r="B7394">
            <v>40.85</v>
          </cell>
        </row>
        <row r="7395">
          <cell r="A7395" t="str">
            <v>06.100.0138-0</v>
          </cell>
          <cell r="B7395">
            <v>50.44</v>
          </cell>
        </row>
        <row r="7396">
          <cell r="A7396" t="str">
            <v>06.100.0138-A</v>
          </cell>
          <cell r="B7396">
            <v>49.09</v>
          </cell>
        </row>
        <row r="7397">
          <cell r="A7397" t="str">
            <v>06.100.0140-0</v>
          </cell>
          <cell r="B7397">
            <v>57.87</v>
          </cell>
        </row>
        <row r="7398">
          <cell r="A7398" t="str">
            <v>06.100.0140-A</v>
          </cell>
          <cell r="B7398">
            <v>56.46</v>
          </cell>
        </row>
        <row r="7399">
          <cell r="A7399" t="str">
            <v>06.100.0142-0</v>
          </cell>
          <cell r="B7399">
            <v>74.67</v>
          </cell>
        </row>
        <row r="7400">
          <cell r="A7400" t="str">
            <v>06.100.0142-A</v>
          </cell>
          <cell r="B7400">
            <v>73.2</v>
          </cell>
        </row>
        <row r="7401">
          <cell r="A7401" t="str">
            <v>06.100.0144-0</v>
          </cell>
          <cell r="B7401">
            <v>93.87</v>
          </cell>
        </row>
        <row r="7402">
          <cell r="A7402" t="str">
            <v>06.100.0144-A</v>
          </cell>
          <cell r="B7402">
            <v>92.37</v>
          </cell>
        </row>
        <row r="7403">
          <cell r="A7403" t="str">
            <v>06.100.0148-0</v>
          </cell>
          <cell r="B7403">
            <v>31.39</v>
          </cell>
        </row>
        <row r="7404">
          <cell r="A7404" t="str">
            <v>06.100.0148-A</v>
          </cell>
          <cell r="B7404">
            <v>30.62</v>
          </cell>
        </row>
        <row r="7405">
          <cell r="A7405" t="str">
            <v>06.100.0150-0</v>
          </cell>
          <cell r="B7405">
            <v>37.53</v>
          </cell>
        </row>
        <row r="7406">
          <cell r="A7406" t="str">
            <v>06.100.0150-A</v>
          </cell>
          <cell r="B7406">
            <v>36.36</v>
          </cell>
        </row>
        <row r="7407">
          <cell r="A7407" t="str">
            <v>06.100.0155-0</v>
          </cell>
          <cell r="B7407">
            <v>28.34</v>
          </cell>
        </row>
        <row r="7408">
          <cell r="A7408" t="str">
            <v>06.100.0155-A</v>
          </cell>
          <cell r="B7408">
            <v>27.17</v>
          </cell>
        </row>
        <row r="7409">
          <cell r="A7409" t="str">
            <v>06.100.0160-0</v>
          </cell>
          <cell r="B7409">
            <v>31.66</v>
          </cell>
        </row>
        <row r="7410">
          <cell r="A7410" t="str">
            <v>06.100.0160-A</v>
          </cell>
          <cell r="B7410">
            <v>30.49</v>
          </cell>
        </row>
        <row r="7411">
          <cell r="A7411" t="str">
            <v>06.100.0165-0</v>
          </cell>
          <cell r="B7411">
            <v>45.02</v>
          </cell>
        </row>
        <row r="7412">
          <cell r="A7412" t="str">
            <v>06.100.0165-A</v>
          </cell>
          <cell r="B7412">
            <v>42.68</v>
          </cell>
        </row>
        <row r="7413">
          <cell r="A7413" t="str">
            <v>06.100.0170-0</v>
          </cell>
          <cell r="B7413">
            <v>56.12</v>
          </cell>
        </row>
        <row r="7414">
          <cell r="A7414" t="str">
            <v>06.100.0170-A</v>
          </cell>
          <cell r="B7414">
            <v>53.77</v>
          </cell>
        </row>
        <row r="7415">
          <cell r="A7415" t="str">
            <v>06.100.0175-0</v>
          </cell>
          <cell r="B7415">
            <v>42.45</v>
          </cell>
        </row>
        <row r="7416">
          <cell r="A7416" t="str">
            <v>06.100.0175-A</v>
          </cell>
          <cell r="B7416">
            <v>41.27</v>
          </cell>
        </row>
        <row r="7417">
          <cell r="A7417" t="str">
            <v>06.100.0180-0</v>
          </cell>
          <cell r="B7417">
            <v>63.03</v>
          </cell>
        </row>
        <row r="7418">
          <cell r="A7418" t="str">
            <v>06.100.0180-A</v>
          </cell>
          <cell r="B7418">
            <v>60.68</v>
          </cell>
        </row>
        <row r="7419">
          <cell r="A7419" t="str">
            <v>06.100.0185-0</v>
          </cell>
          <cell r="B7419">
            <v>57.52</v>
          </cell>
        </row>
        <row r="7420">
          <cell r="A7420" t="str">
            <v>06.100.0185-A</v>
          </cell>
          <cell r="B7420">
            <v>54.39</v>
          </cell>
        </row>
        <row r="7421">
          <cell r="A7421" t="str">
            <v>06.100.0187-0</v>
          </cell>
          <cell r="B7421">
            <v>54.13</v>
          </cell>
        </row>
        <row r="7422">
          <cell r="A7422" t="str">
            <v>06.100.0187-A</v>
          </cell>
          <cell r="B7422">
            <v>52.86</v>
          </cell>
        </row>
        <row r="7423">
          <cell r="A7423" t="str">
            <v>06.100.0190-0</v>
          </cell>
          <cell r="B7423">
            <v>52.4</v>
          </cell>
        </row>
        <row r="7424">
          <cell r="A7424" t="str">
            <v>06.100.0190-A</v>
          </cell>
          <cell r="B7424">
            <v>49.37</v>
          </cell>
        </row>
        <row r="7425">
          <cell r="A7425" t="str">
            <v>06.100.9999-0</v>
          </cell>
          <cell r="B7425">
            <v>1221</v>
          </cell>
        </row>
        <row r="7426">
          <cell r="A7426" t="str">
            <v>06.100.9999-A</v>
          </cell>
          <cell r="B7426">
            <v>1185</v>
          </cell>
        </row>
        <row r="7427">
          <cell r="A7427" t="str">
            <v>06.101.0001-0</v>
          </cell>
          <cell r="B7427">
            <v>44.02</v>
          </cell>
        </row>
        <row r="7428">
          <cell r="A7428" t="str">
            <v>06.101.0001-A</v>
          </cell>
          <cell r="B7428">
            <v>43.73</v>
          </cell>
        </row>
        <row r="7429">
          <cell r="A7429" t="str">
            <v>06.101.9999-0</v>
          </cell>
          <cell r="B7429">
            <v>1790</v>
          </cell>
        </row>
        <row r="7430">
          <cell r="A7430" t="str">
            <v>06.101.9999-A</v>
          </cell>
          <cell r="B7430">
            <v>1777</v>
          </cell>
        </row>
        <row r="7431">
          <cell r="A7431" t="str">
            <v>06.102.0010-0</v>
          </cell>
          <cell r="B7431">
            <v>162.97</v>
          </cell>
        </row>
        <row r="7432">
          <cell r="A7432" t="str">
            <v>06.102.0010-A</v>
          </cell>
          <cell r="B7432">
            <v>150.38</v>
          </cell>
        </row>
        <row r="7433">
          <cell r="A7433" t="str">
            <v>06.102.9999-0</v>
          </cell>
          <cell r="B7433">
            <v>1644</v>
          </cell>
        </row>
        <row r="7434">
          <cell r="A7434" t="str">
            <v>06.102.9999-A</v>
          </cell>
          <cell r="B7434">
            <v>1518</v>
          </cell>
        </row>
        <row r="7435">
          <cell r="A7435" t="str">
            <v>06.103.0010-0</v>
          </cell>
          <cell r="B7435">
            <v>389.3</v>
          </cell>
        </row>
        <row r="7436">
          <cell r="A7436" t="str">
            <v>06.103.0010-A</v>
          </cell>
          <cell r="B7436">
            <v>389.3</v>
          </cell>
        </row>
        <row r="7437">
          <cell r="A7437" t="str">
            <v>06.103.0015-0</v>
          </cell>
          <cell r="B7437">
            <v>457.39</v>
          </cell>
        </row>
        <row r="7438">
          <cell r="A7438" t="str">
            <v>06.103.0015-A</v>
          </cell>
          <cell r="B7438">
            <v>457.39</v>
          </cell>
        </row>
        <row r="7439">
          <cell r="A7439" t="str">
            <v>06.103.0020-0</v>
          </cell>
          <cell r="B7439">
            <v>506.54</v>
          </cell>
        </row>
        <row r="7440">
          <cell r="A7440" t="str">
            <v>06.103.0020-A</v>
          </cell>
          <cell r="B7440">
            <v>506.54</v>
          </cell>
        </row>
        <row r="7441">
          <cell r="A7441" t="str">
            <v>06.103.0025-0</v>
          </cell>
          <cell r="B7441">
            <v>563.17999999999995</v>
          </cell>
        </row>
        <row r="7442">
          <cell r="A7442" t="str">
            <v>06.103.0025-A</v>
          </cell>
          <cell r="B7442">
            <v>563.17999999999995</v>
          </cell>
        </row>
        <row r="7443">
          <cell r="A7443" t="str">
            <v>06.103.0030-0</v>
          </cell>
          <cell r="B7443">
            <v>616.16</v>
          </cell>
        </row>
        <row r="7444">
          <cell r="A7444" t="str">
            <v>06.103.0030-A</v>
          </cell>
          <cell r="B7444">
            <v>616.16</v>
          </cell>
        </row>
        <row r="7445">
          <cell r="A7445" t="str">
            <v>06.103.0035-0</v>
          </cell>
          <cell r="B7445">
            <v>670.72</v>
          </cell>
        </row>
        <row r="7446">
          <cell r="A7446" t="str">
            <v>06.103.0035-A</v>
          </cell>
          <cell r="B7446">
            <v>670.72</v>
          </cell>
        </row>
        <row r="7447">
          <cell r="A7447" t="str">
            <v>06.103.0040-0</v>
          </cell>
          <cell r="B7447">
            <v>733.25</v>
          </cell>
        </row>
        <row r="7448">
          <cell r="A7448" t="str">
            <v>06.103.0040-A</v>
          </cell>
          <cell r="B7448">
            <v>733.25</v>
          </cell>
        </row>
        <row r="7449">
          <cell r="A7449" t="str">
            <v>06.103.0045-0</v>
          </cell>
          <cell r="B7449">
            <v>790.05</v>
          </cell>
        </row>
        <row r="7450">
          <cell r="A7450" t="str">
            <v>06.103.0045-A</v>
          </cell>
          <cell r="B7450">
            <v>790.05</v>
          </cell>
        </row>
        <row r="7451">
          <cell r="A7451" t="str">
            <v>06.103.0050-0</v>
          </cell>
          <cell r="B7451">
            <v>844.62</v>
          </cell>
        </row>
        <row r="7452">
          <cell r="A7452" t="str">
            <v>06.103.0050-A</v>
          </cell>
          <cell r="B7452">
            <v>844.62</v>
          </cell>
        </row>
        <row r="7453">
          <cell r="A7453" t="str">
            <v>06.103.0055-0</v>
          </cell>
          <cell r="B7453">
            <v>899.67</v>
          </cell>
        </row>
        <row r="7454">
          <cell r="A7454" t="str">
            <v>06.103.0055-A</v>
          </cell>
          <cell r="B7454">
            <v>899.67</v>
          </cell>
        </row>
        <row r="7455">
          <cell r="A7455" t="str">
            <v>06.103.0080-0</v>
          </cell>
          <cell r="B7455">
            <v>500.67</v>
          </cell>
        </row>
        <row r="7456">
          <cell r="A7456" t="str">
            <v>06.103.0080-A</v>
          </cell>
          <cell r="B7456">
            <v>500.67</v>
          </cell>
        </row>
        <row r="7457">
          <cell r="A7457" t="str">
            <v>06.103.0085-0</v>
          </cell>
          <cell r="B7457">
            <v>551.89</v>
          </cell>
        </row>
        <row r="7458">
          <cell r="A7458" t="str">
            <v>06.103.0085-A</v>
          </cell>
          <cell r="B7458">
            <v>551.89</v>
          </cell>
        </row>
        <row r="7459">
          <cell r="A7459" t="str">
            <v>06.103.0090-0</v>
          </cell>
          <cell r="B7459">
            <v>610.28</v>
          </cell>
        </row>
        <row r="7460">
          <cell r="A7460" t="str">
            <v>06.103.0090-A</v>
          </cell>
          <cell r="B7460">
            <v>610.28</v>
          </cell>
        </row>
        <row r="7461">
          <cell r="A7461" t="str">
            <v>06.103.0095-0</v>
          </cell>
          <cell r="B7461">
            <v>665.32</v>
          </cell>
        </row>
        <row r="7462">
          <cell r="A7462" t="str">
            <v>06.103.0095-A</v>
          </cell>
          <cell r="B7462">
            <v>665.32</v>
          </cell>
        </row>
        <row r="7463">
          <cell r="A7463" t="str">
            <v>06.103.0100-0</v>
          </cell>
          <cell r="B7463">
            <v>718.13</v>
          </cell>
        </row>
        <row r="7464">
          <cell r="A7464" t="str">
            <v>06.103.0100-A</v>
          </cell>
          <cell r="B7464">
            <v>718.13</v>
          </cell>
        </row>
        <row r="7465">
          <cell r="A7465" t="str">
            <v>06.103.0105-0</v>
          </cell>
          <cell r="B7465">
            <v>780.34</v>
          </cell>
        </row>
        <row r="7466">
          <cell r="A7466" t="str">
            <v>06.103.0105-A</v>
          </cell>
          <cell r="B7466">
            <v>780.34</v>
          </cell>
        </row>
        <row r="7467">
          <cell r="A7467" t="str">
            <v>06.103.0110-0</v>
          </cell>
          <cell r="B7467">
            <v>840.8</v>
          </cell>
        </row>
        <row r="7468">
          <cell r="A7468" t="str">
            <v>06.103.0110-A</v>
          </cell>
          <cell r="B7468">
            <v>840.8</v>
          </cell>
        </row>
        <row r="7469">
          <cell r="A7469" t="str">
            <v>06.103.0115-0</v>
          </cell>
          <cell r="B7469">
            <v>899.67</v>
          </cell>
        </row>
        <row r="7470">
          <cell r="A7470" t="str">
            <v>06.103.0115-A</v>
          </cell>
          <cell r="B7470">
            <v>899.67</v>
          </cell>
        </row>
        <row r="7471">
          <cell r="A7471" t="str">
            <v>06.103.0120-0</v>
          </cell>
          <cell r="B7471">
            <v>954.23</v>
          </cell>
        </row>
        <row r="7472">
          <cell r="A7472" t="str">
            <v>06.103.0120-A</v>
          </cell>
          <cell r="B7472">
            <v>954.23</v>
          </cell>
        </row>
        <row r="7473">
          <cell r="A7473" t="str">
            <v>06.103.0125-0</v>
          </cell>
          <cell r="B7473">
            <v>1016.75</v>
          </cell>
        </row>
        <row r="7474">
          <cell r="A7474" t="str">
            <v>06.103.0125-A</v>
          </cell>
          <cell r="B7474">
            <v>1016.75</v>
          </cell>
        </row>
        <row r="7475">
          <cell r="A7475" t="str">
            <v>06.103.0150-0</v>
          </cell>
          <cell r="B7475">
            <v>41.54</v>
          </cell>
        </row>
        <row r="7476">
          <cell r="A7476" t="str">
            <v>06.103.0150-A</v>
          </cell>
          <cell r="B7476">
            <v>41.54</v>
          </cell>
        </row>
        <row r="7477">
          <cell r="A7477" t="str">
            <v>06.103.9999-0</v>
          </cell>
          <cell r="B7477">
            <v>1377</v>
          </cell>
        </row>
        <row r="7478">
          <cell r="A7478" t="str">
            <v>06.103.9999-A</v>
          </cell>
          <cell r="B7478">
            <v>1377</v>
          </cell>
        </row>
        <row r="7479">
          <cell r="A7479" t="str">
            <v>06.105.9999-0</v>
          </cell>
          <cell r="B7479">
            <v>7885</v>
          </cell>
        </row>
        <row r="7480">
          <cell r="A7480" t="str">
            <v>06.105.9999-A</v>
          </cell>
          <cell r="B7480">
            <v>7116</v>
          </cell>
        </row>
        <row r="7481">
          <cell r="A7481" t="str">
            <v>06.106.0011-0</v>
          </cell>
          <cell r="B7481">
            <v>1206.4000000000001</v>
          </cell>
        </row>
        <row r="7482">
          <cell r="A7482" t="str">
            <v>06.106.0011-A</v>
          </cell>
          <cell r="B7482">
            <v>1093.56</v>
          </cell>
        </row>
        <row r="7483">
          <cell r="A7483" t="str">
            <v>06.106.0012-0</v>
          </cell>
          <cell r="B7483">
            <v>1357.75</v>
          </cell>
        </row>
        <row r="7484">
          <cell r="A7484" t="str">
            <v>06.106.0012-A</v>
          </cell>
          <cell r="B7484">
            <v>1233.06</v>
          </cell>
        </row>
        <row r="7485">
          <cell r="A7485" t="str">
            <v>06.106.0014-0</v>
          </cell>
          <cell r="B7485">
            <v>1632.32</v>
          </cell>
        </row>
        <row r="7486">
          <cell r="A7486" t="str">
            <v>06.106.0014-A</v>
          </cell>
          <cell r="B7486">
            <v>1484.17</v>
          </cell>
        </row>
        <row r="7487">
          <cell r="A7487" t="str">
            <v>06.106.9999-0</v>
          </cell>
          <cell r="B7487">
            <v>7376</v>
          </cell>
        </row>
        <row r="7488">
          <cell r="A7488" t="str">
            <v>06.106.9999-A</v>
          </cell>
          <cell r="B7488">
            <v>6683</v>
          </cell>
        </row>
        <row r="7489">
          <cell r="A7489" t="str">
            <v>06.107.9999-0</v>
          </cell>
          <cell r="B7489">
            <v>6045</v>
          </cell>
        </row>
        <row r="7490">
          <cell r="A7490" t="str">
            <v>06.107.9999-A</v>
          </cell>
          <cell r="B7490">
            <v>5366</v>
          </cell>
        </row>
        <row r="7491">
          <cell r="A7491" t="str">
            <v>06.108.0005-0</v>
          </cell>
          <cell r="B7491">
            <v>1257.6099999999999</v>
          </cell>
        </row>
        <row r="7492">
          <cell r="A7492" t="str">
            <v>06.108.0005-A</v>
          </cell>
          <cell r="B7492">
            <v>1140.1099999999999</v>
          </cell>
        </row>
        <row r="7493">
          <cell r="A7493" t="str">
            <v>06.108.0006-0</v>
          </cell>
          <cell r="B7493">
            <v>1509.11</v>
          </cell>
        </row>
        <row r="7494">
          <cell r="A7494" t="str">
            <v>06.108.0006-A</v>
          </cell>
          <cell r="B7494">
            <v>1368.11</v>
          </cell>
        </row>
        <row r="7495">
          <cell r="A7495" t="str">
            <v>06.108.0007-0</v>
          </cell>
          <cell r="B7495">
            <v>1886.41</v>
          </cell>
        </row>
        <row r="7496">
          <cell r="A7496" t="str">
            <v>06.108.0007-A</v>
          </cell>
          <cell r="B7496">
            <v>1710.17</v>
          </cell>
        </row>
        <row r="7497">
          <cell r="A7497" t="str">
            <v>06.108.0008-0</v>
          </cell>
          <cell r="B7497">
            <v>2515.2199999999998</v>
          </cell>
        </row>
        <row r="7498">
          <cell r="A7498" t="str">
            <v>06.108.0008-A</v>
          </cell>
          <cell r="B7498">
            <v>2280.2199999999998</v>
          </cell>
        </row>
        <row r="7499">
          <cell r="A7499" t="str">
            <v>06.108.0009-0</v>
          </cell>
          <cell r="B7499">
            <v>3144.03</v>
          </cell>
        </row>
        <row r="7500">
          <cell r="A7500" t="str">
            <v>06.108.0009-A</v>
          </cell>
          <cell r="B7500">
            <v>2850.28</v>
          </cell>
        </row>
        <row r="7501">
          <cell r="A7501" t="str">
            <v>06.108.9999-0</v>
          </cell>
          <cell r="B7501">
            <v>4930</v>
          </cell>
        </row>
        <row r="7502">
          <cell r="A7502" t="str">
            <v>06.108.9999-A</v>
          </cell>
          <cell r="B7502">
            <v>4453</v>
          </cell>
        </row>
        <row r="7503">
          <cell r="A7503" t="str">
            <v>06.110.0001-0</v>
          </cell>
          <cell r="B7503">
            <v>1119.1600000000001</v>
          </cell>
        </row>
        <row r="7504">
          <cell r="A7504" t="str">
            <v>06.110.0001-A</v>
          </cell>
          <cell r="B7504">
            <v>991.83</v>
          </cell>
        </row>
        <row r="7505">
          <cell r="A7505" t="str">
            <v>06.110.9999-0</v>
          </cell>
          <cell r="B7505">
            <v>5760</v>
          </cell>
        </row>
        <row r="7506">
          <cell r="A7506" t="str">
            <v>06.110.9999-A</v>
          </cell>
          <cell r="B7506">
            <v>5113</v>
          </cell>
        </row>
        <row r="7507">
          <cell r="A7507" t="str">
            <v>06.115.0001-0</v>
          </cell>
          <cell r="B7507">
            <v>302.27999999999997</v>
          </cell>
        </row>
        <row r="7508">
          <cell r="A7508" t="str">
            <v>06.115.0001-A</v>
          </cell>
          <cell r="B7508">
            <v>268.95999999999998</v>
          </cell>
        </row>
        <row r="7509">
          <cell r="A7509" t="str">
            <v>06.115.9999-0</v>
          </cell>
          <cell r="B7509">
            <v>4968</v>
          </cell>
        </row>
        <row r="7510">
          <cell r="A7510" t="str">
            <v>06.115.9999-A</v>
          </cell>
          <cell r="B7510">
            <v>4433</v>
          </cell>
        </row>
        <row r="7511">
          <cell r="A7511" t="str">
            <v>06.200.0030-0</v>
          </cell>
          <cell r="B7511">
            <v>154.72999999999999</v>
          </cell>
        </row>
        <row r="7512">
          <cell r="A7512" t="str">
            <v>06.200.0030-A</v>
          </cell>
          <cell r="B7512">
            <v>154.72999999999999</v>
          </cell>
        </row>
        <row r="7513">
          <cell r="A7513" t="str">
            <v>06.200.0033-0</v>
          </cell>
          <cell r="B7513">
            <v>164.46</v>
          </cell>
        </row>
        <row r="7514">
          <cell r="A7514" t="str">
            <v>06.200.0033-A</v>
          </cell>
          <cell r="B7514">
            <v>164.46</v>
          </cell>
        </row>
        <row r="7515">
          <cell r="A7515" t="str">
            <v>06.200.0035-0</v>
          </cell>
          <cell r="B7515">
            <v>191.7</v>
          </cell>
        </row>
        <row r="7516">
          <cell r="A7516" t="str">
            <v>06.200.0035-A</v>
          </cell>
          <cell r="B7516">
            <v>191.7</v>
          </cell>
        </row>
        <row r="7517">
          <cell r="A7517" t="str">
            <v>06.200.0051-0</v>
          </cell>
          <cell r="B7517">
            <v>209.96</v>
          </cell>
        </row>
        <row r="7518">
          <cell r="A7518" t="str">
            <v>06.200.0051-A</v>
          </cell>
          <cell r="B7518">
            <v>209.96</v>
          </cell>
        </row>
        <row r="7519">
          <cell r="A7519" t="str">
            <v>06.200.0052-0</v>
          </cell>
          <cell r="B7519">
            <v>225.09</v>
          </cell>
        </row>
        <row r="7520">
          <cell r="A7520" t="str">
            <v>06.200.0052-A</v>
          </cell>
          <cell r="B7520">
            <v>225.09</v>
          </cell>
        </row>
        <row r="7521">
          <cell r="A7521" t="str">
            <v>06.200.0053-0</v>
          </cell>
          <cell r="B7521">
            <v>290.61</v>
          </cell>
        </row>
        <row r="7522">
          <cell r="A7522" t="str">
            <v>06.200.0053-A</v>
          </cell>
          <cell r="B7522">
            <v>290.61</v>
          </cell>
        </row>
        <row r="7523">
          <cell r="A7523" t="str">
            <v>06.200.0054-0</v>
          </cell>
          <cell r="B7523">
            <v>373.91</v>
          </cell>
        </row>
        <row r="7524">
          <cell r="A7524" t="str">
            <v>06.200.0054-A</v>
          </cell>
          <cell r="B7524">
            <v>373.91</v>
          </cell>
        </row>
        <row r="7525">
          <cell r="A7525" t="str">
            <v>06.200.0055-0</v>
          </cell>
          <cell r="B7525">
            <v>487.53</v>
          </cell>
        </row>
        <row r="7526">
          <cell r="A7526" t="str">
            <v>06.200.0055-A</v>
          </cell>
          <cell r="B7526">
            <v>487.53</v>
          </cell>
        </row>
        <row r="7527">
          <cell r="A7527" t="str">
            <v>06.200.0056-0</v>
          </cell>
          <cell r="B7527">
            <v>560.55999999999995</v>
          </cell>
        </row>
        <row r="7528">
          <cell r="A7528" t="str">
            <v>06.200.0056-A</v>
          </cell>
          <cell r="B7528">
            <v>560.55999999999995</v>
          </cell>
        </row>
        <row r="7529">
          <cell r="A7529" t="str">
            <v>06.200.0057-0</v>
          </cell>
          <cell r="B7529">
            <v>693.12</v>
          </cell>
        </row>
        <row r="7530">
          <cell r="A7530" t="str">
            <v>06.200.0057-A</v>
          </cell>
          <cell r="B7530">
            <v>693.12</v>
          </cell>
        </row>
        <row r="7531">
          <cell r="A7531" t="str">
            <v>06.200.0058-0</v>
          </cell>
          <cell r="B7531">
            <v>781.65</v>
          </cell>
        </row>
        <row r="7532">
          <cell r="A7532" t="str">
            <v>06.200.0058-A</v>
          </cell>
          <cell r="B7532">
            <v>781.65</v>
          </cell>
        </row>
        <row r="7533">
          <cell r="A7533" t="str">
            <v>06.200.0059-0</v>
          </cell>
          <cell r="B7533">
            <v>958.36</v>
          </cell>
        </row>
        <row r="7534">
          <cell r="A7534" t="str">
            <v>06.200.0059-A</v>
          </cell>
          <cell r="B7534">
            <v>958.36</v>
          </cell>
        </row>
        <row r="7535">
          <cell r="A7535" t="str">
            <v>06.200.0060-0</v>
          </cell>
          <cell r="B7535">
            <v>1060.77</v>
          </cell>
        </row>
        <row r="7536">
          <cell r="A7536" t="str">
            <v>06.200.0060-A</v>
          </cell>
          <cell r="B7536">
            <v>1060.77</v>
          </cell>
        </row>
        <row r="7537">
          <cell r="A7537" t="str">
            <v>06.200.0062-0</v>
          </cell>
          <cell r="B7537">
            <v>1443.23</v>
          </cell>
        </row>
        <row r="7538">
          <cell r="A7538" t="str">
            <v>06.200.0062-A</v>
          </cell>
          <cell r="B7538">
            <v>1443.23</v>
          </cell>
        </row>
        <row r="7539">
          <cell r="A7539" t="str">
            <v>06.200.0064-0</v>
          </cell>
          <cell r="B7539">
            <v>2011.77</v>
          </cell>
        </row>
        <row r="7540">
          <cell r="A7540" t="str">
            <v>06.200.0064-A</v>
          </cell>
          <cell r="B7540">
            <v>2011.77</v>
          </cell>
        </row>
        <row r="7541">
          <cell r="A7541" t="str">
            <v>06.200.0065-0</v>
          </cell>
          <cell r="B7541">
            <v>2456.31</v>
          </cell>
        </row>
        <row r="7542">
          <cell r="A7542" t="str">
            <v>06.200.0065-A</v>
          </cell>
          <cell r="B7542">
            <v>2456.31</v>
          </cell>
        </row>
        <row r="7543">
          <cell r="A7543" t="str">
            <v>06.200.0066-0</v>
          </cell>
          <cell r="B7543">
            <v>2879.58</v>
          </cell>
        </row>
        <row r="7544">
          <cell r="A7544" t="str">
            <v>06.200.0066-A</v>
          </cell>
          <cell r="B7544">
            <v>2879.58</v>
          </cell>
        </row>
        <row r="7545">
          <cell r="A7545" t="str">
            <v>06.200.0067-0</v>
          </cell>
          <cell r="B7545">
            <v>3303.27</v>
          </cell>
        </row>
        <row r="7546">
          <cell r="A7546" t="str">
            <v>06.200.0067-A</v>
          </cell>
          <cell r="B7546">
            <v>3303.27</v>
          </cell>
        </row>
        <row r="7547">
          <cell r="A7547" t="str">
            <v>06.200.0068-0</v>
          </cell>
          <cell r="B7547">
            <v>4481.28</v>
          </cell>
        </row>
        <row r="7548">
          <cell r="A7548" t="str">
            <v>06.200.0068-A</v>
          </cell>
          <cell r="B7548">
            <v>4481.28</v>
          </cell>
        </row>
        <row r="7549">
          <cell r="A7549" t="str">
            <v>06.200.0071-0</v>
          </cell>
          <cell r="B7549">
            <v>266.45</v>
          </cell>
        </row>
        <row r="7550">
          <cell r="A7550" t="str">
            <v>06.200.0071-A</v>
          </cell>
          <cell r="B7550">
            <v>266.45</v>
          </cell>
        </row>
        <row r="7551">
          <cell r="A7551" t="str">
            <v>06.200.0072-0</v>
          </cell>
          <cell r="B7551">
            <v>335.72</v>
          </cell>
        </row>
        <row r="7552">
          <cell r="A7552" t="str">
            <v>06.200.0072-A</v>
          </cell>
          <cell r="B7552">
            <v>335.72</v>
          </cell>
        </row>
        <row r="7553">
          <cell r="A7553" t="str">
            <v>06.200.0073-0</v>
          </cell>
          <cell r="B7553">
            <v>410.43</v>
          </cell>
        </row>
        <row r="7554">
          <cell r="A7554" t="str">
            <v>06.200.0073-A</v>
          </cell>
          <cell r="B7554">
            <v>410.43</v>
          </cell>
        </row>
        <row r="7555">
          <cell r="A7555" t="str">
            <v>06.200.0074-0</v>
          </cell>
          <cell r="B7555">
            <v>497.27</v>
          </cell>
        </row>
        <row r="7556">
          <cell r="A7556" t="str">
            <v>06.200.0074-A</v>
          </cell>
          <cell r="B7556">
            <v>497.27</v>
          </cell>
        </row>
        <row r="7557">
          <cell r="A7557" t="str">
            <v>06.200.0075-0</v>
          </cell>
          <cell r="B7557">
            <v>590.65</v>
          </cell>
        </row>
        <row r="7558">
          <cell r="A7558" t="str">
            <v>06.200.0075-A</v>
          </cell>
          <cell r="B7558">
            <v>590.65</v>
          </cell>
        </row>
        <row r="7559">
          <cell r="A7559" t="str">
            <v>06.200.0076-0</v>
          </cell>
          <cell r="B7559">
            <v>669.72</v>
          </cell>
        </row>
        <row r="7560">
          <cell r="A7560" t="str">
            <v>06.200.0076-A</v>
          </cell>
          <cell r="B7560">
            <v>669.72</v>
          </cell>
        </row>
        <row r="7561">
          <cell r="A7561" t="str">
            <v>06.200.0077-0</v>
          </cell>
          <cell r="B7561">
            <v>854.85</v>
          </cell>
        </row>
        <row r="7562">
          <cell r="A7562" t="str">
            <v>06.200.0077-A</v>
          </cell>
          <cell r="B7562">
            <v>854.85</v>
          </cell>
        </row>
        <row r="7563">
          <cell r="A7563" t="str">
            <v>06.200.0078-0</v>
          </cell>
          <cell r="B7563">
            <v>906.39</v>
          </cell>
        </row>
        <row r="7564">
          <cell r="A7564" t="str">
            <v>06.200.0078-A</v>
          </cell>
          <cell r="B7564">
            <v>906.39</v>
          </cell>
        </row>
        <row r="7565">
          <cell r="A7565" t="str">
            <v>06.200.0080-0</v>
          </cell>
          <cell r="B7565">
            <v>1227.92</v>
          </cell>
        </row>
        <row r="7566">
          <cell r="A7566" t="str">
            <v>06.200.0080-A</v>
          </cell>
          <cell r="B7566">
            <v>1227.92</v>
          </cell>
        </row>
        <row r="7567">
          <cell r="A7567" t="str">
            <v>06.200.0081-0</v>
          </cell>
          <cell r="B7567">
            <v>1707.22</v>
          </cell>
        </row>
        <row r="7568">
          <cell r="A7568" t="str">
            <v>06.200.0081-A</v>
          </cell>
          <cell r="B7568">
            <v>1707.22</v>
          </cell>
        </row>
        <row r="7569">
          <cell r="A7569" t="str">
            <v>06.200.0083-0</v>
          </cell>
          <cell r="B7569">
            <v>2101.69</v>
          </cell>
        </row>
        <row r="7570">
          <cell r="A7570" t="str">
            <v>06.200.0083-A</v>
          </cell>
          <cell r="B7570">
            <v>2101.69</v>
          </cell>
        </row>
        <row r="7571">
          <cell r="A7571" t="str">
            <v>06.200.0084-0</v>
          </cell>
          <cell r="B7571">
            <v>2450.14</v>
          </cell>
        </row>
        <row r="7572">
          <cell r="A7572" t="str">
            <v>06.200.0084-A</v>
          </cell>
          <cell r="B7572">
            <v>2450.14</v>
          </cell>
        </row>
        <row r="7573">
          <cell r="A7573" t="str">
            <v>06.200.0085-0</v>
          </cell>
          <cell r="B7573">
            <v>2816.82</v>
          </cell>
        </row>
        <row r="7574">
          <cell r="A7574" t="str">
            <v>06.200.0085-A</v>
          </cell>
          <cell r="B7574">
            <v>2816.82</v>
          </cell>
        </row>
        <row r="7575">
          <cell r="A7575" t="str">
            <v>06.200.0086-0</v>
          </cell>
          <cell r="B7575">
            <v>3828.74</v>
          </cell>
        </row>
        <row r="7576">
          <cell r="A7576" t="str">
            <v>06.200.0086-A</v>
          </cell>
          <cell r="B7576">
            <v>3828.74</v>
          </cell>
        </row>
        <row r="7577">
          <cell r="A7577" t="str">
            <v>06.200.0090-0</v>
          </cell>
          <cell r="B7577">
            <v>237.34</v>
          </cell>
        </row>
        <row r="7578">
          <cell r="A7578" t="str">
            <v>06.200.0090-A</v>
          </cell>
          <cell r="B7578">
            <v>237.34</v>
          </cell>
        </row>
        <row r="7579">
          <cell r="A7579" t="str">
            <v>06.200.0092-0</v>
          </cell>
          <cell r="B7579">
            <v>255.11</v>
          </cell>
        </row>
        <row r="7580">
          <cell r="A7580" t="str">
            <v>06.200.0092-A</v>
          </cell>
          <cell r="B7580">
            <v>255.11</v>
          </cell>
        </row>
        <row r="7581">
          <cell r="A7581" t="str">
            <v>06.200.0093-0</v>
          </cell>
          <cell r="B7581">
            <v>296.91000000000003</v>
          </cell>
        </row>
        <row r="7582">
          <cell r="A7582" t="str">
            <v>06.200.0093-A</v>
          </cell>
          <cell r="B7582">
            <v>296.91000000000003</v>
          </cell>
        </row>
        <row r="7583">
          <cell r="A7583" t="str">
            <v>06.200.0094-0</v>
          </cell>
          <cell r="B7583">
            <v>378.7</v>
          </cell>
        </row>
        <row r="7584">
          <cell r="A7584" t="str">
            <v>06.200.0094-A</v>
          </cell>
          <cell r="B7584">
            <v>378.7</v>
          </cell>
        </row>
        <row r="7585">
          <cell r="A7585" t="str">
            <v>06.200.0095-0</v>
          </cell>
          <cell r="B7585">
            <v>500.21</v>
          </cell>
        </row>
        <row r="7586">
          <cell r="A7586" t="str">
            <v>06.200.0095-A</v>
          </cell>
          <cell r="B7586">
            <v>500.21</v>
          </cell>
        </row>
        <row r="7587">
          <cell r="A7587" t="str">
            <v>06.200.0096-0</v>
          </cell>
          <cell r="B7587">
            <v>572.88</v>
          </cell>
        </row>
        <row r="7588">
          <cell r="A7588" t="str">
            <v>06.200.0096-A</v>
          </cell>
          <cell r="B7588">
            <v>572.88</v>
          </cell>
        </row>
        <row r="7589">
          <cell r="A7589" t="str">
            <v>06.200.0097-0</v>
          </cell>
          <cell r="B7589">
            <v>707.88</v>
          </cell>
        </row>
        <row r="7590">
          <cell r="A7590" t="str">
            <v>06.200.0097-A</v>
          </cell>
          <cell r="B7590">
            <v>707.88</v>
          </cell>
        </row>
        <row r="7591">
          <cell r="A7591" t="str">
            <v>06.200.0098-0</v>
          </cell>
          <cell r="B7591">
            <v>792.11</v>
          </cell>
        </row>
        <row r="7592">
          <cell r="A7592" t="str">
            <v>06.200.0098-A</v>
          </cell>
          <cell r="B7592">
            <v>792.11</v>
          </cell>
        </row>
        <row r="7593">
          <cell r="A7593" t="str">
            <v>06.200.0099-0</v>
          </cell>
          <cell r="B7593">
            <v>980.15</v>
          </cell>
        </row>
        <row r="7594">
          <cell r="A7594" t="str">
            <v>06.200.0099-A</v>
          </cell>
          <cell r="B7594">
            <v>980.15</v>
          </cell>
        </row>
        <row r="7595">
          <cell r="A7595" t="str">
            <v>06.200.0100-0</v>
          </cell>
          <cell r="B7595">
            <v>1089.69</v>
          </cell>
        </row>
        <row r="7596">
          <cell r="A7596" t="str">
            <v>06.200.0100-A</v>
          </cell>
          <cell r="B7596">
            <v>1089.69</v>
          </cell>
        </row>
        <row r="7597">
          <cell r="A7597" t="str">
            <v>06.200.0102-0</v>
          </cell>
          <cell r="B7597">
            <v>1474.71</v>
          </cell>
        </row>
        <row r="7598">
          <cell r="A7598" t="str">
            <v>06.200.0102-A</v>
          </cell>
          <cell r="B7598">
            <v>1474.71</v>
          </cell>
        </row>
        <row r="7599">
          <cell r="A7599" t="str">
            <v>06.200.0104-0</v>
          </cell>
          <cell r="B7599">
            <v>2088.35</v>
          </cell>
        </row>
        <row r="7600">
          <cell r="A7600" t="str">
            <v>06.200.0104-A</v>
          </cell>
          <cell r="B7600">
            <v>2088.35</v>
          </cell>
        </row>
        <row r="7601">
          <cell r="A7601" t="str">
            <v>06.200.0105-0</v>
          </cell>
          <cell r="B7601">
            <v>2546.79</v>
          </cell>
        </row>
        <row r="7602">
          <cell r="A7602" t="str">
            <v>06.200.0105-A</v>
          </cell>
          <cell r="B7602">
            <v>2546.79</v>
          </cell>
        </row>
        <row r="7603">
          <cell r="A7603" t="str">
            <v>06.200.0106-0</v>
          </cell>
          <cell r="B7603">
            <v>2956.24</v>
          </cell>
        </row>
        <row r="7604">
          <cell r="A7604" t="str">
            <v>06.200.0106-A</v>
          </cell>
          <cell r="B7604">
            <v>2956.24</v>
          </cell>
        </row>
        <row r="7605">
          <cell r="A7605" t="str">
            <v>06.200.0107-0</v>
          </cell>
          <cell r="B7605">
            <v>3404.13</v>
          </cell>
        </row>
        <row r="7606">
          <cell r="A7606" t="str">
            <v>06.200.0107-A</v>
          </cell>
          <cell r="B7606">
            <v>3404.13</v>
          </cell>
        </row>
        <row r="7607">
          <cell r="A7607" t="str">
            <v>06.200.0108-0</v>
          </cell>
          <cell r="B7607">
            <v>3924.71</v>
          </cell>
        </row>
        <row r="7608">
          <cell r="A7608" t="str">
            <v>06.200.0108-A</v>
          </cell>
          <cell r="B7608">
            <v>3924.71</v>
          </cell>
        </row>
        <row r="7609">
          <cell r="A7609" t="str">
            <v>06.200.9999-0</v>
          </cell>
          <cell r="B7609">
            <v>6982</v>
          </cell>
        </row>
        <row r="7610">
          <cell r="A7610" t="str">
            <v>06.200.9999-A</v>
          </cell>
          <cell r="B7610">
            <v>6982</v>
          </cell>
        </row>
        <row r="7611">
          <cell r="A7611" t="str">
            <v>06.201.0051-0</v>
          </cell>
          <cell r="B7611">
            <v>976.93</v>
          </cell>
        </row>
        <row r="7612">
          <cell r="A7612" t="str">
            <v>06.201.0051-A</v>
          </cell>
          <cell r="B7612">
            <v>976.93</v>
          </cell>
        </row>
        <row r="7613">
          <cell r="A7613" t="str">
            <v>06.201.0052-0</v>
          </cell>
          <cell r="B7613">
            <v>1084.81</v>
          </cell>
        </row>
        <row r="7614">
          <cell r="A7614" t="str">
            <v>06.201.0052-A</v>
          </cell>
          <cell r="B7614">
            <v>1084.81</v>
          </cell>
        </row>
        <row r="7615">
          <cell r="A7615" t="str">
            <v>06.201.0053-0</v>
          </cell>
          <cell r="B7615">
            <v>1325.58</v>
          </cell>
        </row>
        <row r="7616">
          <cell r="A7616" t="str">
            <v>06.201.0053-A</v>
          </cell>
          <cell r="B7616">
            <v>1325.58</v>
          </cell>
        </row>
        <row r="7617">
          <cell r="A7617" t="str">
            <v>06.201.0054-0</v>
          </cell>
          <cell r="B7617">
            <v>1583.4</v>
          </cell>
        </row>
        <row r="7618">
          <cell r="A7618" t="str">
            <v>06.201.0054-A</v>
          </cell>
          <cell r="B7618">
            <v>1583.4</v>
          </cell>
        </row>
        <row r="7619">
          <cell r="A7619" t="str">
            <v>06.201.0055-0</v>
          </cell>
          <cell r="B7619">
            <v>1862.06</v>
          </cell>
        </row>
        <row r="7620">
          <cell r="A7620" t="str">
            <v>06.201.0055-A</v>
          </cell>
          <cell r="B7620">
            <v>1862.06</v>
          </cell>
        </row>
        <row r="7621">
          <cell r="A7621" t="str">
            <v>06.201.0056-0</v>
          </cell>
          <cell r="B7621">
            <v>2249.71</v>
          </cell>
        </row>
        <row r="7622">
          <cell r="A7622" t="str">
            <v>06.201.0056-A</v>
          </cell>
          <cell r="B7622">
            <v>2249.71</v>
          </cell>
        </row>
        <row r="7623">
          <cell r="A7623" t="str">
            <v>06.201.0057-0</v>
          </cell>
          <cell r="B7623">
            <v>2530.15</v>
          </cell>
        </row>
        <row r="7624">
          <cell r="A7624" t="str">
            <v>06.201.0057-A</v>
          </cell>
          <cell r="B7624">
            <v>2530.15</v>
          </cell>
        </row>
        <row r="7625">
          <cell r="A7625" t="str">
            <v>06.201.0058-0</v>
          </cell>
          <cell r="B7625">
            <v>2884.13</v>
          </cell>
        </row>
        <row r="7626">
          <cell r="A7626" t="str">
            <v>06.201.0058-A</v>
          </cell>
          <cell r="B7626">
            <v>2884.13</v>
          </cell>
        </row>
        <row r="7627">
          <cell r="A7627" t="str">
            <v>06.201.0059-0</v>
          </cell>
          <cell r="B7627">
            <v>3535.62</v>
          </cell>
        </row>
        <row r="7628">
          <cell r="A7628" t="str">
            <v>06.201.0059-A</v>
          </cell>
          <cell r="B7628">
            <v>3535.62</v>
          </cell>
        </row>
        <row r="7629">
          <cell r="A7629" t="str">
            <v>06.201.0060-0</v>
          </cell>
          <cell r="B7629">
            <v>3749.8</v>
          </cell>
        </row>
        <row r="7630">
          <cell r="A7630" t="str">
            <v>06.201.0060-A</v>
          </cell>
          <cell r="B7630">
            <v>3749.8</v>
          </cell>
        </row>
        <row r="7631">
          <cell r="A7631" t="str">
            <v>06.201.0061-0</v>
          </cell>
          <cell r="B7631">
            <v>4608.43</v>
          </cell>
        </row>
        <row r="7632">
          <cell r="A7632" t="str">
            <v>06.201.0061-A</v>
          </cell>
          <cell r="B7632">
            <v>4608.43</v>
          </cell>
        </row>
        <row r="7633">
          <cell r="A7633" t="str">
            <v>06.201.0062-0</v>
          </cell>
          <cell r="B7633">
            <v>10616.33</v>
          </cell>
        </row>
        <row r="7634">
          <cell r="A7634" t="str">
            <v>06.201.0062-A</v>
          </cell>
          <cell r="B7634">
            <v>10616.33</v>
          </cell>
        </row>
        <row r="7635">
          <cell r="A7635" t="str">
            <v>06.201.0063-0</v>
          </cell>
          <cell r="B7635">
            <v>12976.85</v>
          </cell>
        </row>
        <row r="7636">
          <cell r="A7636" t="str">
            <v>06.201.0063-A</v>
          </cell>
          <cell r="B7636">
            <v>12976.85</v>
          </cell>
        </row>
        <row r="7637">
          <cell r="A7637" t="str">
            <v>06.201.0064-0</v>
          </cell>
          <cell r="B7637">
            <v>17252.47</v>
          </cell>
        </row>
        <row r="7638">
          <cell r="A7638" t="str">
            <v>06.201.0064-A</v>
          </cell>
          <cell r="B7638">
            <v>17252.47</v>
          </cell>
        </row>
        <row r="7639">
          <cell r="A7639" t="str">
            <v>06.201.0065-0</v>
          </cell>
          <cell r="B7639">
            <v>20438.689999999999</v>
          </cell>
        </row>
        <row r="7640">
          <cell r="A7640" t="str">
            <v>06.201.0065-A</v>
          </cell>
          <cell r="B7640">
            <v>20438.689999999999</v>
          </cell>
        </row>
        <row r="7641">
          <cell r="A7641" t="str">
            <v>06.201.0066-0</v>
          </cell>
          <cell r="B7641">
            <v>27420.560000000001</v>
          </cell>
        </row>
        <row r="7642">
          <cell r="A7642" t="str">
            <v>06.201.0066-A</v>
          </cell>
          <cell r="B7642">
            <v>27420.560000000001</v>
          </cell>
        </row>
        <row r="7643">
          <cell r="A7643" t="str">
            <v>06.201.0071-0</v>
          </cell>
          <cell r="B7643">
            <v>976.93</v>
          </cell>
        </row>
        <row r="7644">
          <cell r="A7644" t="str">
            <v>06.201.0071-A</v>
          </cell>
          <cell r="B7644">
            <v>976.93</v>
          </cell>
        </row>
        <row r="7645">
          <cell r="A7645" t="str">
            <v>06.201.0072-0</v>
          </cell>
          <cell r="B7645">
            <v>1084.81</v>
          </cell>
        </row>
        <row r="7646">
          <cell r="A7646" t="str">
            <v>06.201.0072-A</v>
          </cell>
          <cell r="B7646">
            <v>1084.81</v>
          </cell>
        </row>
        <row r="7647">
          <cell r="A7647" t="str">
            <v>06.201.0073-0</v>
          </cell>
          <cell r="B7647">
            <v>1325.58</v>
          </cell>
        </row>
        <row r="7648">
          <cell r="A7648" t="str">
            <v>06.201.0073-A</v>
          </cell>
          <cell r="B7648">
            <v>1325.58</v>
          </cell>
        </row>
        <row r="7649">
          <cell r="A7649" t="str">
            <v>06.201.0074-0</v>
          </cell>
          <cell r="B7649">
            <v>1535.22</v>
          </cell>
        </row>
        <row r="7650">
          <cell r="A7650" t="str">
            <v>06.201.0074-A</v>
          </cell>
          <cell r="B7650">
            <v>1535.22</v>
          </cell>
        </row>
        <row r="7651">
          <cell r="A7651" t="str">
            <v>06.201.0075-0</v>
          </cell>
          <cell r="B7651">
            <v>1913.58</v>
          </cell>
        </row>
        <row r="7652">
          <cell r="A7652" t="str">
            <v>06.201.0075-A</v>
          </cell>
          <cell r="B7652">
            <v>1913.58</v>
          </cell>
        </row>
        <row r="7653">
          <cell r="A7653" t="str">
            <v>06.201.0076-0</v>
          </cell>
          <cell r="B7653">
            <v>2244.7800000000002</v>
          </cell>
        </row>
        <row r="7654">
          <cell r="A7654" t="str">
            <v>06.201.0076-A</v>
          </cell>
          <cell r="B7654">
            <v>2244.7800000000002</v>
          </cell>
        </row>
        <row r="7655">
          <cell r="A7655" t="str">
            <v>06.201.0077-0</v>
          </cell>
          <cell r="B7655">
            <v>2581.2600000000002</v>
          </cell>
        </row>
        <row r="7656">
          <cell r="A7656" t="str">
            <v>06.201.0077-A</v>
          </cell>
          <cell r="B7656">
            <v>2581.2600000000002</v>
          </cell>
        </row>
        <row r="7657">
          <cell r="A7657" t="str">
            <v>06.201.0078-0</v>
          </cell>
          <cell r="B7657">
            <v>3024.54</v>
          </cell>
        </row>
        <row r="7658">
          <cell r="A7658" t="str">
            <v>06.201.0078-A</v>
          </cell>
          <cell r="B7658">
            <v>3024.54</v>
          </cell>
        </row>
        <row r="7659">
          <cell r="A7659" t="str">
            <v>06.201.0079-0</v>
          </cell>
          <cell r="B7659">
            <v>3773.45</v>
          </cell>
        </row>
        <row r="7660">
          <cell r="A7660" t="str">
            <v>06.201.0079-A</v>
          </cell>
          <cell r="B7660">
            <v>3773.45</v>
          </cell>
        </row>
        <row r="7661">
          <cell r="A7661" t="str">
            <v>06.201.0080-0</v>
          </cell>
          <cell r="B7661">
            <v>4247.7299999999996</v>
          </cell>
        </row>
        <row r="7662">
          <cell r="A7662" t="str">
            <v>06.201.0080-A</v>
          </cell>
          <cell r="B7662">
            <v>4247.7299999999996</v>
          </cell>
        </row>
        <row r="7663">
          <cell r="A7663" t="str">
            <v>06.201.0081-0</v>
          </cell>
          <cell r="B7663">
            <v>5528.03</v>
          </cell>
        </row>
        <row r="7664">
          <cell r="A7664" t="str">
            <v>06.201.0081-A</v>
          </cell>
          <cell r="B7664">
            <v>5528.03</v>
          </cell>
        </row>
        <row r="7665">
          <cell r="A7665" t="str">
            <v>06.201.0082-0</v>
          </cell>
          <cell r="B7665">
            <v>10864.59</v>
          </cell>
        </row>
        <row r="7666">
          <cell r="A7666" t="str">
            <v>06.201.0082-A</v>
          </cell>
          <cell r="B7666">
            <v>10864.59</v>
          </cell>
        </row>
        <row r="7667">
          <cell r="A7667" t="str">
            <v>06.201.0091-0</v>
          </cell>
          <cell r="B7667">
            <v>16969.05</v>
          </cell>
        </row>
        <row r="7668">
          <cell r="A7668" t="str">
            <v>06.201.0091-A</v>
          </cell>
          <cell r="B7668">
            <v>16969.05</v>
          </cell>
        </row>
        <row r="7669">
          <cell r="A7669" t="str">
            <v>06.201.0092-0</v>
          </cell>
          <cell r="B7669">
            <v>24078.65</v>
          </cell>
        </row>
        <row r="7670">
          <cell r="A7670" t="str">
            <v>06.201.0092-A</v>
          </cell>
          <cell r="B7670">
            <v>24078.65</v>
          </cell>
        </row>
        <row r="7671">
          <cell r="A7671" t="str">
            <v>06.201.0093-0</v>
          </cell>
          <cell r="B7671">
            <v>32194.6</v>
          </cell>
        </row>
        <row r="7672">
          <cell r="A7672" t="str">
            <v>06.201.0093-A</v>
          </cell>
          <cell r="B7672">
            <v>32194.6</v>
          </cell>
        </row>
        <row r="7673">
          <cell r="A7673" t="str">
            <v>06.201.0094-0</v>
          </cell>
          <cell r="B7673">
            <v>18458.43</v>
          </cell>
        </row>
        <row r="7674">
          <cell r="A7674" t="str">
            <v>06.201.0094-A</v>
          </cell>
          <cell r="B7674">
            <v>18458.43</v>
          </cell>
        </row>
        <row r="7675">
          <cell r="A7675" t="str">
            <v>06.201.0095-0</v>
          </cell>
          <cell r="B7675">
            <v>24078.65</v>
          </cell>
        </row>
        <row r="7676">
          <cell r="A7676" t="str">
            <v>06.201.0095-A</v>
          </cell>
          <cell r="B7676">
            <v>24078.65</v>
          </cell>
        </row>
        <row r="7677">
          <cell r="A7677" t="str">
            <v>06.201.0096-0</v>
          </cell>
          <cell r="B7677">
            <v>34825.75</v>
          </cell>
        </row>
        <row r="7678">
          <cell r="A7678" t="str">
            <v>06.201.0096-A</v>
          </cell>
          <cell r="B7678">
            <v>34825.75</v>
          </cell>
        </row>
        <row r="7679">
          <cell r="A7679" t="str">
            <v>06.201.0097-0</v>
          </cell>
          <cell r="B7679">
            <v>24434.53</v>
          </cell>
        </row>
        <row r="7680">
          <cell r="A7680" t="str">
            <v>06.201.0097-A</v>
          </cell>
          <cell r="B7680">
            <v>24434.53</v>
          </cell>
        </row>
        <row r="7681">
          <cell r="A7681" t="str">
            <v>06.201.0098-0</v>
          </cell>
          <cell r="B7681">
            <v>30918.55</v>
          </cell>
        </row>
        <row r="7682">
          <cell r="A7682" t="str">
            <v>06.201.0098-A</v>
          </cell>
          <cell r="B7682">
            <v>30918.55</v>
          </cell>
        </row>
        <row r="7683">
          <cell r="A7683" t="str">
            <v>06.201.0099-0</v>
          </cell>
          <cell r="B7683">
            <v>41225.26</v>
          </cell>
        </row>
        <row r="7684">
          <cell r="A7684" t="str">
            <v>06.201.0099-A</v>
          </cell>
          <cell r="B7684">
            <v>41225.26</v>
          </cell>
        </row>
        <row r="7685">
          <cell r="A7685" t="str">
            <v>06.201.0100-0</v>
          </cell>
          <cell r="B7685">
            <v>36582.39</v>
          </cell>
        </row>
        <row r="7686">
          <cell r="A7686" t="str">
            <v>06.201.0100-A</v>
          </cell>
          <cell r="B7686">
            <v>36582.39</v>
          </cell>
        </row>
        <row r="7687">
          <cell r="A7687" t="str">
            <v>06.201.0101-0</v>
          </cell>
          <cell r="B7687">
            <v>42291.32</v>
          </cell>
        </row>
        <row r="7688">
          <cell r="A7688" t="str">
            <v>06.201.0101-A</v>
          </cell>
          <cell r="B7688">
            <v>42291.32</v>
          </cell>
        </row>
        <row r="7689">
          <cell r="A7689" t="str">
            <v>06.201.0102-0</v>
          </cell>
          <cell r="B7689">
            <v>53043.41</v>
          </cell>
        </row>
        <row r="7690">
          <cell r="A7690" t="str">
            <v>06.201.0102-A</v>
          </cell>
          <cell r="B7690">
            <v>53043.41</v>
          </cell>
        </row>
        <row r="7691">
          <cell r="A7691" t="str">
            <v>06.201.0111-0</v>
          </cell>
          <cell r="B7691">
            <v>694.28</v>
          </cell>
        </row>
        <row r="7692">
          <cell r="A7692" t="str">
            <v>06.201.0111-A</v>
          </cell>
          <cell r="B7692">
            <v>694.28</v>
          </cell>
        </row>
        <row r="7693">
          <cell r="A7693" t="str">
            <v>06.201.0112-0</v>
          </cell>
          <cell r="B7693">
            <v>756.93</v>
          </cell>
        </row>
        <row r="7694">
          <cell r="A7694" t="str">
            <v>06.201.0112-A</v>
          </cell>
          <cell r="B7694">
            <v>756.93</v>
          </cell>
        </row>
        <row r="7695">
          <cell r="A7695" t="str">
            <v>06.201.0113-0</v>
          </cell>
          <cell r="B7695">
            <v>911.2</v>
          </cell>
        </row>
        <row r="7696">
          <cell r="A7696" t="str">
            <v>06.201.0113-A</v>
          </cell>
          <cell r="B7696">
            <v>911.2</v>
          </cell>
        </row>
        <row r="7697">
          <cell r="A7697" t="str">
            <v>06.201.0114-0</v>
          </cell>
          <cell r="B7697">
            <v>1093.77</v>
          </cell>
        </row>
        <row r="7698">
          <cell r="A7698" t="str">
            <v>06.201.0114-A</v>
          </cell>
          <cell r="B7698">
            <v>1093.77</v>
          </cell>
        </row>
        <row r="7699">
          <cell r="A7699" t="str">
            <v>06.201.0115-0</v>
          </cell>
          <cell r="B7699">
            <v>1280.43</v>
          </cell>
        </row>
        <row r="7700">
          <cell r="A7700" t="str">
            <v>06.201.0115-A</v>
          </cell>
          <cell r="B7700">
            <v>1280.43</v>
          </cell>
        </row>
        <row r="7701">
          <cell r="A7701" t="str">
            <v>06.201.0116-0</v>
          </cell>
          <cell r="B7701">
            <v>1528.77</v>
          </cell>
        </row>
        <row r="7702">
          <cell r="A7702" t="str">
            <v>06.201.0116-A</v>
          </cell>
          <cell r="B7702">
            <v>1528.77</v>
          </cell>
        </row>
        <row r="7703">
          <cell r="A7703" t="str">
            <v>06.201.0117-0</v>
          </cell>
          <cell r="B7703">
            <v>1697.71</v>
          </cell>
        </row>
        <row r="7704">
          <cell r="A7704" t="str">
            <v>06.201.0117-A</v>
          </cell>
          <cell r="B7704">
            <v>1697.71</v>
          </cell>
        </row>
        <row r="7705">
          <cell r="A7705" t="str">
            <v>06.201.0118-0</v>
          </cell>
          <cell r="B7705">
            <v>1955.6</v>
          </cell>
        </row>
        <row r="7706">
          <cell r="A7706" t="str">
            <v>06.201.0118-A</v>
          </cell>
          <cell r="B7706">
            <v>1955.6</v>
          </cell>
        </row>
        <row r="7707">
          <cell r="A7707" t="str">
            <v>06.201.0119-0</v>
          </cell>
          <cell r="B7707">
            <v>2346.69</v>
          </cell>
        </row>
        <row r="7708">
          <cell r="A7708" t="str">
            <v>06.201.0119-A</v>
          </cell>
          <cell r="B7708">
            <v>2346.69</v>
          </cell>
        </row>
        <row r="7709">
          <cell r="A7709" t="str">
            <v>06.201.0120-0</v>
          </cell>
          <cell r="B7709">
            <v>2512.39</v>
          </cell>
        </row>
        <row r="7710">
          <cell r="A7710" t="str">
            <v>06.201.0120-A</v>
          </cell>
          <cell r="B7710">
            <v>2512.39</v>
          </cell>
        </row>
        <row r="7711">
          <cell r="A7711" t="str">
            <v>06.201.0121-0</v>
          </cell>
          <cell r="B7711">
            <v>3115.52</v>
          </cell>
        </row>
        <row r="7712">
          <cell r="A7712" t="str">
            <v>06.201.0121-A</v>
          </cell>
          <cell r="B7712">
            <v>3115.52</v>
          </cell>
        </row>
        <row r="7713">
          <cell r="A7713" t="str">
            <v>06.201.0122-0</v>
          </cell>
          <cell r="B7713">
            <v>7326.4</v>
          </cell>
        </row>
        <row r="7714">
          <cell r="A7714" t="str">
            <v>06.201.0122-A</v>
          </cell>
          <cell r="B7714">
            <v>7326.4</v>
          </cell>
        </row>
        <row r="7715">
          <cell r="A7715" t="str">
            <v>06.201.0123-0</v>
          </cell>
          <cell r="B7715">
            <v>8726.2999999999993</v>
          </cell>
        </row>
        <row r="7716">
          <cell r="A7716" t="str">
            <v>06.201.0123-A</v>
          </cell>
          <cell r="B7716">
            <v>8726.2999999999993</v>
          </cell>
        </row>
        <row r="7717">
          <cell r="A7717" t="str">
            <v>06.201.0124-0</v>
          </cell>
          <cell r="B7717">
            <v>11626.64</v>
          </cell>
        </row>
        <row r="7718">
          <cell r="A7718" t="str">
            <v>06.201.0124-A</v>
          </cell>
          <cell r="B7718">
            <v>11626.64</v>
          </cell>
        </row>
        <row r="7719">
          <cell r="A7719" t="str">
            <v>06.201.0125-0</v>
          </cell>
          <cell r="B7719">
            <v>13543.28</v>
          </cell>
        </row>
        <row r="7720">
          <cell r="A7720" t="str">
            <v>06.201.0125-A</v>
          </cell>
          <cell r="B7720">
            <v>13543.28</v>
          </cell>
        </row>
        <row r="7721">
          <cell r="A7721" t="str">
            <v>06.201.0126-0</v>
          </cell>
          <cell r="B7721">
            <v>17688.75</v>
          </cell>
        </row>
        <row r="7722">
          <cell r="A7722" t="str">
            <v>06.201.0126-A</v>
          </cell>
          <cell r="B7722">
            <v>17688.75</v>
          </cell>
        </row>
        <row r="7723">
          <cell r="A7723" t="str">
            <v>06.201.0131-0</v>
          </cell>
          <cell r="B7723">
            <v>694.28</v>
          </cell>
        </row>
        <row r="7724">
          <cell r="A7724" t="str">
            <v>06.201.0131-A</v>
          </cell>
          <cell r="B7724">
            <v>694.28</v>
          </cell>
        </row>
        <row r="7725">
          <cell r="A7725" t="str">
            <v>06.201.0132-0</v>
          </cell>
          <cell r="B7725">
            <v>756.93</v>
          </cell>
        </row>
        <row r="7726">
          <cell r="A7726" t="str">
            <v>06.201.0132-A</v>
          </cell>
          <cell r="B7726">
            <v>756.93</v>
          </cell>
        </row>
        <row r="7727">
          <cell r="A7727" t="str">
            <v>06.201.0133-0</v>
          </cell>
          <cell r="B7727">
            <v>911.2</v>
          </cell>
        </row>
        <row r="7728">
          <cell r="A7728" t="str">
            <v>06.201.0133-A</v>
          </cell>
          <cell r="B7728">
            <v>911.2</v>
          </cell>
        </row>
        <row r="7729">
          <cell r="A7729" t="str">
            <v>06.201.0134-0</v>
          </cell>
          <cell r="B7729">
            <v>1069.67</v>
          </cell>
        </row>
        <row r="7730">
          <cell r="A7730" t="str">
            <v>06.201.0134-A</v>
          </cell>
          <cell r="B7730">
            <v>1069.67</v>
          </cell>
        </row>
        <row r="7731">
          <cell r="A7731" t="str">
            <v>06.201.0135-0</v>
          </cell>
          <cell r="B7731">
            <v>1307.93</v>
          </cell>
        </row>
        <row r="7732">
          <cell r="A7732" t="str">
            <v>06.201.0135-A</v>
          </cell>
          <cell r="B7732">
            <v>1307.93</v>
          </cell>
        </row>
        <row r="7733">
          <cell r="A7733" t="str">
            <v>06.201.0136-0</v>
          </cell>
          <cell r="B7733">
            <v>1528.92</v>
          </cell>
        </row>
        <row r="7734">
          <cell r="A7734" t="str">
            <v>06.201.0136-A</v>
          </cell>
          <cell r="B7734">
            <v>1528.92</v>
          </cell>
        </row>
        <row r="7735">
          <cell r="A7735" t="str">
            <v>06.201.0137-0</v>
          </cell>
          <cell r="B7735">
            <v>1723.25</v>
          </cell>
        </row>
        <row r="7736">
          <cell r="A7736" t="str">
            <v>06.201.0137-A</v>
          </cell>
          <cell r="B7736">
            <v>1723.25</v>
          </cell>
        </row>
        <row r="7737">
          <cell r="A7737" t="str">
            <v>06.201.0138-0</v>
          </cell>
          <cell r="B7737">
            <v>2025.74</v>
          </cell>
        </row>
        <row r="7738">
          <cell r="A7738" t="str">
            <v>06.201.0138-A</v>
          </cell>
          <cell r="B7738">
            <v>2025.74</v>
          </cell>
        </row>
        <row r="7739">
          <cell r="A7739" t="str">
            <v>06.201.0139-0</v>
          </cell>
          <cell r="B7739">
            <v>2466.11</v>
          </cell>
        </row>
        <row r="7740">
          <cell r="A7740" t="str">
            <v>06.201.0139-A</v>
          </cell>
          <cell r="B7740">
            <v>2466.11</v>
          </cell>
        </row>
        <row r="7741">
          <cell r="A7741" t="str">
            <v>06.201.0140-0</v>
          </cell>
          <cell r="B7741">
            <v>2760.86</v>
          </cell>
        </row>
        <row r="7742">
          <cell r="A7742" t="str">
            <v>06.201.0140-A</v>
          </cell>
          <cell r="B7742">
            <v>2760.86</v>
          </cell>
        </row>
        <row r="7743">
          <cell r="A7743" t="str">
            <v>06.201.0141-0</v>
          </cell>
          <cell r="B7743">
            <v>3639.22</v>
          </cell>
        </row>
        <row r="7744">
          <cell r="A7744" t="str">
            <v>06.201.0141-A</v>
          </cell>
          <cell r="B7744">
            <v>3639.22</v>
          </cell>
        </row>
        <row r="7745">
          <cell r="A7745" t="str">
            <v>06.201.0142-0</v>
          </cell>
          <cell r="B7745">
            <v>7426.5</v>
          </cell>
        </row>
        <row r="7746">
          <cell r="A7746" t="str">
            <v>06.201.0142-A</v>
          </cell>
          <cell r="B7746">
            <v>7426.5</v>
          </cell>
        </row>
        <row r="7747">
          <cell r="A7747" t="str">
            <v>06.201.0161-0</v>
          </cell>
          <cell r="B7747">
            <v>706.72</v>
          </cell>
        </row>
        <row r="7748">
          <cell r="A7748" t="str">
            <v>06.201.0161-A</v>
          </cell>
          <cell r="B7748">
            <v>706.72</v>
          </cell>
        </row>
        <row r="7749">
          <cell r="A7749" t="str">
            <v>06.201.0162-0</v>
          </cell>
          <cell r="B7749">
            <v>772.78</v>
          </cell>
        </row>
        <row r="7750">
          <cell r="A7750" t="str">
            <v>06.201.0162-A</v>
          </cell>
          <cell r="B7750">
            <v>772.78</v>
          </cell>
        </row>
        <row r="7751">
          <cell r="A7751" t="str">
            <v>06.201.0163-0</v>
          </cell>
          <cell r="B7751">
            <v>934.58</v>
          </cell>
        </row>
        <row r="7752">
          <cell r="A7752" t="str">
            <v>06.201.0163-A</v>
          </cell>
          <cell r="B7752">
            <v>934.58</v>
          </cell>
        </row>
        <row r="7753">
          <cell r="A7753" t="str">
            <v>06.201.0164-0</v>
          </cell>
          <cell r="B7753">
            <v>1124.0899999999999</v>
          </cell>
        </row>
        <row r="7754">
          <cell r="A7754" t="str">
            <v>06.201.0164-A</v>
          </cell>
          <cell r="B7754">
            <v>1124.0899999999999</v>
          </cell>
        </row>
        <row r="7755">
          <cell r="A7755" t="str">
            <v>06.201.0165-0</v>
          </cell>
          <cell r="B7755">
            <v>1324.88</v>
          </cell>
        </row>
        <row r="7756">
          <cell r="A7756" t="str">
            <v>06.201.0165-A</v>
          </cell>
          <cell r="B7756">
            <v>1324.88</v>
          </cell>
        </row>
        <row r="7757">
          <cell r="A7757" t="str">
            <v>06.201.0166-0</v>
          </cell>
          <cell r="B7757">
            <v>1591.46</v>
          </cell>
        </row>
        <row r="7758">
          <cell r="A7758" t="str">
            <v>06.201.0166-A</v>
          </cell>
          <cell r="B7758">
            <v>1591.46</v>
          </cell>
        </row>
        <row r="7759">
          <cell r="A7759" t="str">
            <v>06.201.0167-0</v>
          </cell>
          <cell r="B7759">
            <v>1776.2</v>
          </cell>
        </row>
        <row r="7760">
          <cell r="A7760" t="str">
            <v>06.201.0167-A</v>
          </cell>
          <cell r="B7760">
            <v>1776.2</v>
          </cell>
        </row>
        <row r="7761">
          <cell r="A7761" t="str">
            <v>06.201.0168-0</v>
          </cell>
          <cell r="B7761">
            <v>2031.4</v>
          </cell>
        </row>
        <row r="7762">
          <cell r="A7762" t="str">
            <v>06.201.0168-A</v>
          </cell>
          <cell r="B7762">
            <v>2031.4</v>
          </cell>
        </row>
        <row r="7763">
          <cell r="A7763" t="str">
            <v>06.201.0169-0</v>
          </cell>
          <cell r="B7763">
            <v>2451.83</v>
          </cell>
        </row>
        <row r="7764">
          <cell r="A7764" t="str">
            <v>06.201.0169-A</v>
          </cell>
          <cell r="B7764">
            <v>2451.83</v>
          </cell>
        </row>
        <row r="7765">
          <cell r="A7765" t="str">
            <v>06.201.0170-0</v>
          </cell>
          <cell r="B7765">
            <v>2619.91</v>
          </cell>
        </row>
        <row r="7766">
          <cell r="A7766" t="str">
            <v>06.201.0170-A</v>
          </cell>
          <cell r="B7766">
            <v>2619.91</v>
          </cell>
        </row>
        <row r="7767">
          <cell r="A7767" t="str">
            <v>06.201.0171-0</v>
          </cell>
          <cell r="B7767">
            <v>3229.24</v>
          </cell>
        </row>
        <row r="7768">
          <cell r="A7768" t="str">
            <v>06.201.0171-A</v>
          </cell>
          <cell r="B7768">
            <v>3229.24</v>
          </cell>
        </row>
        <row r="7769">
          <cell r="A7769" t="str">
            <v>06.201.0172-0</v>
          </cell>
          <cell r="B7769">
            <v>7757.84</v>
          </cell>
        </row>
        <row r="7770">
          <cell r="A7770" t="str">
            <v>06.201.0172-A</v>
          </cell>
          <cell r="B7770">
            <v>7757.84</v>
          </cell>
        </row>
        <row r="7771">
          <cell r="A7771" t="str">
            <v>06.201.0173-0</v>
          </cell>
          <cell r="B7771">
            <v>9266.16</v>
          </cell>
        </row>
        <row r="7772">
          <cell r="A7772" t="str">
            <v>06.201.0173-A</v>
          </cell>
          <cell r="B7772">
            <v>9266.16</v>
          </cell>
        </row>
        <row r="7773">
          <cell r="A7773" t="str">
            <v>06.201.0174-0</v>
          </cell>
          <cell r="B7773">
            <v>12299.86</v>
          </cell>
        </row>
        <row r="7774">
          <cell r="A7774" t="str">
            <v>06.201.0174-A</v>
          </cell>
          <cell r="B7774">
            <v>12299.86</v>
          </cell>
        </row>
        <row r="7775">
          <cell r="A7775" t="str">
            <v>06.201.0175-0</v>
          </cell>
          <cell r="B7775">
            <v>14378.33</v>
          </cell>
        </row>
        <row r="7776">
          <cell r="A7776" t="str">
            <v>06.201.0175-A</v>
          </cell>
          <cell r="B7776">
            <v>14378.33</v>
          </cell>
        </row>
        <row r="7777">
          <cell r="A7777" t="str">
            <v>06.201.0176-0</v>
          </cell>
          <cell r="B7777">
            <v>18924.740000000002</v>
          </cell>
        </row>
        <row r="7778">
          <cell r="A7778" t="str">
            <v>06.201.0176-A</v>
          </cell>
          <cell r="B7778">
            <v>18924.740000000002</v>
          </cell>
        </row>
        <row r="7779">
          <cell r="A7779" t="str">
            <v>06.201.0181-0</v>
          </cell>
          <cell r="B7779">
            <v>706.72</v>
          </cell>
        </row>
        <row r="7780">
          <cell r="A7780" t="str">
            <v>06.201.0181-A</v>
          </cell>
          <cell r="B7780">
            <v>706.72</v>
          </cell>
        </row>
        <row r="7781">
          <cell r="A7781" t="str">
            <v>06.201.0182-0</v>
          </cell>
          <cell r="B7781">
            <v>772.78</v>
          </cell>
        </row>
        <row r="7782">
          <cell r="A7782" t="str">
            <v>06.201.0182-A</v>
          </cell>
          <cell r="B7782">
            <v>772.78</v>
          </cell>
        </row>
        <row r="7783">
          <cell r="A7783" t="str">
            <v>06.201.0183-0</v>
          </cell>
          <cell r="B7783">
            <v>934.58</v>
          </cell>
        </row>
        <row r="7784">
          <cell r="A7784" t="str">
            <v>06.201.0183-A</v>
          </cell>
          <cell r="B7784">
            <v>934.58</v>
          </cell>
        </row>
        <row r="7785">
          <cell r="A7785" t="str">
            <v>06.201.0184-0</v>
          </cell>
          <cell r="B7785">
            <v>1099.99</v>
          </cell>
        </row>
        <row r="7786">
          <cell r="A7786" t="str">
            <v>06.201.0184-A</v>
          </cell>
          <cell r="B7786">
            <v>1099.99</v>
          </cell>
        </row>
        <row r="7787">
          <cell r="A7787" t="str">
            <v>06.201.0185-0</v>
          </cell>
          <cell r="B7787">
            <v>1350.66</v>
          </cell>
        </row>
        <row r="7788">
          <cell r="A7788" t="str">
            <v>06.201.0185-A</v>
          </cell>
          <cell r="B7788">
            <v>1350.66</v>
          </cell>
        </row>
        <row r="7789">
          <cell r="A7789" t="str">
            <v>06.201.0186-0</v>
          </cell>
          <cell r="B7789">
            <v>1589.02</v>
          </cell>
        </row>
        <row r="7790">
          <cell r="A7790" t="str">
            <v>06.201.0186-A</v>
          </cell>
          <cell r="B7790">
            <v>1589.02</v>
          </cell>
        </row>
        <row r="7791">
          <cell r="A7791" t="str">
            <v>06.201.0187-0</v>
          </cell>
          <cell r="B7791">
            <v>1801.75</v>
          </cell>
        </row>
        <row r="7792">
          <cell r="A7792" t="str">
            <v>06.201.0187-A</v>
          </cell>
          <cell r="B7792">
            <v>1801.75</v>
          </cell>
        </row>
        <row r="7793">
          <cell r="A7793" t="str">
            <v>06.201.0188-0</v>
          </cell>
          <cell r="B7793">
            <v>2101.59</v>
          </cell>
        </row>
        <row r="7794">
          <cell r="A7794" t="str">
            <v>06.201.0188-A</v>
          </cell>
          <cell r="B7794">
            <v>2101.59</v>
          </cell>
        </row>
        <row r="7795">
          <cell r="A7795" t="str">
            <v>06.201.0189-0</v>
          </cell>
          <cell r="B7795">
            <v>2571.27</v>
          </cell>
        </row>
        <row r="7796">
          <cell r="A7796" t="str">
            <v>06.201.0189-A</v>
          </cell>
          <cell r="B7796">
            <v>2571.27</v>
          </cell>
        </row>
        <row r="7797">
          <cell r="A7797" t="str">
            <v>06.201.0190-0</v>
          </cell>
          <cell r="B7797">
            <v>2868.36</v>
          </cell>
        </row>
        <row r="7798">
          <cell r="A7798" t="str">
            <v>06.201.0190-A</v>
          </cell>
          <cell r="B7798">
            <v>2868.36</v>
          </cell>
        </row>
        <row r="7799">
          <cell r="A7799" t="str">
            <v>06.201.0191-0</v>
          </cell>
          <cell r="B7799">
            <v>3921.49</v>
          </cell>
        </row>
        <row r="7800">
          <cell r="A7800" t="str">
            <v>06.201.0191-A</v>
          </cell>
          <cell r="B7800">
            <v>3921.49</v>
          </cell>
        </row>
        <row r="7801">
          <cell r="A7801" t="str">
            <v>06.201.0192-0</v>
          </cell>
          <cell r="B7801">
            <v>7860.94</v>
          </cell>
        </row>
        <row r="7802">
          <cell r="A7802" t="str">
            <v>06.201.0192-A</v>
          </cell>
          <cell r="B7802">
            <v>7860.94</v>
          </cell>
        </row>
        <row r="7803">
          <cell r="A7803" t="str">
            <v>06.201.0211-0</v>
          </cell>
          <cell r="B7803">
            <v>190.93</v>
          </cell>
        </row>
        <row r="7804">
          <cell r="A7804" t="str">
            <v>06.201.0211-A</v>
          </cell>
          <cell r="B7804">
            <v>190.93</v>
          </cell>
        </row>
        <row r="7805">
          <cell r="A7805" t="str">
            <v>06.201.0212-0</v>
          </cell>
          <cell r="B7805">
            <v>198.4</v>
          </cell>
        </row>
        <row r="7806">
          <cell r="A7806" t="str">
            <v>06.201.0212-A</v>
          </cell>
          <cell r="B7806">
            <v>198.4</v>
          </cell>
        </row>
        <row r="7807">
          <cell r="A7807" t="str">
            <v>06.201.0213-0</v>
          </cell>
          <cell r="B7807">
            <v>259.08999999999997</v>
          </cell>
        </row>
        <row r="7808">
          <cell r="A7808" t="str">
            <v>06.201.0213-A</v>
          </cell>
          <cell r="B7808">
            <v>259.08999999999997</v>
          </cell>
        </row>
        <row r="7809">
          <cell r="A7809" t="str">
            <v>06.201.0214-0</v>
          </cell>
          <cell r="B7809">
            <v>337.32</v>
          </cell>
        </row>
        <row r="7810">
          <cell r="A7810" t="str">
            <v>06.201.0214-A</v>
          </cell>
          <cell r="B7810">
            <v>337.32</v>
          </cell>
        </row>
        <row r="7811">
          <cell r="A7811" t="str">
            <v>06.201.0215-0</v>
          </cell>
          <cell r="B7811">
            <v>430.67</v>
          </cell>
        </row>
        <row r="7812">
          <cell r="A7812" t="str">
            <v>06.201.0215-A</v>
          </cell>
          <cell r="B7812">
            <v>430.67</v>
          </cell>
        </row>
        <row r="7813">
          <cell r="A7813" t="str">
            <v>06.201.0216-0</v>
          </cell>
          <cell r="B7813">
            <v>531.73</v>
          </cell>
        </row>
        <row r="7814">
          <cell r="A7814" t="str">
            <v>06.201.0216-A</v>
          </cell>
          <cell r="B7814">
            <v>531.73</v>
          </cell>
        </row>
        <row r="7815">
          <cell r="A7815" t="str">
            <v>06.201.0217-0</v>
          </cell>
          <cell r="B7815">
            <v>559.38</v>
          </cell>
        </row>
        <row r="7816">
          <cell r="A7816" t="str">
            <v>06.201.0217-A</v>
          </cell>
          <cell r="B7816">
            <v>559.38</v>
          </cell>
        </row>
        <row r="7817">
          <cell r="A7817" t="str">
            <v>06.201.0218-0</v>
          </cell>
          <cell r="B7817">
            <v>647.66999999999996</v>
          </cell>
        </row>
        <row r="7818">
          <cell r="A7818" t="str">
            <v>06.201.0218-A</v>
          </cell>
          <cell r="B7818">
            <v>647.66999999999996</v>
          </cell>
        </row>
        <row r="7819">
          <cell r="A7819" t="str">
            <v>06.201.0219-0</v>
          </cell>
          <cell r="B7819">
            <v>770.33</v>
          </cell>
        </row>
        <row r="7820">
          <cell r="A7820" t="str">
            <v>06.201.0219-A</v>
          </cell>
          <cell r="B7820">
            <v>770.33</v>
          </cell>
        </row>
        <row r="7821">
          <cell r="A7821" t="str">
            <v>06.201.0220-0</v>
          </cell>
          <cell r="B7821">
            <v>860.89</v>
          </cell>
        </row>
        <row r="7822">
          <cell r="A7822" t="str">
            <v>06.201.0220-A</v>
          </cell>
          <cell r="B7822">
            <v>860.89</v>
          </cell>
        </row>
        <row r="7823">
          <cell r="A7823" t="str">
            <v>06.201.0221-0</v>
          </cell>
          <cell r="B7823">
            <v>1132.67</v>
          </cell>
        </row>
        <row r="7824">
          <cell r="A7824" t="str">
            <v>06.201.0221-A</v>
          </cell>
          <cell r="B7824">
            <v>1132.67</v>
          </cell>
        </row>
        <row r="7825">
          <cell r="A7825" t="str">
            <v>06.201.0222-0</v>
          </cell>
          <cell r="B7825">
            <v>2558.8000000000002</v>
          </cell>
        </row>
        <row r="7826">
          <cell r="A7826" t="str">
            <v>06.201.0222-A</v>
          </cell>
          <cell r="B7826">
            <v>2558.8000000000002</v>
          </cell>
        </row>
        <row r="7827">
          <cell r="A7827" t="str">
            <v>06.201.0223-0</v>
          </cell>
          <cell r="B7827">
            <v>3086.34</v>
          </cell>
        </row>
        <row r="7828">
          <cell r="A7828" t="str">
            <v>06.201.0223-A</v>
          </cell>
          <cell r="B7828">
            <v>3086.34</v>
          </cell>
        </row>
        <row r="7829">
          <cell r="A7829" t="str">
            <v>06.201.0224-0</v>
          </cell>
          <cell r="B7829">
            <v>3695.03</v>
          </cell>
        </row>
        <row r="7830">
          <cell r="A7830" t="str">
            <v>06.201.0224-A</v>
          </cell>
          <cell r="B7830">
            <v>3695.03</v>
          </cell>
        </row>
        <row r="7831">
          <cell r="A7831" t="str">
            <v>06.201.0225-0</v>
          </cell>
          <cell r="B7831">
            <v>4342</v>
          </cell>
        </row>
        <row r="7832">
          <cell r="A7832" t="str">
            <v>06.201.0225-A</v>
          </cell>
          <cell r="B7832">
            <v>4342</v>
          </cell>
        </row>
        <row r="7833">
          <cell r="A7833" t="str">
            <v>06.201.0226-0</v>
          </cell>
          <cell r="B7833">
            <v>5647.32</v>
          </cell>
        </row>
        <row r="7834">
          <cell r="A7834" t="str">
            <v>06.201.0226-A</v>
          </cell>
          <cell r="B7834">
            <v>5647.32</v>
          </cell>
        </row>
        <row r="7835">
          <cell r="A7835" t="str">
            <v>06.201.0231-0</v>
          </cell>
          <cell r="B7835">
            <v>190.93</v>
          </cell>
        </row>
        <row r="7836">
          <cell r="A7836" t="str">
            <v>06.201.0231-A</v>
          </cell>
          <cell r="B7836">
            <v>190.93</v>
          </cell>
        </row>
        <row r="7837">
          <cell r="A7837" t="str">
            <v>06.201.0232-0</v>
          </cell>
          <cell r="B7837">
            <v>198.4</v>
          </cell>
        </row>
        <row r="7838">
          <cell r="A7838" t="str">
            <v>06.201.0232-A</v>
          </cell>
          <cell r="B7838">
            <v>198.4</v>
          </cell>
        </row>
        <row r="7839">
          <cell r="A7839" t="str">
            <v>06.201.0233-0</v>
          </cell>
          <cell r="B7839">
            <v>259.08999999999997</v>
          </cell>
        </row>
        <row r="7840">
          <cell r="A7840" t="str">
            <v>06.201.0233-A</v>
          </cell>
          <cell r="B7840">
            <v>259.08999999999997</v>
          </cell>
        </row>
        <row r="7841">
          <cell r="A7841" t="str">
            <v>06.201.0234-0</v>
          </cell>
          <cell r="B7841">
            <v>337.32</v>
          </cell>
        </row>
        <row r="7842">
          <cell r="A7842" t="str">
            <v>06.201.0234-A</v>
          </cell>
          <cell r="B7842">
            <v>337.32</v>
          </cell>
        </row>
        <row r="7843">
          <cell r="A7843" t="str">
            <v>06.201.0235-0</v>
          </cell>
          <cell r="B7843">
            <v>430.67</v>
          </cell>
        </row>
        <row r="7844">
          <cell r="A7844" t="str">
            <v>06.201.0235-A</v>
          </cell>
          <cell r="B7844">
            <v>430.67</v>
          </cell>
        </row>
        <row r="7845">
          <cell r="A7845" t="str">
            <v>06.201.0236-0</v>
          </cell>
          <cell r="B7845">
            <v>531.76</v>
          </cell>
        </row>
        <row r="7846">
          <cell r="A7846" t="str">
            <v>06.201.0236-A</v>
          </cell>
          <cell r="B7846">
            <v>531.76</v>
          </cell>
        </row>
        <row r="7847">
          <cell r="A7847" t="str">
            <v>06.201.0237-0</v>
          </cell>
          <cell r="B7847">
            <v>561.89</v>
          </cell>
        </row>
        <row r="7848">
          <cell r="A7848" t="str">
            <v>06.201.0237-A</v>
          </cell>
          <cell r="B7848">
            <v>561.89</v>
          </cell>
        </row>
        <row r="7849">
          <cell r="A7849" t="str">
            <v>06.201.0238-0</v>
          </cell>
          <cell r="B7849">
            <v>647.66999999999996</v>
          </cell>
        </row>
        <row r="7850">
          <cell r="A7850" t="str">
            <v>06.201.0238-A</v>
          </cell>
          <cell r="B7850">
            <v>647.66999999999996</v>
          </cell>
        </row>
        <row r="7851">
          <cell r="A7851" t="str">
            <v>06.201.0239-0</v>
          </cell>
          <cell r="B7851">
            <v>770.32</v>
          </cell>
        </row>
        <row r="7852">
          <cell r="A7852" t="str">
            <v>06.201.0239-A</v>
          </cell>
          <cell r="B7852">
            <v>770.32</v>
          </cell>
        </row>
        <row r="7853">
          <cell r="A7853" t="str">
            <v>06.201.0240-0</v>
          </cell>
          <cell r="B7853">
            <v>860.93</v>
          </cell>
        </row>
        <row r="7854">
          <cell r="A7854" t="str">
            <v>06.201.0240-A</v>
          </cell>
          <cell r="B7854">
            <v>860.93</v>
          </cell>
        </row>
        <row r="7855">
          <cell r="A7855" t="str">
            <v>06.201.0241-0</v>
          </cell>
          <cell r="B7855">
            <v>1477.14</v>
          </cell>
        </row>
        <row r="7856">
          <cell r="A7856" t="str">
            <v>06.201.0241-A</v>
          </cell>
          <cell r="B7856">
            <v>1477.14</v>
          </cell>
        </row>
        <row r="7857">
          <cell r="A7857" t="str">
            <v>06.201.0242-0</v>
          </cell>
          <cell r="B7857">
            <v>2558.81</v>
          </cell>
        </row>
        <row r="7858">
          <cell r="A7858" t="str">
            <v>06.201.0242-A</v>
          </cell>
          <cell r="B7858">
            <v>2558.81</v>
          </cell>
        </row>
        <row r="7859">
          <cell r="A7859" t="str">
            <v>06.201.0243-0</v>
          </cell>
          <cell r="B7859">
            <v>15225.55</v>
          </cell>
        </row>
        <row r="7860">
          <cell r="A7860" t="str">
            <v>06.201.0243-A</v>
          </cell>
          <cell r="B7860">
            <v>15225.55</v>
          </cell>
        </row>
        <row r="7861">
          <cell r="A7861" t="str">
            <v>06.201.0244-0</v>
          </cell>
          <cell r="B7861">
            <v>16367.32</v>
          </cell>
        </row>
        <row r="7862">
          <cell r="A7862" t="str">
            <v>06.201.0244-A</v>
          </cell>
          <cell r="B7862">
            <v>16367.32</v>
          </cell>
        </row>
        <row r="7863">
          <cell r="A7863" t="str">
            <v>06.201.0245-0</v>
          </cell>
          <cell r="B7863">
            <v>16790.73</v>
          </cell>
        </row>
        <row r="7864">
          <cell r="A7864" t="str">
            <v>06.201.0245-A</v>
          </cell>
          <cell r="B7864">
            <v>16790.73</v>
          </cell>
        </row>
        <row r="7865">
          <cell r="A7865" t="str">
            <v>06.201.0246-0</v>
          </cell>
          <cell r="B7865">
            <v>16461.02</v>
          </cell>
        </row>
        <row r="7866">
          <cell r="A7866" t="str">
            <v>06.201.0246-A</v>
          </cell>
          <cell r="B7866">
            <v>16461.02</v>
          </cell>
        </row>
        <row r="7867">
          <cell r="A7867" t="str">
            <v>06.201.0251-0</v>
          </cell>
          <cell r="B7867">
            <v>988.75</v>
          </cell>
        </row>
        <row r="7868">
          <cell r="A7868" t="str">
            <v>06.201.0251-A</v>
          </cell>
          <cell r="B7868">
            <v>988.75</v>
          </cell>
        </row>
        <row r="7869">
          <cell r="A7869" t="str">
            <v>06.201.0252-0</v>
          </cell>
          <cell r="B7869">
            <v>1099.99</v>
          </cell>
        </row>
        <row r="7870">
          <cell r="A7870" t="str">
            <v>06.201.0252-A</v>
          </cell>
          <cell r="B7870">
            <v>1099.99</v>
          </cell>
        </row>
        <row r="7871">
          <cell r="A7871" t="str">
            <v>06.201.0253-0</v>
          </cell>
          <cell r="B7871">
            <v>1343.03</v>
          </cell>
        </row>
        <row r="7872">
          <cell r="A7872" t="str">
            <v>06.201.0253-A</v>
          </cell>
          <cell r="B7872">
            <v>1343.03</v>
          </cell>
        </row>
        <row r="7873">
          <cell r="A7873" t="str">
            <v>06.201.0254-0</v>
          </cell>
          <cell r="B7873">
            <v>1605.58</v>
          </cell>
        </row>
        <row r="7874">
          <cell r="A7874" t="str">
            <v>06.201.0254-A</v>
          </cell>
          <cell r="B7874">
            <v>1605.58</v>
          </cell>
        </row>
        <row r="7875">
          <cell r="A7875" t="str">
            <v>06.201.0255-0</v>
          </cell>
          <cell r="B7875">
            <v>1892.53</v>
          </cell>
        </row>
        <row r="7876">
          <cell r="A7876" t="str">
            <v>06.201.0255-A</v>
          </cell>
          <cell r="B7876">
            <v>1892.53</v>
          </cell>
        </row>
        <row r="7877">
          <cell r="A7877" t="str">
            <v>06.201.0256-0</v>
          </cell>
          <cell r="B7877">
            <v>2284.71</v>
          </cell>
        </row>
        <row r="7878">
          <cell r="A7878" t="str">
            <v>06.201.0256-A</v>
          </cell>
          <cell r="B7878">
            <v>2284.71</v>
          </cell>
        </row>
        <row r="7879">
          <cell r="A7879" t="str">
            <v>06.201.0257-0</v>
          </cell>
          <cell r="B7879">
            <v>2586.77</v>
          </cell>
        </row>
        <row r="7880">
          <cell r="A7880" t="str">
            <v>06.201.0257-A</v>
          </cell>
          <cell r="B7880">
            <v>2586.77</v>
          </cell>
        </row>
        <row r="7881">
          <cell r="A7881" t="str">
            <v>06.201.0258-0</v>
          </cell>
          <cell r="B7881">
            <v>2953.34</v>
          </cell>
        </row>
        <row r="7882">
          <cell r="A7882" t="str">
            <v>06.201.0258-A</v>
          </cell>
          <cell r="B7882">
            <v>2953.34</v>
          </cell>
        </row>
        <row r="7883">
          <cell r="A7883" t="str">
            <v>06.201.0259-0</v>
          </cell>
          <cell r="B7883">
            <v>3613.02</v>
          </cell>
        </row>
        <row r="7884">
          <cell r="A7884" t="str">
            <v>06.201.0259-A</v>
          </cell>
          <cell r="B7884">
            <v>3613.02</v>
          </cell>
        </row>
        <row r="7885">
          <cell r="A7885" t="str">
            <v>06.201.0260-0</v>
          </cell>
          <cell r="B7885">
            <v>3839.84</v>
          </cell>
        </row>
        <row r="7886">
          <cell r="A7886" t="str">
            <v>06.201.0260-A</v>
          </cell>
          <cell r="B7886">
            <v>3839.84</v>
          </cell>
        </row>
        <row r="7887">
          <cell r="A7887" t="str">
            <v>06.201.0261-0</v>
          </cell>
          <cell r="B7887">
            <v>4711.42</v>
          </cell>
        </row>
        <row r="7888">
          <cell r="A7888" t="str">
            <v>06.201.0261-A</v>
          </cell>
          <cell r="B7888">
            <v>4711.42</v>
          </cell>
        </row>
        <row r="7889">
          <cell r="A7889" t="str">
            <v>06.201.0262-0</v>
          </cell>
          <cell r="B7889">
            <v>10809.81</v>
          </cell>
        </row>
        <row r="7890">
          <cell r="A7890" t="str">
            <v>06.201.0262-A</v>
          </cell>
          <cell r="B7890">
            <v>10809.81</v>
          </cell>
        </row>
        <row r="7891">
          <cell r="A7891" t="str">
            <v>06.201.0263-0</v>
          </cell>
          <cell r="B7891">
            <v>13240.93</v>
          </cell>
        </row>
        <row r="7892">
          <cell r="A7892" t="str">
            <v>06.201.0263-A</v>
          </cell>
          <cell r="B7892">
            <v>13240.93</v>
          </cell>
        </row>
        <row r="7893">
          <cell r="A7893" t="str">
            <v>06.201.0264-0</v>
          </cell>
          <cell r="B7893">
            <v>17568.47</v>
          </cell>
        </row>
        <row r="7894">
          <cell r="A7894" t="str">
            <v>06.201.0264-A</v>
          </cell>
          <cell r="B7894">
            <v>17568.47</v>
          </cell>
        </row>
        <row r="7895">
          <cell r="A7895" t="str">
            <v>06.201.0265-0</v>
          </cell>
          <cell r="B7895">
            <v>20934.88</v>
          </cell>
        </row>
        <row r="7896">
          <cell r="A7896" t="str">
            <v>06.201.0265-A</v>
          </cell>
          <cell r="B7896">
            <v>20934.88</v>
          </cell>
        </row>
        <row r="7897">
          <cell r="A7897" t="str">
            <v>06.201.0266-0</v>
          </cell>
          <cell r="B7897">
            <v>27907.200000000001</v>
          </cell>
        </row>
        <row r="7898">
          <cell r="A7898" t="str">
            <v>06.201.0266-A</v>
          </cell>
          <cell r="B7898">
            <v>27907.200000000001</v>
          </cell>
        </row>
        <row r="7899">
          <cell r="A7899" t="str">
            <v>06.201.0271-0</v>
          </cell>
          <cell r="B7899">
            <v>988.75</v>
          </cell>
        </row>
        <row r="7900">
          <cell r="A7900" t="str">
            <v>06.201.0271-A</v>
          </cell>
          <cell r="B7900">
            <v>988.75</v>
          </cell>
        </row>
        <row r="7901">
          <cell r="A7901" t="str">
            <v>06.201.0272-0</v>
          </cell>
          <cell r="B7901">
            <v>1099.99</v>
          </cell>
        </row>
        <row r="7902">
          <cell r="A7902" t="str">
            <v>06.201.0272-A</v>
          </cell>
          <cell r="B7902">
            <v>1099.99</v>
          </cell>
        </row>
        <row r="7903">
          <cell r="A7903" t="str">
            <v>06.201.0273-0</v>
          </cell>
          <cell r="B7903">
            <v>1343.03</v>
          </cell>
        </row>
        <row r="7904">
          <cell r="A7904" t="str">
            <v>06.201.0273-A</v>
          </cell>
          <cell r="B7904">
            <v>1343.03</v>
          </cell>
        </row>
        <row r="7905">
          <cell r="A7905" t="str">
            <v>06.201.0274-0</v>
          </cell>
          <cell r="B7905">
            <v>1607.72</v>
          </cell>
        </row>
        <row r="7906">
          <cell r="A7906" t="str">
            <v>06.201.0274-A</v>
          </cell>
          <cell r="B7906">
            <v>1607.72</v>
          </cell>
        </row>
        <row r="7907">
          <cell r="A7907" t="str">
            <v>06.201.0275-0</v>
          </cell>
          <cell r="B7907">
            <v>1944.05</v>
          </cell>
        </row>
        <row r="7908">
          <cell r="A7908" t="str">
            <v>06.201.0275-A</v>
          </cell>
          <cell r="B7908">
            <v>1944.05</v>
          </cell>
        </row>
        <row r="7909">
          <cell r="A7909" t="str">
            <v>06.201.0276-0</v>
          </cell>
          <cell r="B7909">
            <v>2286.8000000000002</v>
          </cell>
        </row>
        <row r="7910">
          <cell r="A7910" t="str">
            <v>06.201.0276-A</v>
          </cell>
          <cell r="B7910">
            <v>2286.8000000000002</v>
          </cell>
        </row>
        <row r="7911">
          <cell r="A7911" t="str">
            <v>06.201.0277-0</v>
          </cell>
          <cell r="B7911">
            <v>2637.86</v>
          </cell>
        </row>
        <row r="7912">
          <cell r="A7912" t="str">
            <v>06.201.0277-A</v>
          </cell>
          <cell r="B7912">
            <v>2637.86</v>
          </cell>
        </row>
        <row r="7913">
          <cell r="A7913" t="str">
            <v>06.201.0278-0</v>
          </cell>
          <cell r="B7913">
            <v>3093.75</v>
          </cell>
        </row>
        <row r="7914">
          <cell r="A7914" t="str">
            <v>06.201.0278-A</v>
          </cell>
          <cell r="B7914">
            <v>3093.75</v>
          </cell>
        </row>
        <row r="7915">
          <cell r="A7915" t="str">
            <v>06.201.0279-0</v>
          </cell>
          <cell r="B7915">
            <v>3850.84</v>
          </cell>
        </row>
        <row r="7916">
          <cell r="A7916" t="str">
            <v>06.201.0279-A</v>
          </cell>
          <cell r="B7916">
            <v>3850.84</v>
          </cell>
        </row>
        <row r="7917">
          <cell r="A7917" t="str">
            <v>06.201.0280-0</v>
          </cell>
          <cell r="B7917">
            <v>4337.76</v>
          </cell>
        </row>
        <row r="7918">
          <cell r="A7918" t="str">
            <v>06.201.0280-A</v>
          </cell>
          <cell r="B7918">
            <v>4337.76</v>
          </cell>
        </row>
        <row r="7919">
          <cell r="A7919" t="str">
            <v>06.201.0281-0</v>
          </cell>
          <cell r="B7919">
            <v>5546.73</v>
          </cell>
        </row>
        <row r="7920">
          <cell r="A7920" t="str">
            <v>06.201.0281-A</v>
          </cell>
          <cell r="B7920">
            <v>5546.73</v>
          </cell>
        </row>
        <row r="7921">
          <cell r="A7921" t="str">
            <v>06.201.0282-0</v>
          </cell>
          <cell r="B7921">
            <v>11058.05</v>
          </cell>
        </row>
        <row r="7922">
          <cell r="A7922" t="str">
            <v>06.201.0282-A</v>
          </cell>
          <cell r="B7922">
            <v>11058.05</v>
          </cell>
        </row>
        <row r="7923">
          <cell r="A7923" t="str">
            <v>06.201.0291-0</v>
          </cell>
          <cell r="B7923">
            <v>16907.53</v>
          </cell>
        </row>
        <row r="7924">
          <cell r="A7924" t="str">
            <v>06.201.0291-A</v>
          </cell>
          <cell r="B7924">
            <v>16907.53</v>
          </cell>
        </row>
        <row r="7925">
          <cell r="A7925" t="str">
            <v>06.201.0292-0</v>
          </cell>
          <cell r="B7925">
            <v>21702.68</v>
          </cell>
        </row>
        <row r="7926">
          <cell r="A7926" t="str">
            <v>06.201.0292-A</v>
          </cell>
          <cell r="B7926">
            <v>21702.68</v>
          </cell>
        </row>
        <row r="7927">
          <cell r="A7927" t="str">
            <v>06.201.0293-0</v>
          </cell>
          <cell r="B7927">
            <v>32796.78</v>
          </cell>
        </row>
        <row r="7928">
          <cell r="A7928" t="str">
            <v>06.201.0293-A</v>
          </cell>
          <cell r="B7928">
            <v>32796.78</v>
          </cell>
        </row>
        <row r="7929">
          <cell r="A7929" t="str">
            <v>06.201.0294-0</v>
          </cell>
          <cell r="B7929">
            <v>18397.86</v>
          </cell>
        </row>
        <row r="7930">
          <cell r="A7930" t="str">
            <v>06.201.0294-A</v>
          </cell>
          <cell r="B7930">
            <v>18397.86</v>
          </cell>
        </row>
        <row r="7931">
          <cell r="A7931" t="str">
            <v>06.201.0295-0</v>
          </cell>
          <cell r="B7931">
            <v>24009.18</v>
          </cell>
        </row>
        <row r="7932">
          <cell r="A7932" t="str">
            <v>06.201.0295-A</v>
          </cell>
          <cell r="B7932">
            <v>24009.18</v>
          </cell>
        </row>
        <row r="7933">
          <cell r="A7933" t="str">
            <v>06.201.0296-0</v>
          </cell>
          <cell r="B7933">
            <v>34758.800000000003</v>
          </cell>
        </row>
        <row r="7934">
          <cell r="A7934" t="str">
            <v>06.201.0296-A</v>
          </cell>
          <cell r="B7934">
            <v>34758.800000000003</v>
          </cell>
        </row>
        <row r="7935">
          <cell r="A7935" t="str">
            <v>06.201.0297-0</v>
          </cell>
          <cell r="B7935">
            <v>24364.59</v>
          </cell>
        </row>
        <row r="7936">
          <cell r="A7936" t="str">
            <v>06.201.0297-A</v>
          </cell>
          <cell r="B7936">
            <v>24364.59</v>
          </cell>
        </row>
        <row r="7937">
          <cell r="A7937" t="str">
            <v>06.201.0298-0</v>
          </cell>
          <cell r="B7937">
            <v>30852.89</v>
          </cell>
        </row>
        <row r="7938">
          <cell r="A7938" t="str">
            <v>06.201.0298-A</v>
          </cell>
          <cell r="B7938">
            <v>30852.89</v>
          </cell>
        </row>
        <row r="7939">
          <cell r="A7939" t="str">
            <v>06.201.0299-0</v>
          </cell>
          <cell r="B7939">
            <v>41161.79</v>
          </cell>
        </row>
        <row r="7940">
          <cell r="A7940" t="str">
            <v>06.201.0299-A</v>
          </cell>
          <cell r="B7940">
            <v>41161.79</v>
          </cell>
        </row>
        <row r="7941">
          <cell r="A7941" t="str">
            <v>06.201.0300-0</v>
          </cell>
          <cell r="B7941">
            <v>36518.03</v>
          </cell>
        </row>
        <row r="7942">
          <cell r="A7942" t="str">
            <v>06.201.0300-A</v>
          </cell>
          <cell r="B7942">
            <v>36518.03</v>
          </cell>
        </row>
        <row r="7943">
          <cell r="A7943" t="str">
            <v>06.201.0301-0</v>
          </cell>
          <cell r="B7943">
            <v>42231.33</v>
          </cell>
        </row>
        <row r="7944">
          <cell r="A7944" t="str">
            <v>06.201.0301-A</v>
          </cell>
          <cell r="B7944">
            <v>42231.33</v>
          </cell>
        </row>
        <row r="7945">
          <cell r="A7945" t="str">
            <v>06.201.0302-0</v>
          </cell>
          <cell r="B7945">
            <v>52987.8</v>
          </cell>
        </row>
        <row r="7946">
          <cell r="A7946" t="str">
            <v>06.201.0302-A</v>
          </cell>
          <cell r="B7946">
            <v>52987.8</v>
          </cell>
        </row>
        <row r="7947">
          <cell r="A7947" t="str">
            <v>06.201.0311-0</v>
          </cell>
          <cell r="B7947">
            <v>706.1</v>
          </cell>
        </row>
        <row r="7948">
          <cell r="A7948" t="str">
            <v>06.201.0311-A</v>
          </cell>
          <cell r="B7948">
            <v>706.1</v>
          </cell>
        </row>
        <row r="7949">
          <cell r="A7949" t="str">
            <v>06.201.0312-0</v>
          </cell>
          <cell r="B7949">
            <v>772.1</v>
          </cell>
        </row>
        <row r="7950">
          <cell r="A7950" t="str">
            <v>06.201.0312-A</v>
          </cell>
          <cell r="B7950">
            <v>772.1</v>
          </cell>
        </row>
        <row r="7951">
          <cell r="A7951" t="str">
            <v>06.201.0313-0</v>
          </cell>
          <cell r="B7951">
            <v>929.7</v>
          </cell>
        </row>
        <row r="7952">
          <cell r="A7952" t="str">
            <v>06.201.0313-A</v>
          </cell>
          <cell r="B7952">
            <v>929.7</v>
          </cell>
        </row>
        <row r="7953">
          <cell r="A7953" t="str">
            <v>06.201.0314-0</v>
          </cell>
          <cell r="B7953">
            <v>1116.97</v>
          </cell>
        </row>
        <row r="7954">
          <cell r="A7954" t="str">
            <v>06.201.0314-A</v>
          </cell>
          <cell r="B7954">
            <v>1116.97</v>
          </cell>
        </row>
        <row r="7955">
          <cell r="A7955" t="str">
            <v>06.201.0315-0</v>
          </cell>
          <cell r="B7955">
            <v>1312.59</v>
          </cell>
        </row>
        <row r="7956">
          <cell r="A7956" t="str">
            <v>06.201.0315-A</v>
          </cell>
          <cell r="B7956">
            <v>1312.59</v>
          </cell>
        </row>
        <row r="7957">
          <cell r="A7957" t="str">
            <v>06.201.0316-0</v>
          </cell>
          <cell r="B7957">
            <v>1567.42</v>
          </cell>
        </row>
        <row r="7958">
          <cell r="A7958" t="str">
            <v>06.201.0316-A</v>
          </cell>
          <cell r="B7958">
            <v>1567.42</v>
          </cell>
        </row>
        <row r="7959">
          <cell r="A7959" t="str">
            <v>06.201.0317-0</v>
          </cell>
          <cell r="B7959">
            <v>1755.3</v>
          </cell>
        </row>
        <row r="7960">
          <cell r="A7960" t="str">
            <v>06.201.0317-A</v>
          </cell>
          <cell r="B7960">
            <v>1755.3</v>
          </cell>
        </row>
        <row r="7961">
          <cell r="A7961" t="str">
            <v>06.201.0318-0</v>
          </cell>
          <cell r="B7961">
            <v>2024.77</v>
          </cell>
        </row>
        <row r="7962">
          <cell r="A7962" t="str">
            <v>06.201.0318-A</v>
          </cell>
          <cell r="B7962">
            <v>2024.77</v>
          </cell>
        </row>
        <row r="7963">
          <cell r="A7963" t="str">
            <v>06.201.0319-0</v>
          </cell>
          <cell r="B7963">
            <v>2425.1</v>
          </cell>
        </row>
        <row r="7964">
          <cell r="A7964" t="str">
            <v>06.201.0319-A</v>
          </cell>
          <cell r="B7964">
            <v>2425.1</v>
          </cell>
        </row>
        <row r="7965">
          <cell r="A7965" t="str">
            <v>06.201.0320-0</v>
          </cell>
          <cell r="B7965">
            <v>2602.41</v>
          </cell>
        </row>
        <row r="7966">
          <cell r="A7966" t="str">
            <v>06.201.0320-A</v>
          </cell>
          <cell r="B7966">
            <v>2602.41</v>
          </cell>
        </row>
        <row r="7967">
          <cell r="A7967" t="str">
            <v>06.201.0321-0</v>
          </cell>
          <cell r="B7967">
            <v>3218.51</v>
          </cell>
        </row>
        <row r="7968">
          <cell r="A7968" t="str">
            <v>06.201.0321-A</v>
          </cell>
          <cell r="B7968">
            <v>3218.51</v>
          </cell>
        </row>
        <row r="7969">
          <cell r="A7969" t="str">
            <v>06.201.0322-0</v>
          </cell>
          <cell r="B7969">
            <v>7523.69</v>
          </cell>
        </row>
        <row r="7970">
          <cell r="A7970" t="str">
            <v>06.201.0322-A</v>
          </cell>
          <cell r="B7970">
            <v>7523.69</v>
          </cell>
        </row>
        <row r="7971">
          <cell r="A7971" t="str">
            <v>06.201.0323-0</v>
          </cell>
          <cell r="B7971">
            <v>8990.39</v>
          </cell>
        </row>
        <row r="7972">
          <cell r="A7972" t="str">
            <v>06.201.0323-A</v>
          </cell>
          <cell r="B7972">
            <v>8990.39</v>
          </cell>
        </row>
        <row r="7973">
          <cell r="A7973" t="str">
            <v>06.201.0324-0</v>
          </cell>
          <cell r="B7973">
            <v>11946.46</v>
          </cell>
        </row>
        <row r="7974">
          <cell r="A7974" t="str">
            <v>06.201.0324-A</v>
          </cell>
          <cell r="B7974">
            <v>11946.46</v>
          </cell>
        </row>
        <row r="7975">
          <cell r="A7975" t="str">
            <v>06.201.0325-0</v>
          </cell>
          <cell r="B7975">
            <v>14039.47</v>
          </cell>
        </row>
        <row r="7976">
          <cell r="A7976" t="str">
            <v>06.201.0325-A</v>
          </cell>
          <cell r="B7976">
            <v>14039.47</v>
          </cell>
        </row>
        <row r="7977">
          <cell r="A7977" t="str">
            <v>06.201.0326-0</v>
          </cell>
          <cell r="B7977">
            <v>18175.400000000001</v>
          </cell>
        </row>
        <row r="7978">
          <cell r="A7978" t="str">
            <v>06.201.0326-A</v>
          </cell>
          <cell r="B7978">
            <v>18175.400000000001</v>
          </cell>
        </row>
        <row r="7979">
          <cell r="A7979" t="str">
            <v>06.201.0331-0</v>
          </cell>
          <cell r="B7979">
            <v>706.1</v>
          </cell>
        </row>
        <row r="7980">
          <cell r="A7980" t="str">
            <v>06.201.0331-A</v>
          </cell>
          <cell r="B7980">
            <v>706.1</v>
          </cell>
        </row>
        <row r="7981">
          <cell r="A7981" t="str">
            <v>06.201.0332-0</v>
          </cell>
          <cell r="B7981">
            <v>772.1</v>
          </cell>
        </row>
        <row r="7982">
          <cell r="A7982" t="str">
            <v>06.201.0332-A</v>
          </cell>
          <cell r="B7982">
            <v>772.1</v>
          </cell>
        </row>
        <row r="7983">
          <cell r="A7983" t="str">
            <v>06.201.0333-0</v>
          </cell>
          <cell r="B7983">
            <v>929.7</v>
          </cell>
        </row>
        <row r="7984">
          <cell r="A7984" t="str">
            <v>06.201.0333-A</v>
          </cell>
          <cell r="B7984">
            <v>929.7</v>
          </cell>
        </row>
        <row r="7985">
          <cell r="A7985" t="str">
            <v>06.201.0334-0</v>
          </cell>
          <cell r="B7985">
            <v>1130.97</v>
          </cell>
        </row>
        <row r="7986">
          <cell r="A7986" t="str">
            <v>06.201.0334-A</v>
          </cell>
          <cell r="B7986">
            <v>1130.97</v>
          </cell>
        </row>
        <row r="7987">
          <cell r="A7987" t="str">
            <v>06.201.0335-0</v>
          </cell>
          <cell r="B7987">
            <v>1338.34</v>
          </cell>
        </row>
        <row r="7988">
          <cell r="A7988" t="str">
            <v>06.201.0335-A</v>
          </cell>
          <cell r="B7988">
            <v>1338.34</v>
          </cell>
        </row>
        <row r="7989">
          <cell r="A7989" t="str">
            <v>06.201.0336-0</v>
          </cell>
          <cell r="B7989">
            <v>1570.55</v>
          </cell>
        </row>
        <row r="7990">
          <cell r="A7990" t="str">
            <v>06.201.0336-A</v>
          </cell>
          <cell r="B7990">
            <v>1570.55</v>
          </cell>
        </row>
        <row r="7991">
          <cell r="A7991" t="str">
            <v>06.201.0337-0</v>
          </cell>
          <cell r="B7991">
            <v>1780.86</v>
          </cell>
        </row>
        <row r="7992">
          <cell r="A7992" t="str">
            <v>06.201.0337-A</v>
          </cell>
          <cell r="B7992">
            <v>1780.86</v>
          </cell>
        </row>
        <row r="7993">
          <cell r="A7993" t="str">
            <v>06.201.0338-0</v>
          </cell>
          <cell r="B7993">
            <v>2094.94</v>
          </cell>
        </row>
        <row r="7994">
          <cell r="A7994" t="str">
            <v>06.201.0338-A</v>
          </cell>
          <cell r="B7994">
            <v>2094.94</v>
          </cell>
        </row>
        <row r="7995">
          <cell r="A7995" t="str">
            <v>06.201.0339-0</v>
          </cell>
          <cell r="B7995">
            <v>2543.5100000000002</v>
          </cell>
        </row>
        <row r="7996">
          <cell r="A7996" t="str">
            <v>06.201.0339-A</v>
          </cell>
          <cell r="B7996">
            <v>2543.5100000000002</v>
          </cell>
        </row>
        <row r="7997">
          <cell r="A7997" t="str">
            <v>06.201.0340-0</v>
          </cell>
          <cell r="B7997">
            <v>2851.89</v>
          </cell>
        </row>
        <row r="7998">
          <cell r="A7998" t="str">
            <v>06.201.0340-A</v>
          </cell>
          <cell r="B7998">
            <v>2851.89</v>
          </cell>
        </row>
        <row r="7999">
          <cell r="A7999" t="str">
            <v>06.201.0341-0</v>
          </cell>
          <cell r="B7999">
            <v>3785.55</v>
          </cell>
        </row>
        <row r="8000">
          <cell r="A8000" t="str">
            <v>06.201.0341-A</v>
          </cell>
          <cell r="B8000">
            <v>3785.55</v>
          </cell>
        </row>
        <row r="8001">
          <cell r="A8001" t="str">
            <v>06.201.0342-0</v>
          </cell>
          <cell r="B8001">
            <v>7622.97</v>
          </cell>
        </row>
        <row r="8002">
          <cell r="A8002" t="str">
            <v>06.201.0342-A</v>
          </cell>
          <cell r="B8002">
            <v>7622.97</v>
          </cell>
        </row>
        <row r="8003">
          <cell r="A8003" t="str">
            <v>06.201.0361-0</v>
          </cell>
          <cell r="B8003">
            <v>720.42</v>
          </cell>
        </row>
        <row r="8004">
          <cell r="A8004" t="str">
            <v>06.201.0361-A</v>
          </cell>
          <cell r="B8004">
            <v>720.42</v>
          </cell>
        </row>
        <row r="8005">
          <cell r="A8005" t="str">
            <v>06.201.0362-0</v>
          </cell>
          <cell r="B8005">
            <v>792.4</v>
          </cell>
        </row>
        <row r="8006">
          <cell r="A8006" t="str">
            <v>06.201.0362-A</v>
          </cell>
          <cell r="B8006">
            <v>792.4</v>
          </cell>
        </row>
        <row r="8007">
          <cell r="A8007" t="str">
            <v>06.201.0363-0</v>
          </cell>
          <cell r="B8007">
            <v>967.86</v>
          </cell>
        </row>
        <row r="8008">
          <cell r="A8008" t="str">
            <v>06.201.0363-A</v>
          </cell>
          <cell r="B8008">
            <v>967.86</v>
          </cell>
        </row>
        <row r="8009">
          <cell r="A8009" t="str">
            <v>06.201.0364-0</v>
          </cell>
          <cell r="B8009">
            <v>1189.05</v>
          </cell>
        </row>
        <row r="8010">
          <cell r="A8010" t="str">
            <v>06.201.0364-A</v>
          </cell>
          <cell r="B8010">
            <v>1189.05</v>
          </cell>
        </row>
        <row r="8011">
          <cell r="A8011" t="str">
            <v>06.201.0365-0</v>
          </cell>
          <cell r="B8011">
            <v>1405.1</v>
          </cell>
        </row>
        <row r="8012">
          <cell r="A8012" t="str">
            <v>06.201.0365-A</v>
          </cell>
          <cell r="B8012">
            <v>1405.1</v>
          </cell>
        </row>
        <row r="8013">
          <cell r="A8013" t="str">
            <v>06.201.0366-0</v>
          </cell>
          <cell r="B8013">
            <v>2052.02</v>
          </cell>
        </row>
        <row r="8014">
          <cell r="A8014" t="str">
            <v>06.201.0366-A</v>
          </cell>
          <cell r="B8014">
            <v>2052.02</v>
          </cell>
        </row>
        <row r="8015">
          <cell r="A8015" t="str">
            <v>06.201.0367-0</v>
          </cell>
          <cell r="B8015">
            <v>2053.17</v>
          </cell>
        </row>
        <row r="8016">
          <cell r="A8016" t="str">
            <v>06.201.0367-A</v>
          </cell>
          <cell r="B8016">
            <v>2053.17</v>
          </cell>
        </row>
        <row r="8017">
          <cell r="A8017" t="str">
            <v>06.201.0368-0</v>
          </cell>
          <cell r="B8017">
            <v>2156.83</v>
          </cell>
        </row>
        <row r="8018">
          <cell r="A8018" t="str">
            <v>06.201.0368-A</v>
          </cell>
          <cell r="B8018">
            <v>2156.83</v>
          </cell>
        </row>
        <row r="8019">
          <cell r="A8019" t="str">
            <v>06.201.0369-0</v>
          </cell>
          <cell r="B8019">
            <v>2583.6799999999998</v>
          </cell>
        </row>
        <row r="8020">
          <cell r="A8020" t="str">
            <v>06.201.0369-A</v>
          </cell>
          <cell r="B8020">
            <v>2583.6799999999998</v>
          </cell>
        </row>
        <row r="8021">
          <cell r="A8021" t="str">
            <v>06.201.0370-0</v>
          </cell>
          <cell r="B8021">
            <v>2808.29</v>
          </cell>
        </row>
        <row r="8022">
          <cell r="A8022" t="str">
            <v>06.201.0370-A</v>
          </cell>
          <cell r="B8022">
            <v>2808.29</v>
          </cell>
        </row>
        <row r="8023">
          <cell r="A8023" t="str">
            <v>06.201.0371-0</v>
          </cell>
          <cell r="B8023">
            <v>3438.94</v>
          </cell>
        </row>
        <row r="8024">
          <cell r="A8024" t="str">
            <v>06.201.0371-A</v>
          </cell>
          <cell r="B8024">
            <v>3438.94</v>
          </cell>
        </row>
        <row r="8025">
          <cell r="A8025" t="str">
            <v>06.201.0372-0</v>
          </cell>
          <cell r="B8025">
            <v>8164.7</v>
          </cell>
        </row>
        <row r="8026">
          <cell r="A8026" t="str">
            <v>06.201.0372-A</v>
          </cell>
          <cell r="B8026">
            <v>8164.7</v>
          </cell>
        </row>
        <row r="8027">
          <cell r="A8027" t="str">
            <v>06.201.0373-0</v>
          </cell>
          <cell r="B8027">
            <v>9843.74</v>
          </cell>
        </row>
        <row r="8028">
          <cell r="A8028" t="str">
            <v>06.201.0373-A</v>
          </cell>
          <cell r="B8028">
            <v>9843.74</v>
          </cell>
        </row>
        <row r="8029">
          <cell r="A8029" t="str">
            <v>06.201.0374-0</v>
          </cell>
          <cell r="B8029">
            <v>13456.94</v>
          </cell>
        </row>
        <row r="8030">
          <cell r="A8030" t="str">
            <v>06.201.0374-A</v>
          </cell>
          <cell r="B8030">
            <v>13456.94</v>
          </cell>
        </row>
        <row r="8031">
          <cell r="A8031" t="str">
            <v>06.201.0375-0</v>
          </cell>
          <cell r="B8031">
            <v>14374.68</v>
          </cell>
        </row>
        <row r="8032">
          <cell r="A8032" t="str">
            <v>06.201.0375-A</v>
          </cell>
          <cell r="B8032">
            <v>14374.68</v>
          </cell>
        </row>
        <row r="8033">
          <cell r="A8033" t="str">
            <v>06.201.0376-0</v>
          </cell>
          <cell r="B8033">
            <v>20102.080000000002</v>
          </cell>
        </row>
        <row r="8034">
          <cell r="A8034" t="str">
            <v>06.201.0376-A</v>
          </cell>
          <cell r="B8034">
            <v>20102.080000000002</v>
          </cell>
        </row>
        <row r="8035">
          <cell r="A8035" t="str">
            <v>06.201.0381-0</v>
          </cell>
          <cell r="B8035">
            <v>720.42</v>
          </cell>
        </row>
        <row r="8036">
          <cell r="A8036" t="str">
            <v>06.201.0381-A</v>
          </cell>
          <cell r="B8036">
            <v>720.42</v>
          </cell>
        </row>
        <row r="8037">
          <cell r="A8037" t="str">
            <v>06.201.0382-0</v>
          </cell>
          <cell r="B8037">
            <v>792.4</v>
          </cell>
        </row>
        <row r="8038">
          <cell r="A8038" t="str">
            <v>06.201.0382-A</v>
          </cell>
          <cell r="B8038">
            <v>792.4</v>
          </cell>
        </row>
        <row r="8039">
          <cell r="A8039" t="str">
            <v>06.201.0383-0</v>
          </cell>
          <cell r="B8039">
            <v>967.86</v>
          </cell>
        </row>
        <row r="8040">
          <cell r="A8040" t="str">
            <v>06.201.0383-A</v>
          </cell>
          <cell r="B8040">
            <v>967.86</v>
          </cell>
        </row>
        <row r="8041">
          <cell r="A8041" t="str">
            <v>06.201.0384-0</v>
          </cell>
          <cell r="B8041">
            <v>1192.93</v>
          </cell>
        </row>
        <row r="8042">
          <cell r="A8042" t="str">
            <v>06.201.0384-A</v>
          </cell>
          <cell r="B8042">
            <v>1192.93</v>
          </cell>
        </row>
        <row r="8043">
          <cell r="A8043" t="str">
            <v>06.201.0385-0</v>
          </cell>
          <cell r="B8043">
            <v>1424.94</v>
          </cell>
        </row>
        <row r="8044">
          <cell r="A8044" t="str">
            <v>06.201.0385-A</v>
          </cell>
          <cell r="B8044">
            <v>1424.94</v>
          </cell>
        </row>
        <row r="8045">
          <cell r="A8045" t="str">
            <v>06.201.0386-0</v>
          </cell>
          <cell r="B8045">
            <v>2084.08</v>
          </cell>
        </row>
        <row r="8046">
          <cell r="A8046" t="str">
            <v>06.201.0386-A</v>
          </cell>
          <cell r="B8046">
            <v>2084.08</v>
          </cell>
        </row>
        <row r="8047">
          <cell r="A8047" t="str">
            <v>06.201.0387-0</v>
          </cell>
          <cell r="B8047">
            <v>2161.0300000000002</v>
          </cell>
        </row>
        <row r="8048">
          <cell r="A8048" t="str">
            <v>06.201.0387-A</v>
          </cell>
          <cell r="B8048">
            <v>2161.0300000000002</v>
          </cell>
        </row>
        <row r="8049">
          <cell r="A8049" t="str">
            <v>06.201.0388-0</v>
          </cell>
          <cell r="B8049">
            <v>2226.4699999999998</v>
          </cell>
        </row>
        <row r="8050">
          <cell r="A8050" t="str">
            <v>06.201.0388-A</v>
          </cell>
          <cell r="B8050">
            <v>2226.4699999999998</v>
          </cell>
        </row>
        <row r="8051">
          <cell r="A8051" t="str">
            <v>06.201.0389-0</v>
          </cell>
          <cell r="B8051">
            <v>2702.94</v>
          </cell>
        </row>
        <row r="8052">
          <cell r="A8052" t="str">
            <v>06.201.0389-A</v>
          </cell>
          <cell r="B8052">
            <v>2702.94</v>
          </cell>
        </row>
        <row r="8053">
          <cell r="A8053" t="str">
            <v>06.201.0390-0</v>
          </cell>
          <cell r="B8053">
            <v>3056.66</v>
          </cell>
        </row>
        <row r="8054">
          <cell r="A8054" t="str">
            <v>06.201.0390-A</v>
          </cell>
          <cell r="B8054">
            <v>3056.66</v>
          </cell>
        </row>
        <row r="8055">
          <cell r="A8055" t="str">
            <v>06.201.0391-0</v>
          </cell>
          <cell r="B8055">
            <v>4043.06</v>
          </cell>
        </row>
        <row r="8056">
          <cell r="A8056" t="str">
            <v>06.201.0391-A</v>
          </cell>
          <cell r="B8056">
            <v>4043.06</v>
          </cell>
        </row>
        <row r="8057">
          <cell r="A8057" t="str">
            <v>06.201.0392-0</v>
          </cell>
          <cell r="B8057">
            <v>8263.9699999999993</v>
          </cell>
        </row>
        <row r="8058">
          <cell r="A8058" t="str">
            <v>06.201.0392-A</v>
          </cell>
          <cell r="B8058">
            <v>8263.9699999999993</v>
          </cell>
        </row>
        <row r="8059">
          <cell r="A8059" t="str">
            <v>06.201.0411-0</v>
          </cell>
          <cell r="B8059">
            <v>200.67</v>
          </cell>
        </row>
        <row r="8060">
          <cell r="A8060" t="str">
            <v>06.201.0411-A</v>
          </cell>
          <cell r="B8060">
            <v>200.67</v>
          </cell>
        </row>
        <row r="8061">
          <cell r="A8061" t="str">
            <v>06.201.0412-0</v>
          </cell>
          <cell r="B8061">
            <v>212.65</v>
          </cell>
        </row>
        <row r="8062">
          <cell r="A8062" t="str">
            <v>06.201.0412-A</v>
          </cell>
          <cell r="B8062">
            <v>212.65</v>
          </cell>
        </row>
        <row r="8063">
          <cell r="A8063" t="str">
            <v>06.201.0413-0</v>
          </cell>
          <cell r="B8063">
            <v>277.58999999999997</v>
          </cell>
        </row>
        <row r="8064">
          <cell r="A8064" t="str">
            <v>06.201.0413-A</v>
          </cell>
          <cell r="B8064">
            <v>277.58999999999997</v>
          </cell>
        </row>
        <row r="8065">
          <cell r="A8065" t="str">
            <v>06.201.0414-0</v>
          </cell>
          <cell r="B8065">
            <v>361.54</v>
          </cell>
        </row>
        <row r="8066">
          <cell r="A8066" t="str">
            <v>06.201.0414-A</v>
          </cell>
          <cell r="B8066">
            <v>361.54</v>
          </cell>
        </row>
        <row r="8067">
          <cell r="A8067" t="str">
            <v>06.201.0415-0</v>
          </cell>
          <cell r="B8067">
            <v>460.99</v>
          </cell>
        </row>
        <row r="8068">
          <cell r="A8068" t="str">
            <v>06.201.0415-A</v>
          </cell>
          <cell r="B8068">
            <v>460.99</v>
          </cell>
        </row>
        <row r="8069">
          <cell r="A8069" t="str">
            <v>06.201.0416-0</v>
          </cell>
          <cell r="B8069">
            <v>566.71</v>
          </cell>
        </row>
        <row r="8070">
          <cell r="A8070" t="str">
            <v>06.201.0416-A</v>
          </cell>
          <cell r="B8070">
            <v>566.71</v>
          </cell>
        </row>
        <row r="8071">
          <cell r="A8071" t="str">
            <v>06.201.0417-0</v>
          </cell>
          <cell r="B8071">
            <v>645.76</v>
          </cell>
        </row>
        <row r="8072">
          <cell r="A8072" t="str">
            <v>06.201.0417-A</v>
          </cell>
          <cell r="B8072">
            <v>645.76</v>
          </cell>
        </row>
        <row r="8073">
          <cell r="A8073" t="str">
            <v>06.201.0418-0</v>
          </cell>
          <cell r="B8073">
            <v>676.33</v>
          </cell>
        </row>
        <row r="8074">
          <cell r="A8074" t="str">
            <v>06.201.0418-A</v>
          </cell>
          <cell r="B8074">
            <v>676.33</v>
          </cell>
        </row>
        <row r="8075">
          <cell r="A8075" t="str">
            <v>06.201.0419-0</v>
          </cell>
          <cell r="B8075">
            <v>794.97</v>
          </cell>
        </row>
        <row r="8076">
          <cell r="A8076" t="str">
            <v>06.201.0419-A</v>
          </cell>
          <cell r="B8076">
            <v>794.97</v>
          </cell>
        </row>
        <row r="8077">
          <cell r="A8077" t="str">
            <v>06.201.0420-0</v>
          </cell>
          <cell r="B8077">
            <v>904.9</v>
          </cell>
        </row>
        <row r="8078">
          <cell r="A8078" t="str">
            <v>06.201.0420-A</v>
          </cell>
          <cell r="B8078">
            <v>904.9</v>
          </cell>
        </row>
        <row r="8079">
          <cell r="A8079" t="str">
            <v>06.201.0421-0</v>
          </cell>
          <cell r="B8079">
            <v>1247.98</v>
          </cell>
        </row>
        <row r="8080">
          <cell r="A8080" t="str">
            <v>06.201.0421-A</v>
          </cell>
          <cell r="B8080">
            <v>1247.98</v>
          </cell>
        </row>
        <row r="8081">
          <cell r="A8081" t="str">
            <v>06.201.0422-0</v>
          </cell>
          <cell r="B8081">
            <v>2756.09</v>
          </cell>
        </row>
        <row r="8082">
          <cell r="A8082" t="str">
            <v>06.201.0422-A</v>
          </cell>
          <cell r="B8082">
            <v>2756.09</v>
          </cell>
        </row>
        <row r="8083">
          <cell r="A8083" t="str">
            <v>06.201.0423-0</v>
          </cell>
          <cell r="B8083">
            <v>3354.19</v>
          </cell>
        </row>
        <row r="8084">
          <cell r="A8084" t="str">
            <v>06.201.0423-A</v>
          </cell>
          <cell r="B8084">
            <v>3354.19</v>
          </cell>
        </row>
        <row r="8085">
          <cell r="A8085" t="str">
            <v>06.201.0424-0</v>
          </cell>
          <cell r="B8085">
            <v>4014.86</v>
          </cell>
        </row>
        <row r="8086">
          <cell r="A8086" t="str">
            <v>06.201.0424-A</v>
          </cell>
          <cell r="B8086">
            <v>4014.86</v>
          </cell>
        </row>
        <row r="8087">
          <cell r="A8087" t="str">
            <v>06.201.0425-0</v>
          </cell>
          <cell r="B8087">
            <v>4834.37</v>
          </cell>
        </row>
        <row r="8088">
          <cell r="A8088" t="str">
            <v>06.201.0425-A</v>
          </cell>
          <cell r="B8088">
            <v>4834.37</v>
          </cell>
        </row>
        <row r="8089">
          <cell r="A8089" t="str">
            <v>06.201.0426-0</v>
          </cell>
          <cell r="B8089">
            <v>6130.2</v>
          </cell>
        </row>
        <row r="8090">
          <cell r="A8090" t="str">
            <v>06.201.0426-A</v>
          </cell>
          <cell r="B8090">
            <v>6130.2</v>
          </cell>
        </row>
        <row r="8091">
          <cell r="A8091" t="str">
            <v>06.201.0431-0</v>
          </cell>
          <cell r="B8091">
            <v>200.67</v>
          </cell>
        </row>
        <row r="8092">
          <cell r="A8092" t="str">
            <v>06.201.0431-A</v>
          </cell>
          <cell r="B8092">
            <v>200.67</v>
          </cell>
        </row>
        <row r="8093">
          <cell r="A8093" t="str">
            <v>06.201.0432-0</v>
          </cell>
          <cell r="B8093">
            <v>212.65</v>
          </cell>
        </row>
        <row r="8094">
          <cell r="A8094" t="str">
            <v>06.201.0432-A</v>
          </cell>
          <cell r="B8094">
            <v>212.65</v>
          </cell>
        </row>
        <row r="8095">
          <cell r="A8095" t="str">
            <v>06.201.0433-0</v>
          </cell>
          <cell r="B8095">
            <v>277.58999999999997</v>
          </cell>
        </row>
        <row r="8096">
          <cell r="A8096" t="str">
            <v>06.201.0433-A</v>
          </cell>
          <cell r="B8096">
            <v>277.58999999999997</v>
          </cell>
        </row>
        <row r="8097">
          <cell r="A8097" t="str">
            <v>06.201.0434-0</v>
          </cell>
          <cell r="B8097">
            <v>360.13</v>
          </cell>
        </row>
        <row r="8098">
          <cell r="A8098" t="str">
            <v>06.201.0434-A</v>
          </cell>
          <cell r="B8098">
            <v>360.13</v>
          </cell>
        </row>
        <row r="8099">
          <cell r="A8099" t="str">
            <v>06.201.0435-0</v>
          </cell>
          <cell r="B8099">
            <v>460.98</v>
          </cell>
        </row>
        <row r="8100">
          <cell r="A8100" t="str">
            <v>06.201.0435-A</v>
          </cell>
          <cell r="B8100">
            <v>460.98</v>
          </cell>
        </row>
        <row r="8101">
          <cell r="A8101" t="str">
            <v>06.201.0436-0</v>
          </cell>
          <cell r="B8101">
            <v>565.28</v>
          </cell>
        </row>
        <row r="8102">
          <cell r="A8102" t="str">
            <v>06.201.0436-A</v>
          </cell>
          <cell r="B8102">
            <v>565.28</v>
          </cell>
        </row>
        <row r="8103">
          <cell r="A8103" t="str">
            <v>06.201.0437-0</v>
          </cell>
          <cell r="B8103">
            <v>648.29</v>
          </cell>
        </row>
        <row r="8104">
          <cell r="A8104" t="str">
            <v>06.201.0437-A</v>
          </cell>
          <cell r="B8104">
            <v>648.29</v>
          </cell>
        </row>
        <row r="8105">
          <cell r="A8105" t="str">
            <v>06.201.0438-0</v>
          </cell>
          <cell r="B8105">
            <v>701.25</v>
          </cell>
        </row>
        <row r="8106">
          <cell r="A8106" t="str">
            <v>06.201.0438-A</v>
          </cell>
          <cell r="B8106">
            <v>701.25</v>
          </cell>
        </row>
        <row r="8107">
          <cell r="A8107" t="str">
            <v>06.201.0439-0</v>
          </cell>
          <cell r="B8107">
            <v>794.38</v>
          </cell>
        </row>
        <row r="8108">
          <cell r="A8108" t="str">
            <v>06.201.0439-A</v>
          </cell>
          <cell r="B8108">
            <v>794.38</v>
          </cell>
        </row>
        <row r="8109">
          <cell r="A8109" t="str">
            <v>06.201.0440-0</v>
          </cell>
          <cell r="B8109">
            <v>938.37</v>
          </cell>
        </row>
        <row r="8110">
          <cell r="A8110" t="str">
            <v>06.201.0440-A</v>
          </cell>
          <cell r="B8110">
            <v>938.37</v>
          </cell>
        </row>
        <row r="8111">
          <cell r="A8111" t="str">
            <v>06.201.0441-0</v>
          </cell>
          <cell r="B8111">
            <v>1621.31</v>
          </cell>
        </row>
        <row r="8112">
          <cell r="A8112" t="str">
            <v>06.201.0441-A</v>
          </cell>
          <cell r="B8112">
            <v>1621.31</v>
          </cell>
        </row>
        <row r="8113">
          <cell r="A8113" t="str">
            <v>06.201.0442-0</v>
          </cell>
          <cell r="B8113">
            <v>2756.1</v>
          </cell>
        </row>
        <row r="8114">
          <cell r="A8114" t="str">
            <v>06.201.0442-A</v>
          </cell>
          <cell r="B8114">
            <v>2756.1</v>
          </cell>
        </row>
        <row r="8115">
          <cell r="A8115" t="str">
            <v>06.201.0443-0</v>
          </cell>
          <cell r="B8115">
            <v>15889.25</v>
          </cell>
        </row>
        <row r="8116">
          <cell r="A8116" t="str">
            <v>06.201.0443-A</v>
          </cell>
          <cell r="B8116">
            <v>15889.25</v>
          </cell>
        </row>
        <row r="8117">
          <cell r="A8117" t="str">
            <v>06.201.0444-0</v>
          </cell>
          <cell r="B8117">
            <v>16360.94</v>
          </cell>
        </row>
        <row r="8118">
          <cell r="A8118" t="str">
            <v>06.201.0444-A</v>
          </cell>
          <cell r="B8118">
            <v>16360.94</v>
          </cell>
        </row>
        <row r="8119">
          <cell r="A8119" t="str">
            <v>06.201.0445-0</v>
          </cell>
          <cell r="B8119">
            <v>16797.2</v>
          </cell>
        </row>
        <row r="8120">
          <cell r="A8120" t="str">
            <v>06.201.0445-A</v>
          </cell>
          <cell r="B8120">
            <v>16797.2</v>
          </cell>
        </row>
        <row r="8121">
          <cell r="A8121" t="str">
            <v>06.201.0446-0</v>
          </cell>
          <cell r="B8121">
            <v>16469.77</v>
          </cell>
        </row>
        <row r="8122">
          <cell r="A8122" t="str">
            <v>06.201.0446-A</v>
          </cell>
          <cell r="B8122">
            <v>16469.77</v>
          </cell>
        </row>
        <row r="8123">
          <cell r="A8123" t="str">
            <v>06.201.9999-0</v>
          </cell>
          <cell r="B8123">
            <v>3466</v>
          </cell>
        </row>
        <row r="8124">
          <cell r="A8124" t="str">
            <v>06.201.9999-A</v>
          </cell>
          <cell r="B8124">
            <v>3466</v>
          </cell>
        </row>
        <row r="8125">
          <cell r="A8125" t="str">
            <v>06.203.0006-0</v>
          </cell>
          <cell r="B8125">
            <v>6.58</v>
          </cell>
        </row>
        <row r="8126">
          <cell r="A8126" t="str">
            <v>06.203.0006-A</v>
          </cell>
          <cell r="B8126">
            <v>6.58</v>
          </cell>
        </row>
        <row r="8127">
          <cell r="A8127" t="str">
            <v>06.203.0007-0</v>
          </cell>
          <cell r="B8127">
            <v>9.0399999999999991</v>
          </cell>
        </row>
        <row r="8128">
          <cell r="A8128" t="str">
            <v>06.203.0007-A</v>
          </cell>
          <cell r="B8128">
            <v>9.0399999999999991</v>
          </cell>
        </row>
        <row r="8129">
          <cell r="A8129" t="str">
            <v>06.203.0008-0</v>
          </cell>
          <cell r="B8129">
            <v>12.98</v>
          </cell>
        </row>
        <row r="8130">
          <cell r="A8130" t="str">
            <v>06.203.0008-A</v>
          </cell>
          <cell r="B8130">
            <v>12.98</v>
          </cell>
        </row>
        <row r="8131">
          <cell r="A8131" t="str">
            <v>06.203.0009-0</v>
          </cell>
          <cell r="B8131">
            <v>19.2</v>
          </cell>
        </row>
        <row r="8132">
          <cell r="A8132" t="str">
            <v>06.203.0009-A</v>
          </cell>
          <cell r="B8132">
            <v>19.2</v>
          </cell>
        </row>
        <row r="8133">
          <cell r="A8133" t="str">
            <v>06.203.0010-0</v>
          </cell>
          <cell r="B8133">
            <v>24.78</v>
          </cell>
        </row>
        <row r="8134">
          <cell r="A8134" t="str">
            <v>06.203.0010-A</v>
          </cell>
          <cell r="B8134">
            <v>24.78</v>
          </cell>
        </row>
        <row r="8135">
          <cell r="A8135" t="str">
            <v>06.203.0011-0</v>
          </cell>
          <cell r="B8135">
            <v>30.86</v>
          </cell>
        </row>
        <row r="8136">
          <cell r="A8136" t="str">
            <v>06.203.0011-A</v>
          </cell>
          <cell r="B8136">
            <v>30.86</v>
          </cell>
        </row>
        <row r="8137">
          <cell r="A8137" t="str">
            <v>06.203.0012-0</v>
          </cell>
          <cell r="B8137">
            <v>39.72</v>
          </cell>
        </row>
        <row r="8138">
          <cell r="A8138" t="str">
            <v>06.203.0012-A</v>
          </cell>
          <cell r="B8138">
            <v>39.72</v>
          </cell>
        </row>
        <row r="8139">
          <cell r="A8139" t="str">
            <v>06.203.0013-0</v>
          </cell>
          <cell r="B8139">
            <v>50.39</v>
          </cell>
        </row>
        <row r="8140">
          <cell r="A8140" t="str">
            <v>06.203.0013-A</v>
          </cell>
          <cell r="B8140">
            <v>50.39</v>
          </cell>
        </row>
        <row r="8141">
          <cell r="A8141" t="str">
            <v>06.203.0014-0</v>
          </cell>
          <cell r="B8141">
            <v>63.01</v>
          </cell>
        </row>
        <row r="8142">
          <cell r="A8142" t="str">
            <v>06.203.0014-A</v>
          </cell>
          <cell r="B8142">
            <v>63.01</v>
          </cell>
        </row>
        <row r="8143">
          <cell r="A8143" t="str">
            <v>06.203.0015-0</v>
          </cell>
          <cell r="B8143">
            <v>78.28</v>
          </cell>
        </row>
        <row r="8144">
          <cell r="A8144" t="str">
            <v>06.203.0015-A</v>
          </cell>
          <cell r="B8144">
            <v>78.28</v>
          </cell>
        </row>
        <row r="8145">
          <cell r="A8145" t="str">
            <v>06.203.0016-0</v>
          </cell>
          <cell r="B8145">
            <v>97.17</v>
          </cell>
        </row>
        <row r="8146">
          <cell r="A8146" t="str">
            <v>06.203.0016-A</v>
          </cell>
          <cell r="B8146">
            <v>97.17</v>
          </cell>
        </row>
        <row r="8147">
          <cell r="A8147" t="str">
            <v>06.203.0017-0</v>
          </cell>
          <cell r="B8147">
            <v>121.44</v>
          </cell>
        </row>
        <row r="8148">
          <cell r="A8148" t="str">
            <v>06.203.0017-A</v>
          </cell>
          <cell r="B8148">
            <v>121.44</v>
          </cell>
        </row>
        <row r="8149">
          <cell r="A8149" t="str">
            <v>06.203.0018-0</v>
          </cell>
          <cell r="B8149">
            <v>154.44</v>
          </cell>
        </row>
        <row r="8150">
          <cell r="A8150" t="str">
            <v>06.203.0018-A</v>
          </cell>
          <cell r="B8150">
            <v>154.44</v>
          </cell>
        </row>
        <row r="8151">
          <cell r="A8151" t="str">
            <v>06.203.0019-0</v>
          </cell>
          <cell r="B8151">
            <v>197.56</v>
          </cell>
        </row>
        <row r="8152">
          <cell r="A8152" t="str">
            <v>06.203.0019-A</v>
          </cell>
          <cell r="B8152">
            <v>197.56</v>
          </cell>
        </row>
        <row r="8153">
          <cell r="A8153" t="str">
            <v>06.203.0020-0</v>
          </cell>
          <cell r="B8153">
            <v>248.09</v>
          </cell>
        </row>
        <row r="8154">
          <cell r="A8154" t="str">
            <v>06.203.0020-A</v>
          </cell>
          <cell r="B8154">
            <v>248.09</v>
          </cell>
        </row>
        <row r="8155">
          <cell r="A8155" t="str">
            <v>06.203.0021-0</v>
          </cell>
          <cell r="B8155">
            <v>319.88</v>
          </cell>
        </row>
        <row r="8156">
          <cell r="A8156" t="str">
            <v>06.203.0021-A</v>
          </cell>
          <cell r="B8156">
            <v>319.88</v>
          </cell>
        </row>
        <row r="8157">
          <cell r="A8157" t="str">
            <v>06.203.0022-0</v>
          </cell>
          <cell r="B8157">
            <v>394.01</v>
          </cell>
        </row>
        <row r="8158">
          <cell r="A8158" t="str">
            <v>06.203.0022-A</v>
          </cell>
          <cell r="B8158">
            <v>394.01</v>
          </cell>
        </row>
        <row r="8159">
          <cell r="A8159" t="str">
            <v>06.203.0023-0</v>
          </cell>
          <cell r="B8159">
            <v>495.24</v>
          </cell>
        </row>
        <row r="8160">
          <cell r="A8160" t="str">
            <v>06.203.0023-A</v>
          </cell>
          <cell r="B8160">
            <v>495.24</v>
          </cell>
        </row>
        <row r="8161">
          <cell r="A8161" t="str">
            <v>06.203.0024-0</v>
          </cell>
          <cell r="B8161">
            <v>626.96</v>
          </cell>
        </row>
        <row r="8162">
          <cell r="A8162" t="str">
            <v>06.203.0024-A</v>
          </cell>
          <cell r="B8162">
            <v>626.96</v>
          </cell>
        </row>
        <row r="8163">
          <cell r="A8163" t="str">
            <v>06.203.0025-0</v>
          </cell>
          <cell r="B8163">
            <v>1245.8699999999999</v>
          </cell>
        </row>
        <row r="8164">
          <cell r="A8164" t="str">
            <v>06.203.0025-A</v>
          </cell>
          <cell r="B8164">
            <v>1245.8699999999999</v>
          </cell>
        </row>
        <row r="8165">
          <cell r="A8165" t="str">
            <v>06.203.0026-0</v>
          </cell>
          <cell r="B8165">
            <v>1575.5</v>
          </cell>
        </row>
        <row r="8166">
          <cell r="A8166" t="str">
            <v>06.203.0026-A</v>
          </cell>
          <cell r="B8166">
            <v>1575.5</v>
          </cell>
        </row>
        <row r="8167">
          <cell r="A8167" t="str">
            <v>06.203.0027-0</v>
          </cell>
          <cell r="B8167">
            <v>2004</v>
          </cell>
        </row>
        <row r="8168">
          <cell r="A8168" t="str">
            <v>06.203.0027-A</v>
          </cell>
          <cell r="B8168">
            <v>2004</v>
          </cell>
        </row>
        <row r="8169">
          <cell r="A8169" t="str">
            <v>06.203.0028-0</v>
          </cell>
          <cell r="B8169">
            <v>2883</v>
          </cell>
        </row>
        <row r="8170">
          <cell r="A8170" t="str">
            <v>06.203.0028-A</v>
          </cell>
          <cell r="B8170">
            <v>2883</v>
          </cell>
        </row>
        <row r="8171">
          <cell r="A8171" t="str">
            <v>06.203.0043-0</v>
          </cell>
          <cell r="B8171">
            <v>3.15</v>
          </cell>
        </row>
        <row r="8172">
          <cell r="A8172" t="str">
            <v>06.203.0043-A</v>
          </cell>
          <cell r="B8172">
            <v>3.15</v>
          </cell>
        </row>
        <row r="8173">
          <cell r="A8173" t="str">
            <v>06.203.0044-0</v>
          </cell>
          <cell r="B8173">
            <v>4.76</v>
          </cell>
        </row>
        <row r="8174">
          <cell r="A8174" t="str">
            <v>06.203.0044-A</v>
          </cell>
          <cell r="B8174">
            <v>4.76</v>
          </cell>
        </row>
        <row r="8175">
          <cell r="A8175" t="str">
            <v>06.203.0045-0</v>
          </cell>
          <cell r="B8175">
            <v>7.65</v>
          </cell>
        </row>
        <row r="8176">
          <cell r="A8176" t="str">
            <v>06.203.0045-A</v>
          </cell>
          <cell r="B8176">
            <v>7.65</v>
          </cell>
        </row>
        <row r="8177">
          <cell r="A8177" t="str">
            <v>06.203.0046-0</v>
          </cell>
          <cell r="B8177">
            <v>16.510000000000002</v>
          </cell>
        </row>
        <row r="8178">
          <cell r="A8178" t="str">
            <v>06.203.0046-A</v>
          </cell>
          <cell r="B8178">
            <v>16.510000000000002</v>
          </cell>
        </row>
        <row r="8179">
          <cell r="A8179" t="str">
            <v>06.203.0047-0</v>
          </cell>
          <cell r="B8179">
            <v>23.73</v>
          </cell>
        </row>
        <row r="8180">
          <cell r="A8180" t="str">
            <v>06.203.0047-A</v>
          </cell>
          <cell r="B8180">
            <v>23.73</v>
          </cell>
        </row>
        <row r="8181">
          <cell r="A8181" t="str">
            <v>06.203.0048-0</v>
          </cell>
          <cell r="B8181">
            <v>35.31</v>
          </cell>
        </row>
        <row r="8182">
          <cell r="A8182" t="str">
            <v>06.203.0048-A</v>
          </cell>
          <cell r="B8182">
            <v>35.31</v>
          </cell>
        </row>
        <row r="8183">
          <cell r="A8183" t="str">
            <v>06.203.0049-0</v>
          </cell>
          <cell r="B8183">
            <v>45.58</v>
          </cell>
        </row>
        <row r="8184">
          <cell r="A8184" t="str">
            <v>06.203.0049-A</v>
          </cell>
          <cell r="B8184">
            <v>45.58</v>
          </cell>
        </row>
        <row r="8185">
          <cell r="A8185" t="str">
            <v>06.203.0050-0</v>
          </cell>
          <cell r="B8185">
            <v>56.56</v>
          </cell>
        </row>
        <row r="8186">
          <cell r="A8186" t="str">
            <v>06.203.0050-A</v>
          </cell>
          <cell r="B8186">
            <v>56.56</v>
          </cell>
        </row>
        <row r="8187">
          <cell r="A8187" t="str">
            <v>06.203.0051-0</v>
          </cell>
          <cell r="B8187">
            <v>73.83</v>
          </cell>
        </row>
        <row r="8188">
          <cell r="A8188" t="str">
            <v>06.203.0051-A</v>
          </cell>
          <cell r="B8188">
            <v>73.83</v>
          </cell>
        </row>
        <row r="8189">
          <cell r="A8189" t="str">
            <v>06.203.0052-0</v>
          </cell>
          <cell r="B8189">
            <v>93.37</v>
          </cell>
        </row>
        <row r="8190">
          <cell r="A8190" t="str">
            <v>06.203.0052-A</v>
          </cell>
          <cell r="B8190">
            <v>93.37</v>
          </cell>
        </row>
        <row r="8191">
          <cell r="A8191" t="str">
            <v>06.203.0053-0</v>
          </cell>
          <cell r="B8191">
            <v>115.26</v>
          </cell>
        </row>
        <row r="8192">
          <cell r="A8192" t="str">
            <v>06.203.0053-A</v>
          </cell>
          <cell r="B8192">
            <v>115.26</v>
          </cell>
        </row>
        <row r="8193">
          <cell r="A8193" t="str">
            <v>06.203.0054-0</v>
          </cell>
          <cell r="B8193">
            <v>146.13</v>
          </cell>
        </row>
        <row r="8194">
          <cell r="A8194" t="str">
            <v>06.203.0054-A</v>
          </cell>
          <cell r="B8194">
            <v>146.13</v>
          </cell>
        </row>
        <row r="8195">
          <cell r="A8195" t="str">
            <v>06.203.0055-0</v>
          </cell>
          <cell r="B8195">
            <v>180.18</v>
          </cell>
        </row>
        <row r="8196">
          <cell r="A8196" t="str">
            <v>06.203.0055-A</v>
          </cell>
          <cell r="B8196">
            <v>180.18</v>
          </cell>
        </row>
        <row r="8197">
          <cell r="A8197" t="str">
            <v>06.203.0056-0</v>
          </cell>
          <cell r="B8197">
            <v>224.72</v>
          </cell>
        </row>
        <row r="8198">
          <cell r="A8198" t="str">
            <v>06.203.0056-A</v>
          </cell>
          <cell r="B8198">
            <v>224.72</v>
          </cell>
        </row>
        <row r="8199">
          <cell r="A8199" t="str">
            <v>06.203.0057-0</v>
          </cell>
          <cell r="B8199">
            <v>284.93</v>
          </cell>
        </row>
        <row r="8200">
          <cell r="A8200" t="str">
            <v>06.203.0057-A</v>
          </cell>
          <cell r="B8200">
            <v>284.93</v>
          </cell>
        </row>
        <row r="8201">
          <cell r="A8201" t="str">
            <v>06.203.0058-0</v>
          </cell>
          <cell r="B8201">
            <v>362.63</v>
          </cell>
        </row>
        <row r="8202">
          <cell r="A8202" t="str">
            <v>06.203.0058-A</v>
          </cell>
          <cell r="B8202">
            <v>362.63</v>
          </cell>
        </row>
        <row r="8203">
          <cell r="A8203" t="str">
            <v>06.203.0059-0</v>
          </cell>
          <cell r="B8203">
            <v>460.05</v>
          </cell>
        </row>
        <row r="8204">
          <cell r="A8204" t="str">
            <v>06.203.0059-A</v>
          </cell>
          <cell r="B8204">
            <v>460.05</v>
          </cell>
        </row>
        <row r="8205">
          <cell r="A8205" t="str">
            <v>06.203.0060-0</v>
          </cell>
          <cell r="B8205">
            <v>590.72</v>
          </cell>
        </row>
        <row r="8206">
          <cell r="A8206" t="str">
            <v>06.203.0060-A</v>
          </cell>
          <cell r="B8206">
            <v>590.72</v>
          </cell>
        </row>
        <row r="8207">
          <cell r="A8207" t="str">
            <v>06.203.0061-0</v>
          </cell>
          <cell r="B8207">
            <v>729.88</v>
          </cell>
        </row>
        <row r="8208">
          <cell r="A8208" t="str">
            <v>06.203.0061-A</v>
          </cell>
          <cell r="B8208">
            <v>729.88</v>
          </cell>
        </row>
        <row r="8209">
          <cell r="A8209" t="str">
            <v>06.203.0062-0</v>
          </cell>
          <cell r="B8209">
            <v>914.33</v>
          </cell>
        </row>
        <row r="8210">
          <cell r="A8210" t="str">
            <v>06.203.0062-A</v>
          </cell>
          <cell r="B8210">
            <v>914.33</v>
          </cell>
        </row>
        <row r="8211">
          <cell r="A8211" t="str">
            <v>06.203.0063-0</v>
          </cell>
          <cell r="B8211">
            <v>1158.07</v>
          </cell>
        </row>
        <row r="8212">
          <cell r="A8212" t="str">
            <v>06.203.0063-A</v>
          </cell>
          <cell r="B8212">
            <v>1158.07</v>
          </cell>
        </row>
        <row r="8213">
          <cell r="A8213" t="str">
            <v>06.203.0064-0</v>
          </cell>
          <cell r="B8213">
            <v>2302.34</v>
          </cell>
        </row>
        <row r="8214">
          <cell r="A8214" t="str">
            <v>06.203.0064-A</v>
          </cell>
          <cell r="B8214">
            <v>2302.34</v>
          </cell>
        </row>
        <row r="8215">
          <cell r="A8215" t="str">
            <v>06.203.0081-0</v>
          </cell>
          <cell r="B8215">
            <v>1.85</v>
          </cell>
        </row>
        <row r="8216">
          <cell r="A8216" t="str">
            <v>06.203.0081-A</v>
          </cell>
          <cell r="B8216">
            <v>1.85</v>
          </cell>
        </row>
        <row r="8217">
          <cell r="A8217" t="str">
            <v>06.203.0082-0</v>
          </cell>
          <cell r="B8217">
            <v>2.8</v>
          </cell>
        </row>
        <row r="8218">
          <cell r="A8218" t="str">
            <v>06.203.0082-A</v>
          </cell>
          <cell r="B8218">
            <v>2.8</v>
          </cell>
        </row>
        <row r="8219">
          <cell r="A8219" t="str">
            <v>06.203.0083-0</v>
          </cell>
          <cell r="B8219">
            <v>4.53</v>
          </cell>
        </row>
        <row r="8220">
          <cell r="A8220" t="str">
            <v>06.203.0083-A</v>
          </cell>
          <cell r="B8220">
            <v>4.53</v>
          </cell>
        </row>
        <row r="8221">
          <cell r="A8221" t="str">
            <v>06.203.0084-0</v>
          </cell>
          <cell r="B8221">
            <v>6.98</v>
          </cell>
        </row>
        <row r="8222">
          <cell r="A8222" t="str">
            <v>06.203.0084-A</v>
          </cell>
          <cell r="B8222">
            <v>6.98</v>
          </cell>
        </row>
        <row r="8223">
          <cell r="A8223" t="str">
            <v>06.203.0085-0</v>
          </cell>
          <cell r="B8223">
            <v>10.84</v>
          </cell>
        </row>
        <row r="8224">
          <cell r="A8224" t="str">
            <v>06.203.0085-A</v>
          </cell>
          <cell r="B8224">
            <v>10.84</v>
          </cell>
        </row>
        <row r="8225">
          <cell r="A8225" t="str">
            <v>06.203.0086-0</v>
          </cell>
          <cell r="B8225">
            <v>24.2</v>
          </cell>
        </row>
        <row r="8226">
          <cell r="A8226" t="str">
            <v>06.203.0086-A</v>
          </cell>
          <cell r="B8226">
            <v>24.2</v>
          </cell>
        </row>
        <row r="8227">
          <cell r="A8227" t="str">
            <v>06.203.0087-0</v>
          </cell>
          <cell r="B8227">
            <v>34.65</v>
          </cell>
        </row>
        <row r="8228">
          <cell r="A8228" t="str">
            <v>06.203.0087-A</v>
          </cell>
          <cell r="B8228">
            <v>34.65</v>
          </cell>
        </row>
        <row r="8229">
          <cell r="A8229" t="str">
            <v>06.203.0088-0</v>
          </cell>
          <cell r="B8229">
            <v>51.4</v>
          </cell>
        </row>
        <row r="8230">
          <cell r="A8230" t="str">
            <v>06.203.0088-A</v>
          </cell>
          <cell r="B8230">
            <v>51.4</v>
          </cell>
        </row>
        <row r="8231">
          <cell r="A8231" t="str">
            <v>06.203.0089-0</v>
          </cell>
          <cell r="B8231">
            <v>66.680000000000007</v>
          </cell>
        </row>
        <row r="8232">
          <cell r="A8232" t="str">
            <v>06.203.0089-A</v>
          </cell>
          <cell r="B8232">
            <v>66.680000000000007</v>
          </cell>
        </row>
        <row r="8233">
          <cell r="A8233" t="str">
            <v>06.203.0090-0</v>
          </cell>
          <cell r="B8233">
            <v>83.64</v>
          </cell>
        </row>
        <row r="8234">
          <cell r="A8234" t="str">
            <v>06.203.0090-A</v>
          </cell>
          <cell r="B8234">
            <v>83.64</v>
          </cell>
        </row>
        <row r="8235">
          <cell r="A8235" t="str">
            <v>06.203.0091-0</v>
          </cell>
          <cell r="B8235">
            <v>109.06</v>
          </cell>
        </row>
        <row r="8236">
          <cell r="A8236" t="str">
            <v>06.203.0091-A</v>
          </cell>
          <cell r="B8236">
            <v>109.06</v>
          </cell>
        </row>
        <row r="8237">
          <cell r="A8237" t="str">
            <v>06.203.0092-0</v>
          </cell>
          <cell r="B8237">
            <v>137.88</v>
          </cell>
        </row>
        <row r="8238">
          <cell r="A8238" t="str">
            <v>06.203.0092-A</v>
          </cell>
          <cell r="B8238">
            <v>137.88</v>
          </cell>
        </row>
        <row r="8239">
          <cell r="A8239" t="str">
            <v>06.203.0093-0</v>
          </cell>
          <cell r="B8239">
            <v>170.03</v>
          </cell>
        </row>
        <row r="8240">
          <cell r="A8240" t="str">
            <v>06.203.0093-A</v>
          </cell>
          <cell r="B8240">
            <v>170.03</v>
          </cell>
        </row>
        <row r="8241">
          <cell r="A8241" t="str">
            <v>06.203.0094-0</v>
          </cell>
          <cell r="B8241">
            <v>215.2</v>
          </cell>
        </row>
        <row r="8242">
          <cell r="A8242" t="str">
            <v>06.203.0094-A</v>
          </cell>
          <cell r="B8242">
            <v>215.2</v>
          </cell>
        </row>
        <row r="8243">
          <cell r="A8243" t="str">
            <v>06.203.0095-0</v>
          </cell>
          <cell r="B8243">
            <v>265.67</v>
          </cell>
        </row>
        <row r="8244">
          <cell r="A8244" t="str">
            <v>06.203.0095-A</v>
          </cell>
          <cell r="B8244">
            <v>265.67</v>
          </cell>
        </row>
        <row r="8245">
          <cell r="A8245" t="str">
            <v>06.203.0096-0</v>
          </cell>
          <cell r="B8245">
            <v>332.92</v>
          </cell>
        </row>
        <row r="8246">
          <cell r="A8246" t="str">
            <v>06.203.0096-A</v>
          </cell>
          <cell r="B8246">
            <v>332.92</v>
          </cell>
        </row>
        <row r="8247">
          <cell r="A8247" t="str">
            <v>06.203.0097-0</v>
          </cell>
          <cell r="B8247">
            <v>421.28</v>
          </cell>
        </row>
        <row r="8248">
          <cell r="A8248" t="str">
            <v>06.203.0097-A</v>
          </cell>
          <cell r="B8248">
            <v>421.28</v>
          </cell>
        </row>
        <row r="8249">
          <cell r="A8249" t="str">
            <v>06.203.0098-0</v>
          </cell>
          <cell r="B8249">
            <v>534.58000000000004</v>
          </cell>
        </row>
        <row r="8250">
          <cell r="A8250" t="str">
            <v>06.203.0098-A</v>
          </cell>
          <cell r="B8250">
            <v>534.58000000000004</v>
          </cell>
        </row>
        <row r="8251">
          <cell r="A8251" t="str">
            <v>06.203.0099-0</v>
          </cell>
          <cell r="B8251">
            <v>678.53</v>
          </cell>
        </row>
        <row r="8252">
          <cell r="A8252" t="str">
            <v>06.203.0099-A</v>
          </cell>
          <cell r="B8252">
            <v>678.53</v>
          </cell>
        </row>
        <row r="8253">
          <cell r="A8253" t="str">
            <v>06.203.0100-0</v>
          </cell>
          <cell r="B8253">
            <v>873.83</v>
          </cell>
        </row>
        <row r="8254">
          <cell r="A8254" t="str">
            <v>06.203.0100-A</v>
          </cell>
          <cell r="B8254">
            <v>873.83</v>
          </cell>
        </row>
        <row r="8255">
          <cell r="A8255" t="str">
            <v>06.203.0101-0</v>
          </cell>
          <cell r="B8255">
            <v>1078.01</v>
          </cell>
        </row>
        <row r="8256">
          <cell r="A8256" t="str">
            <v>06.203.0101-A</v>
          </cell>
          <cell r="B8256">
            <v>1078.01</v>
          </cell>
        </row>
        <row r="8257">
          <cell r="A8257" t="str">
            <v>06.203.0102-0</v>
          </cell>
          <cell r="B8257">
            <v>1352.45</v>
          </cell>
        </row>
        <row r="8258">
          <cell r="A8258" t="str">
            <v>06.203.0102-A</v>
          </cell>
          <cell r="B8258">
            <v>1352.45</v>
          </cell>
        </row>
        <row r="8259">
          <cell r="A8259" t="str">
            <v>06.203.0106-0</v>
          </cell>
          <cell r="B8259">
            <v>13.29</v>
          </cell>
        </row>
        <row r="8260">
          <cell r="A8260" t="str">
            <v>06.203.0106-A</v>
          </cell>
          <cell r="B8260">
            <v>13.29</v>
          </cell>
        </row>
        <row r="8261">
          <cell r="A8261" t="str">
            <v>06.203.0107-0</v>
          </cell>
          <cell r="B8261">
            <v>15.75</v>
          </cell>
        </row>
        <row r="8262">
          <cell r="A8262" t="str">
            <v>06.203.0107-A</v>
          </cell>
          <cell r="B8262">
            <v>15.75</v>
          </cell>
        </row>
        <row r="8263">
          <cell r="A8263" t="str">
            <v>06.203.0108-0</v>
          </cell>
          <cell r="B8263">
            <v>24.82</v>
          </cell>
        </row>
        <row r="8264">
          <cell r="A8264" t="str">
            <v>06.203.0108-A</v>
          </cell>
          <cell r="B8264">
            <v>24.82</v>
          </cell>
        </row>
        <row r="8265">
          <cell r="A8265" t="str">
            <v>06.203.0109-0</v>
          </cell>
          <cell r="B8265">
            <v>38.47</v>
          </cell>
        </row>
        <row r="8266">
          <cell r="A8266" t="str">
            <v>06.203.0109-A</v>
          </cell>
          <cell r="B8266">
            <v>38.47</v>
          </cell>
        </row>
        <row r="8267">
          <cell r="A8267" t="str">
            <v>06.203.0110-0</v>
          </cell>
          <cell r="B8267">
            <v>43.95</v>
          </cell>
        </row>
        <row r="8268">
          <cell r="A8268" t="str">
            <v>06.203.0110-A</v>
          </cell>
          <cell r="B8268">
            <v>43.95</v>
          </cell>
        </row>
        <row r="8269">
          <cell r="A8269" t="str">
            <v>06.203.0111-0</v>
          </cell>
          <cell r="B8269">
            <v>55.15</v>
          </cell>
        </row>
        <row r="8270">
          <cell r="A8270" t="str">
            <v>06.203.0111-A</v>
          </cell>
          <cell r="B8270">
            <v>55.15</v>
          </cell>
        </row>
        <row r="8271">
          <cell r="A8271" t="str">
            <v>06.203.0112-0</v>
          </cell>
          <cell r="B8271">
            <v>67.3</v>
          </cell>
        </row>
        <row r="8272">
          <cell r="A8272" t="str">
            <v>06.203.0112-A</v>
          </cell>
          <cell r="B8272">
            <v>67.3</v>
          </cell>
        </row>
        <row r="8273">
          <cell r="A8273" t="str">
            <v>06.203.0113-0</v>
          </cell>
          <cell r="B8273">
            <v>85.7</v>
          </cell>
        </row>
        <row r="8274">
          <cell r="A8274" t="str">
            <v>06.203.0113-A</v>
          </cell>
          <cell r="B8274">
            <v>85.7</v>
          </cell>
        </row>
        <row r="8275">
          <cell r="A8275" t="str">
            <v>06.203.0114-0</v>
          </cell>
          <cell r="B8275">
            <v>115.11</v>
          </cell>
        </row>
        <row r="8276">
          <cell r="A8276" t="str">
            <v>06.203.0114-A</v>
          </cell>
          <cell r="B8276">
            <v>115.11</v>
          </cell>
        </row>
        <row r="8277">
          <cell r="A8277" t="str">
            <v>06.203.0115-0</v>
          </cell>
          <cell r="B8277">
            <v>170.61</v>
          </cell>
        </row>
        <row r="8278">
          <cell r="A8278" t="str">
            <v>06.203.0115-A</v>
          </cell>
          <cell r="B8278">
            <v>170.61</v>
          </cell>
        </row>
        <row r="8279">
          <cell r="A8279" t="str">
            <v>06.203.0116-0</v>
          </cell>
          <cell r="B8279">
            <v>177.71</v>
          </cell>
        </row>
        <row r="8280">
          <cell r="A8280" t="str">
            <v>06.203.0116-A</v>
          </cell>
          <cell r="B8280">
            <v>177.71</v>
          </cell>
        </row>
        <row r="8281">
          <cell r="A8281" t="str">
            <v>06.203.0117-0</v>
          </cell>
          <cell r="B8281">
            <v>211.06</v>
          </cell>
        </row>
        <row r="8282">
          <cell r="A8282" t="str">
            <v>06.203.0117-A</v>
          </cell>
          <cell r="B8282">
            <v>211.06</v>
          </cell>
        </row>
        <row r="8283">
          <cell r="A8283" t="str">
            <v>06.203.0118-0</v>
          </cell>
          <cell r="B8283">
            <v>451.62</v>
          </cell>
        </row>
        <row r="8284">
          <cell r="A8284" t="str">
            <v>06.203.0118-A</v>
          </cell>
          <cell r="B8284">
            <v>451.62</v>
          </cell>
        </row>
        <row r="8285">
          <cell r="A8285" t="str">
            <v>06.203.0119-0</v>
          </cell>
          <cell r="B8285">
            <v>457.13</v>
          </cell>
        </row>
        <row r="8286">
          <cell r="A8286" t="str">
            <v>06.203.0119-A</v>
          </cell>
          <cell r="B8286">
            <v>457.13</v>
          </cell>
        </row>
        <row r="8287">
          <cell r="A8287" t="str">
            <v>06.203.0120-0</v>
          </cell>
          <cell r="B8287">
            <v>469.52</v>
          </cell>
        </row>
        <row r="8288">
          <cell r="A8288" t="str">
            <v>06.203.0120-A</v>
          </cell>
          <cell r="B8288">
            <v>469.52</v>
          </cell>
        </row>
        <row r="8289">
          <cell r="A8289" t="str">
            <v>06.203.0121-0</v>
          </cell>
          <cell r="B8289">
            <v>486.65</v>
          </cell>
        </row>
        <row r="8290">
          <cell r="A8290" t="str">
            <v>06.203.0121-A</v>
          </cell>
          <cell r="B8290">
            <v>486.65</v>
          </cell>
        </row>
        <row r="8291">
          <cell r="A8291" t="str">
            <v>06.203.0122-0</v>
          </cell>
          <cell r="B8291">
            <v>552.97</v>
          </cell>
        </row>
        <row r="8292">
          <cell r="A8292" t="str">
            <v>06.203.0122-A</v>
          </cell>
          <cell r="B8292">
            <v>552.97</v>
          </cell>
        </row>
        <row r="8293">
          <cell r="A8293" t="str">
            <v>06.203.0123-0</v>
          </cell>
          <cell r="B8293">
            <v>1120.1300000000001</v>
          </cell>
        </row>
        <row r="8294">
          <cell r="A8294" t="str">
            <v>06.203.0123-A</v>
          </cell>
          <cell r="B8294">
            <v>1120.1300000000001</v>
          </cell>
        </row>
        <row r="8295">
          <cell r="A8295" t="str">
            <v>06.203.0124-0</v>
          </cell>
          <cell r="B8295">
            <v>1162.3499999999999</v>
          </cell>
        </row>
        <row r="8296">
          <cell r="A8296" t="str">
            <v>06.203.0124-A</v>
          </cell>
          <cell r="B8296">
            <v>1162.3499999999999</v>
          </cell>
        </row>
        <row r="8297">
          <cell r="A8297" t="str">
            <v>06.203.0125-0</v>
          </cell>
          <cell r="B8297">
            <v>2396.7199999999998</v>
          </cell>
        </row>
        <row r="8298">
          <cell r="A8298" t="str">
            <v>06.203.0125-A</v>
          </cell>
          <cell r="B8298">
            <v>2396.7199999999998</v>
          </cell>
        </row>
        <row r="8299">
          <cell r="A8299" t="str">
            <v>06.203.0126-0</v>
          </cell>
          <cell r="B8299">
            <v>2692.95</v>
          </cell>
        </row>
        <row r="8300">
          <cell r="A8300" t="str">
            <v>06.203.0126-A</v>
          </cell>
          <cell r="B8300">
            <v>2692.95</v>
          </cell>
        </row>
        <row r="8301">
          <cell r="A8301" t="str">
            <v>06.203.0127-0</v>
          </cell>
          <cell r="B8301">
            <v>4996.1499999999996</v>
          </cell>
        </row>
        <row r="8302">
          <cell r="A8302" t="str">
            <v>06.203.0127-A</v>
          </cell>
          <cell r="B8302">
            <v>4996.1499999999996</v>
          </cell>
        </row>
        <row r="8303">
          <cell r="A8303" t="str">
            <v>06.203.0128-0</v>
          </cell>
          <cell r="B8303">
            <v>5294.73</v>
          </cell>
        </row>
        <row r="8304">
          <cell r="A8304" t="str">
            <v>06.203.0128-A</v>
          </cell>
          <cell r="B8304">
            <v>5294.73</v>
          </cell>
        </row>
        <row r="8305">
          <cell r="A8305" t="str">
            <v>06.203.0136-0</v>
          </cell>
          <cell r="B8305">
            <v>12.62</v>
          </cell>
        </row>
        <row r="8306">
          <cell r="A8306" t="str">
            <v>06.203.0136-A</v>
          </cell>
          <cell r="B8306">
            <v>12.62</v>
          </cell>
        </row>
        <row r="8307">
          <cell r="A8307" t="str">
            <v>06.203.0137-0</v>
          </cell>
          <cell r="B8307">
            <v>14.89</v>
          </cell>
        </row>
        <row r="8308">
          <cell r="A8308" t="str">
            <v>06.203.0137-A</v>
          </cell>
          <cell r="B8308">
            <v>14.89</v>
          </cell>
        </row>
        <row r="8309">
          <cell r="A8309" t="str">
            <v>06.203.0138-0</v>
          </cell>
          <cell r="B8309">
            <v>19.73</v>
          </cell>
        </row>
        <row r="8310">
          <cell r="A8310" t="str">
            <v>06.203.0138-A</v>
          </cell>
          <cell r="B8310">
            <v>19.73</v>
          </cell>
        </row>
        <row r="8311">
          <cell r="A8311" t="str">
            <v>06.203.0139-0</v>
          </cell>
          <cell r="B8311">
            <v>30.8</v>
          </cell>
        </row>
        <row r="8312">
          <cell r="A8312" t="str">
            <v>06.203.0139-A</v>
          </cell>
          <cell r="B8312">
            <v>30.8</v>
          </cell>
        </row>
        <row r="8313">
          <cell r="A8313" t="str">
            <v>06.203.0140-0</v>
          </cell>
          <cell r="B8313">
            <v>37.049999999999997</v>
          </cell>
        </row>
        <row r="8314">
          <cell r="A8314" t="str">
            <v>06.203.0140-A</v>
          </cell>
          <cell r="B8314">
            <v>37.049999999999997</v>
          </cell>
        </row>
        <row r="8315">
          <cell r="A8315" t="str">
            <v>06.203.0141-0</v>
          </cell>
          <cell r="B8315">
            <v>47.13</v>
          </cell>
        </row>
        <row r="8316">
          <cell r="A8316" t="str">
            <v>06.203.0141-A</v>
          </cell>
          <cell r="B8316">
            <v>47.13</v>
          </cell>
        </row>
        <row r="8317">
          <cell r="A8317" t="str">
            <v>06.203.0142-0</v>
          </cell>
          <cell r="B8317">
            <v>54.95</v>
          </cell>
        </row>
        <row r="8318">
          <cell r="A8318" t="str">
            <v>06.203.0142-A</v>
          </cell>
          <cell r="B8318">
            <v>54.95</v>
          </cell>
        </row>
        <row r="8319">
          <cell r="A8319" t="str">
            <v>06.203.0143-0</v>
          </cell>
          <cell r="B8319">
            <v>77.09</v>
          </cell>
        </row>
        <row r="8320">
          <cell r="A8320" t="str">
            <v>06.203.0143-A</v>
          </cell>
          <cell r="B8320">
            <v>77.09</v>
          </cell>
        </row>
        <row r="8321">
          <cell r="A8321" t="str">
            <v>06.203.0144-0</v>
          </cell>
          <cell r="B8321">
            <v>96.82</v>
          </cell>
        </row>
        <row r="8322">
          <cell r="A8322" t="str">
            <v>06.203.0144-A</v>
          </cell>
          <cell r="B8322">
            <v>96.82</v>
          </cell>
        </row>
        <row r="8323">
          <cell r="A8323" t="str">
            <v>06.203.0145-0</v>
          </cell>
          <cell r="B8323">
            <v>105.62</v>
          </cell>
        </row>
        <row r="8324">
          <cell r="A8324" t="str">
            <v>06.203.0145-A</v>
          </cell>
          <cell r="B8324">
            <v>105.62</v>
          </cell>
        </row>
        <row r="8325">
          <cell r="A8325" t="str">
            <v>06.203.0146-0</v>
          </cell>
          <cell r="B8325">
            <v>195.28</v>
          </cell>
        </row>
        <row r="8326">
          <cell r="A8326" t="str">
            <v>06.203.0146-A</v>
          </cell>
          <cell r="B8326">
            <v>195.28</v>
          </cell>
        </row>
        <row r="8327">
          <cell r="A8327" t="str">
            <v>06.203.0147-0</v>
          </cell>
          <cell r="B8327">
            <v>231.17</v>
          </cell>
        </row>
        <row r="8328">
          <cell r="A8328" t="str">
            <v>06.203.0147-A</v>
          </cell>
          <cell r="B8328">
            <v>231.17</v>
          </cell>
        </row>
        <row r="8329">
          <cell r="A8329" t="str">
            <v>06.203.0148-0</v>
          </cell>
          <cell r="B8329">
            <v>334.1</v>
          </cell>
        </row>
        <row r="8330">
          <cell r="A8330" t="str">
            <v>06.203.0148-A</v>
          </cell>
          <cell r="B8330">
            <v>334.1</v>
          </cell>
        </row>
        <row r="8331">
          <cell r="A8331" t="str">
            <v>06.203.0149-0</v>
          </cell>
          <cell r="B8331">
            <v>622.51</v>
          </cell>
        </row>
        <row r="8332">
          <cell r="A8332" t="str">
            <v>06.203.0149-A</v>
          </cell>
          <cell r="B8332">
            <v>622.51</v>
          </cell>
        </row>
        <row r="8333">
          <cell r="A8333" t="str">
            <v>06.203.0150-0</v>
          </cell>
          <cell r="B8333">
            <v>1029.28</v>
          </cell>
        </row>
        <row r="8334">
          <cell r="A8334" t="str">
            <v>06.203.0150-A</v>
          </cell>
          <cell r="B8334">
            <v>1029.28</v>
          </cell>
        </row>
        <row r="8335">
          <cell r="A8335" t="str">
            <v>06.203.0151-0</v>
          </cell>
          <cell r="B8335">
            <v>1742.8</v>
          </cell>
        </row>
        <row r="8336">
          <cell r="A8336" t="str">
            <v>06.203.0151-A</v>
          </cell>
          <cell r="B8336">
            <v>1742.8</v>
          </cell>
        </row>
        <row r="8337">
          <cell r="A8337" t="str">
            <v>06.203.0152-0</v>
          </cell>
          <cell r="B8337">
            <v>2014.63</v>
          </cell>
        </row>
        <row r="8338">
          <cell r="A8338" t="str">
            <v>06.203.0152-A</v>
          </cell>
          <cell r="B8338">
            <v>2014.63</v>
          </cell>
        </row>
        <row r="8339">
          <cell r="A8339" t="str">
            <v>06.203.0153-0</v>
          </cell>
          <cell r="B8339">
            <v>2518.9699999999998</v>
          </cell>
        </row>
        <row r="8340">
          <cell r="A8340" t="str">
            <v>06.203.0153-A</v>
          </cell>
          <cell r="B8340">
            <v>2518.9699999999998</v>
          </cell>
        </row>
        <row r="8341">
          <cell r="A8341" t="str">
            <v>06.203.0154-0</v>
          </cell>
          <cell r="B8341">
            <v>2903.25</v>
          </cell>
        </row>
        <row r="8342">
          <cell r="A8342" t="str">
            <v>06.203.0154-A</v>
          </cell>
          <cell r="B8342">
            <v>2903.25</v>
          </cell>
        </row>
        <row r="8343">
          <cell r="A8343" t="str">
            <v>06.203.0155-0</v>
          </cell>
          <cell r="B8343">
            <v>7334.19</v>
          </cell>
        </row>
        <row r="8344">
          <cell r="A8344" t="str">
            <v>06.203.0155-A</v>
          </cell>
          <cell r="B8344">
            <v>7334.19</v>
          </cell>
        </row>
        <row r="8345">
          <cell r="A8345" t="str">
            <v>06.203.0166-0</v>
          </cell>
          <cell r="B8345">
            <v>15.57</v>
          </cell>
        </row>
        <row r="8346">
          <cell r="A8346" t="str">
            <v>06.203.0166-A</v>
          </cell>
          <cell r="B8346">
            <v>15.57</v>
          </cell>
        </row>
        <row r="8347">
          <cell r="A8347" t="str">
            <v>06.203.0167-0</v>
          </cell>
          <cell r="B8347">
            <v>18.3</v>
          </cell>
        </row>
        <row r="8348">
          <cell r="A8348" t="str">
            <v>06.203.0167-A</v>
          </cell>
          <cell r="B8348">
            <v>18.3</v>
          </cell>
        </row>
        <row r="8349">
          <cell r="A8349" t="str">
            <v>06.203.0168-0</v>
          </cell>
          <cell r="B8349">
            <v>25.07</v>
          </cell>
        </row>
        <row r="8350">
          <cell r="A8350" t="str">
            <v>06.203.0168-A</v>
          </cell>
          <cell r="B8350">
            <v>25.07</v>
          </cell>
        </row>
        <row r="8351">
          <cell r="A8351" t="str">
            <v>06.203.0169-0</v>
          </cell>
          <cell r="B8351">
            <v>29.65</v>
          </cell>
        </row>
        <row r="8352">
          <cell r="A8352" t="str">
            <v>06.203.0169-A</v>
          </cell>
          <cell r="B8352">
            <v>29.65</v>
          </cell>
        </row>
        <row r="8353">
          <cell r="A8353" t="str">
            <v>06.203.0170-0</v>
          </cell>
          <cell r="B8353">
            <v>38.729999999999997</v>
          </cell>
        </row>
        <row r="8354">
          <cell r="A8354" t="str">
            <v>06.203.0170-A</v>
          </cell>
          <cell r="B8354">
            <v>38.729999999999997</v>
          </cell>
        </row>
        <row r="8355">
          <cell r="A8355" t="str">
            <v>06.203.0171-0</v>
          </cell>
          <cell r="B8355">
            <v>49.91</v>
          </cell>
        </row>
        <row r="8356">
          <cell r="A8356" t="str">
            <v>06.203.0171-A</v>
          </cell>
          <cell r="B8356">
            <v>49.91</v>
          </cell>
        </row>
        <row r="8357">
          <cell r="A8357" t="str">
            <v>06.203.0172-0</v>
          </cell>
          <cell r="B8357">
            <v>57.85</v>
          </cell>
        </row>
        <row r="8358">
          <cell r="A8358" t="str">
            <v>06.203.0172-A</v>
          </cell>
          <cell r="B8358">
            <v>57.85</v>
          </cell>
        </row>
        <row r="8359">
          <cell r="A8359" t="str">
            <v>06.203.0173-0</v>
          </cell>
          <cell r="B8359">
            <v>80.069999999999993</v>
          </cell>
        </row>
        <row r="8360">
          <cell r="A8360" t="str">
            <v>06.203.0173-A</v>
          </cell>
          <cell r="B8360">
            <v>80.069999999999993</v>
          </cell>
        </row>
        <row r="8361">
          <cell r="A8361" t="str">
            <v>06.203.0174-0</v>
          </cell>
          <cell r="B8361">
            <v>98.5</v>
          </cell>
        </row>
        <row r="8362">
          <cell r="A8362" t="str">
            <v>06.203.0174-A</v>
          </cell>
          <cell r="B8362">
            <v>98.5</v>
          </cell>
        </row>
        <row r="8363">
          <cell r="A8363" t="str">
            <v>06.203.0175-0</v>
          </cell>
          <cell r="B8363">
            <v>119.4</v>
          </cell>
        </row>
        <row r="8364">
          <cell r="A8364" t="str">
            <v>06.203.0175-A</v>
          </cell>
          <cell r="B8364">
            <v>119.4</v>
          </cell>
        </row>
        <row r="8365">
          <cell r="A8365" t="str">
            <v>06.203.0176-0</v>
          </cell>
          <cell r="B8365">
            <v>224.65</v>
          </cell>
        </row>
        <row r="8366">
          <cell r="A8366" t="str">
            <v>06.203.0176-A</v>
          </cell>
          <cell r="B8366">
            <v>224.65</v>
          </cell>
        </row>
        <row r="8367">
          <cell r="A8367" t="str">
            <v>06.203.0177-0</v>
          </cell>
          <cell r="B8367">
            <v>359.42</v>
          </cell>
        </row>
        <row r="8368">
          <cell r="A8368" t="str">
            <v>06.203.0177-A</v>
          </cell>
          <cell r="B8368">
            <v>359.42</v>
          </cell>
        </row>
        <row r="8369">
          <cell r="A8369" t="str">
            <v>06.203.0178-0</v>
          </cell>
          <cell r="B8369">
            <v>424.58</v>
          </cell>
        </row>
        <row r="8370">
          <cell r="A8370" t="str">
            <v>06.203.0178-A</v>
          </cell>
          <cell r="B8370">
            <v>424.58</v>
          </cell>
        </row>
        <row r="8371">
          <cell r="A8371" t="str">
            <v>06.203.0179-0</v>
          </cell>
          <cell r="B8371">
            <v>871.8</v>
          </cell>
        </row>
        <row r="8372">
          <cell r="A8372" t="str">
            <v>06.203.0179-A</v>
          </cell>
          <cell r="B8372">
            <v>871.8</v>
          </cell>
        </row>
        <row r="8373">
          <cell r="A8373" t="str">
            <v>06.203.0180-0</v>
          </cell>
          <cell r="B8373">
            <v>1266.1400000000001</v>
          </cell>
        </row>
        <row r="8374">
          <cell r="A8374" t="str">
            <v>06.203.0180-A</v>
          </cell>
          <cell r="B8374">
            <v>1266.1400000000001</v>
          </cell>
        </row>
        <row r="8375">
          <cell r="A8375" t="str">
            <v>06.203.0181-0</v>
          </cell>
          <cell r="B8375">
            <v>2697.66</v>
          </cell>
        </row>
        <row r="8376">
          <cell r="A8376" t="str">
            <v>06.203.0181-A</v>
          </cell>
          <cell r="B8376">
            <v>2697.66</v>
          </cell>
        </row>
        <row r="8377">
          <cell r="A8377" t="str">
            <v>06.203.0182-0</v>
          </cell>
          <cell r="B8377">
            <v>3118.39</v>
          </cell>
        </row>
        <row r="8378">
          <cell r="A8378" t="str">
            <v>06.203.0182-A</v>
          </cell>
          <cell r="B8378">
            <v>3118.39</v>
          </cell>
        </row>
        <row r="8379">
          <cell r="A8379" t="str">
            <v>06.203.0183-0</v>
          </cell>
          <cell r="B8379">
            <v>3812.37</v>
          </cell>
        </row>
        <row r="8380">
          <cell r="A8380" t="str">
            <v>06.203.0183-A</v>
          </cell>
          <cell r="B8380">
            <v>3812.37</v>
          </cell>
        </row>
        <row r="8381">
          <cell r="A8381" t="str">
            <v>06.203.0191-0</v>
          </cell>
          <cell r="B8381">
            <v>5.45</v>
          </cell>
        </row>
        <row r="8382">
          <cell r="A8382" t="str">
            <v>06.203.0191-A</v>
          </cell>
          <cell r="B8382">
            <v>5.45</v>
          </cell>
        </row>
        <row r="8383">
          <cell r="A8383" t="str">
            <v>06.203.0192-0</v>
          </cell>
          <cell r="B8383">
            <v>6.98</v>
          </cell>
        </row>
        <row r="8384">
          <cell r="A8384" t="str">
            <v>06.203.0192-A</v>
          </cell>
          <cell r="B8384">
            <v>6.98</v>
          </cell>
        </row>
        <row r="8385">
          <cell r="A8385" t="str">
            <v>06.203.0193-0</v>
          </cell>
          <cell r="B8385">
            <v>7.72</v>
          </cell>
        </row>
        <row r="8386">
          <cell r="A8386" t="str">
            <v>06.203.0193-A</v>
          </cell>
          <cell r="B8386">
            <v>7.72</v>
          </cell>
        </row>
        <row r="8387">
          <cell r="A8387" t="str">
            <v>06.203.0194-0</v>
          </cell>
          <cell r="B8387">
            <v>8.6300000000000008</v>
          </cell>
        </row>
        <row r="8388">
          <cell r="A8388" t="str">
            <v>06.203.0194-A</v>
          </cell>
          <cell r="B8388">
            <v>8.6300000000000008</v>
          </cell>
        </row>
        <row r="8389">
          <cell r="A8389" t="str">
            <v>06.203.0195-0</v>
          </cell>
          <cell r="B8389">
            <v>12.08</v>
          </cell>
        </row>
        <row r="8390">
          <cell r="A8390" t="str">
            <v>06.203.0195-A</v>
          </cell>
          <cell r="B8390">
            <v>12.08</v>
          </cell>
        </row>
        <row r="8391">
          <cell r="A8391" t="str">
            <v>06.203.0196-0</v>
          </cell>
          <cell r="B8391">
            <v>19.43</v>
          </cell>
        </row>
        <row r="8392">
          <cell r="A8392" t="str">
            <v>06.203.0196-A</v>
          </cell>
          <cell r="B8392">
            <v>19.43</v>
          </cell>
        </row>
        <row r="8393">
          <cell r="A8393" t="str">
            <v>06.203.0197-0</v>
          </cell>
          <cell r="B8393">
            <v>20.48</v>
          </cell>
        </row>
        <row r="8394">
          <cell r="A8394" t="str">
            <v>06.203.0197-A</v>
          </cell>
          <cell r="B8394">
            <v>20.48</v>
          </cell>
        </row>
        <row r="8395">
          <cell r="A8395" t="str">
            <v>06.203.0198-0</v>
          </cell>
          <cell r="B8395">
            <v>21.15</v>
          </cell>
        </row>
        <row r="8396">
          <cell r="A8396" t="str">
            <v>06.203.0198-A</v>
          </cell>
          <cell r="B8396">
            <v>21.15</v>
          </cell>
        </row>
        <row r="8397">
          <cell r="A8397" t="str">
            <v>06.203.0199-0</v>
          </cell>
          <cell r="B8397">
            <v>27.54</v>
          </cell>
        </row>
        <row r="8398">
          <cell r="A8398" t="str">
            <v>06.203.0199-A</v>
          </cell>
          <cell r="B8398">
            <v>27.54</v>
          </cell>
        </row>
        <row r="8399">
          <cell r="A8399" t="str">
            <v>06.203.0200-0</v>
          </cell>
          <cell r="B8399">
            <v>64.180000000000007</v>
          </cell>
        </row>
        <row r="8400">
          <cell r="A8400" t="str">
            <v>06.203.0200-A</v>
          </cell>
          <cell r="B8400">
            <v>64.180000000000007</v>
          </cell>
        </row>
        <row r="8401">
          <cell r="A8401" t="str">
            <v>06.203.0201-0</v>
          </cell>
          <cell r="B8401">
            <v>68.760000000000005</v>
          </cell>
        </row>
        <row r="8402">
          <cell r="A8402" t="str">
            <v>06.203.0201-A</v>
          </cell>
          <cell r="B8402">
            <v>68.760000000000005</v>
          </cell>
        </row>
        <row r="8403">
          <cell r="A8403" t="str">
            <v>06.203.0202-0</v>
          </cell>
          <cell r="B8403">
            <v>93.03</v>
          </cell>
        </row>
        <row r="8404">
          <cell r="A8404" t="str">
            <v>06.203.0202-A</v>
          </cell>
          <cell r="B8404">
            <v>93.03</v>
          </cell>
        </row>
        <row r="8405">
          <cell r="A8405" t="str">
            <v>06.203.0203-0</v>
          </cell>
          <cell r="B8405">
            <v>105.83</v>
          </cell>
        </row>
        <row r="8406">
          <cell r="A8406" t="str">
            <v>06.203.0203-A</v>
          </cell>
          <cell r="B8406">
            <v>105.83</v>
          </cell>
        </row>
        <row r="8407">
          <cell r="A8407" t="str">
            <v>06.203.0204-0</v>
          </cell>
          <cell r="B8407">
            <v>156.1</v>
          </cell>
        </row>
        <row r="8408">
          <cell r="A8408" t="str">
            <v>06.203.0204-A</v>
          </cell>
          <cell r="B8408">
            <v>156.1</v>
          </cell>
        </row>
        <row r="8409">
          <cell r="A8409" t="str">
            <v>06.203.0205-0</v>
          </cell>
          <cell r="B8409">
            <v>173.04</v>
          </cell>
        </row>
        <row r="8410">
          <cell r="A8410" t="str">
            <v>06.203.0205-A</v>
          </cell>
          <cell r="B8410">
            <v>173.04</v>
          </cell>
        </row>
        <row r="8411">
          <cell r="A8411" t="str">
            <v>06.203.0206-0</v>
          </cell>
          <cell r="B8411">
            <v>417.9</v>
          </cell>
        </row>
        <row r="8412">
          <cell r="A8412" t="str">
            <v>06.203.0206-A</v>
          </cell>
          <cell r="B8412">
            <v>417.9</v>
          </cell>
        </row>
        <row r="8413">
          <cell r="A8413" t="str">
            <v>06.203.0207-0</v>
          </cell>
          <cell r="B8413">
            <v>438.99</v>
          </cell>
        </row>
        <row r="8414">
          <cell r="A8414" t="str">
            <v>06.203.0207-A</v>
          </cell>
          <cell r="B8414">
            <v>438.99</v>
          </cell>
        </row>
        <row r="8415">
          <cell r="A8415" t="str">
            <v>06.203.0208-0</v>
          </cell>
          <cell r="B8415">
            <v>646.46</v>
          </cell>
        </row>
        <row r="8416">
          <cell r="A8416" t="str">
            <v>06.203.0208-A</v>
          </cell>
          <cell r="B8416">
            <v>646.46</v>
          </cell>
        </row>
        <row r="8417">
          <cell r="A8417" t="str">
            <v>06.203.0209-0</v>
          </cell>
          <cell r="B8417">
            <v>1153.48</v>
          </cell>
        </row>
        <row r="8418">
          <cell r="A8418" t="str">
            <v>06.203.0209-A</v>
          </cell>
          <cell r="B8418">
            <v>1153.48</v>
          </cell>
        </row>
        <row r="8419">
          <cell r="A8419" t="str">
            <v>06.203.9999-0</v>
          </cell>
          <cell r="B8419">
            <v>7645</v>
          </cell>
        </row>
        <row r="8420">
          <cell r="A8420" t="str">
            <v>06.203.9999-A</v>
          </cell>
          <cell r="B8420">
            <v>7645</v>
          </cell>
        </row>
        <row r="8421">
          <cell r="A8421" t="str">
            <v>06.205.0050-0</v>
          </cell>
          <cell r="B8421">
            <v>21.64</v>
          </cell>
        </row>
        <row r="8422">
          <cell r="A8422" t="str">
            <v>06.205.0050-A</v>
          </cell>
          <cell r="B8422">
            <v>21.64</v>
          </cell>
        </row>
        <row r="8423">
          <cell r="A8423" t="str">
            <v>06.205.0051-0</v>
          </cell>
          <cell r="B8423">
            <v>43.49</v>
          </cell>
        </row>
        <row r="8424">
          <cell r="A8424" t="str">
            <v>06.205.0051-A</v>
          </cell>
          <cell r="B8424">
            <v>43.49</v>
          </cell>
        </row>
        <row r="8425">
          <cell r="A8425" t="str">
            <v>06.205.0052-0</v>
          </cell>
          <cell r="B8425">
            <v>63.49</v>
          </cell>
        </row>
        <row r="8426">
          <cell r="A8426" t="str">
            <v>06.205.0052-A</v>
          </cell>
          <cell r="B8426">
            <v>63.49</v>
          </cell>
        </row>
        <row r="8427">
          <cell r="A8427" t="str">
            <v>06.205.0053-0</v>
          </cell>
          <cell r="B8427">
            <v>93.61</v>
          </cell>
        </row>
        <row r="8428">
          <cell r="A8428" t="str">
            <v>06.205.0053-A</v>
          </cell>
          <cell r="B8428">
            <v>93.61</v>
          </cell>
        </row>
        <row r="8429">
          <cell r="A8429" t="str">
            <v>06.205.0054-0</v>
          </cell>
          <cell r="B8429">
            <v>119.84</v>
          </cell>
        </row>
        <row r="8430">
          <cell r="A8430" t="str">
            <v>06.205.0054-A</v>
          </cell>
          <cell r="B8430">
            <v>119.84</v>
          </cell>
        </row>
        <row r="8431">
          <cell r="A8431" t="str">
            <v>06.205.0055-0</v>
          </cell>
          <cell r="B8431">
            <v>262.62</v>
          </cell>
        </row>
        <row r="8432">
          <cell r="A8432" t="str">
            <v>06.205.0055-A</v>
          </cell>
          <cell r="B8432">
            <v>262.62</v>
          </cell>
        </row>
        <row r="8433">
          <cell r="A8433" t="str">
            <v>06.205.0056-0</v>
          </cell>
          <cell r="B8433">
            <v>313.5</v>
          </cell>
        </row>
        <row r="8434">
          <cell r="A8434" t="str">
            <v>06.205.0056-A</v>
          </cell>
          <cell r="B8434">
            <v>313.5</v>
          </cell>
        </row>
        <row r="8435">
          <cell r="A8435" t="str">
            <v>06.205.0057-0</v>
          </cell>
          <cell r="B8435">
            <v>372.17</v>
          </cell>
        </row>
        <row r="8436">
          <cell r="A8436" t="str">
            <v>06.205.0057-A</v>
          </cell>
          <cell r="B8436">
            <v>372.17</v>
          </cell>
        </row>
        <row r="8437">
          <cell r="A8437" t="str">
            <v>06.205.0058-0</v>
          </cell>
          <cell r="B8437">
            <v>531.17999999999995</v>
          </cell>
        </row>
        <row r="8438">
          <cell r="A8438" t="str">
            <v>06.205.0058-A</v>
          </cell>
          <cell r="B8438">
            <v>531.17999999999995</v>
          </cell>
        </row>
        <row r="8439">
          <cell r="A8439" t="str">
            <v>06.205.0059-0</v>
          </cell>
          <cell r="B8439">
            <v>724.69</v>
          </cell>
        </row>
        <row r="8440">
          <cell r="A8440" t="str">
            <v>06.205.0059-A</v>
          </cell>
          <cell r="B8440">
            <v>724.69</v>
          </cell>
        </row>
        <row r="8441">
          <cell r="A8441" t="str">
            <v>06.205.0060-0</v>
          </cell>
          <cell r="B8441">
            <v>922.85</v>
          </cell>
        </row>
        <row r="8442">
          <cell r="A8442" t="str">
            <v>06.205.0060-A</v>
          </cell>
          <cell r="B8442">
            <v>922.85</v>
          </cell>
        </row>
        <row r="8443">
          <cell r="A8443" t="str">
            <v>06.205.0061-0</v>
          </cell>
          <cell r="B8443">
            <v>1185.4000000000001</v>
          </cell>
        </row>
        <row r="8444">
          <cell r="A8444" t="str">
            <v>06.205.0061-A</v>
          </cell>
          <cell r="B8444">
            <v>1185.4000000000001</v>
          </cell>
        </row>
        <row r="8445">
          <cell r="A8445" t="str">
            <v>06.205.0062-0</v>
          </cell>
          <cell r="B8445">
            <v>1491.91</v>
          </cell>
        </row>
        <row r="8446">
          <cell r="A8446" t="str">
            <v>06.205.0062-A</v>
          </cell>
          <cell r="B8446">
            <v>1491.91</v>
          </cell>
        </row>
        <row r="8447">
          <cell r="A8447" t="str">
            <v>06.205.0063-0</v>
          </cell>
          <cell r="B8447">
            <v>1732.23</v>
          </cell>
        </row>
        <row r="8448">
          <cell r="A8448" t="str">
            <v>06.205.0063-A</v>
          </cell>
          <cell r="B8448">
            <v>1732.23</v>
          </cell>
        </row>
        <row r="8449">
          <cell r="A8449" t="str">
            <v>06.205.0064-0</v>
          </cell>
          <cell r="B8449">
            <v>2260.27</v>
          </cell>
        </row>
        <row r="8450">
          <cell r="A8450" t="str">
            <v>06.205.0064-A</v>
          </cell>
          <cell r="B8450">
            <v>2260.27</v>
          </cell>
        </row>
        <row r="8451">
          <cell r="A8451" t="str">
            <v>06.205.0065-0</v>
          </cell>
          <cell r="B8451">
            <v>2778.6</v>
          </cell>
        </row>
        <row r="8452">
          <cell r="A8452" t="str">
            <v>06.205.0065-A</v>
          </cell>
          <cell r="B8452">
            <v>2778.6</v>
          </cell>
        </row>
        <row r="8453">
          <cell r="A8453" t="str">
            <v>06.205.0066-0</v>
          </cell>
          <cell r="B8453">
            <v>3089.59</v>
          </cell>
        </row>
        <row r="8454">
          <cell r="A8454" t="str">
            <v>06.205.0066-A</v>
          </cell>
          <cell r="B8454">
            <v>3089.59</v>
          </cell>
        </row>
        <row r="8455">
          <cell r="A8455" t="str">
            <v>06.205.0067-0</v>
          </cell>
          <cell r="B8455">
            <v>3527.94</v>
          </cell>
        </row>
        <row r="8456">
          <cell r="A8456" t="str">
            <v>06.205.0067-A</v>
          </cell>
          <cell r="B8456">
            <v>3527.94</v>
          </cell>
        </row>
        <row r="8457">
          <cell r="A8457" t="str">
            <v>06.205.0068-0</v>
          </cell>
          <cell r="B8457">
            <v>22.88</v>
          </cell>
        </row>
        <row r="8458">
          <cell r="A8458" t="str">
            <v>06.205.0068-A</v>
          </cell>
          <cell r="B8458">
            <v>22.88</v>
          </cell>
        </row>
        <row r="8459">
          <cell r="A8459" t="str">
            <v>06.205.0069-0</v>
          </cell>
          <cell r="B8459">
            <v>47.35</v>
          </cell>
        </row>
        <row r="8460">
          <cell r="A8460" t="str">
            <v>06.205.0069-A</v>
          </cell>
          <cell r="B8460">
            <v>47.35</v>
          </cell>
        </row>
        <row r="8461">
          <cell r="A8461" t="str">
            <v>06.205.0070-0</v>
          </cell>
          <cell r="B8461">
            <v>71.7</v>
          </cell>
        </row>
        <row r="8462">
          <cell r="A8462" t="str">
            <v>06.205.0070-A</v>
          </cell>
          <cell r="B8462">
            <v>71.7</v>
          </cell>
        </row>
        <row r="8463">
          <cell r="A8463" t="str">
            <v>06.205.0071-0</v>
          </cell>
          <cell r="B8463">
            <v>106.91</v>
          </cell>
        </row>
        <row r="8464">
          <cell r="A8464" t="str">
            <v>06.205.0071-A</v>
          </cell>
          <cell r="B8464">
            <v>106.91</v>
          </cell>
        </row>
        <row r="8465">
          <cell r="A8465" t="str">
            <v>06.205.0072-0</v>
          </cell>
          <cell r="B8465">
            <v>141.04</v>
          </cell>
        </row>
        <row r="8466">
          <cell r="A8466" t="str">
            <v>06.205.0072-A</v>
          </cell>
          <cell r="B8466">
            <v>141.04</v>
          </cell>
        </row>
        <row r="8467">
          <cell r="A8467" t="str">
            <v>06.205.0073-0</v>
          </cell>
          <cell r="B8467">
            <v>265.41000000000003</v>
          </cell>
        </row>
        <row r="8468">
          <cell r="A8468" t="str">
            <v>06.205.0073-A</v>
          </cell>
          <cell r="B8468">
            <v>265.41000000000003</v>
          </cell>
        </row>
        <row r="8469">
          <cell r="A8469" t="str">
            <v>06.205.0074-0</v>
          </cell>
          <cell r="B8469">
            <v>318.99</v>
          </cell>
        </row>
        <row r="8470">
          <cell r="A8470" t="str">
            <v>06.205.0074-A</v>
          </cell>
          <cell r="B8470">
            <v>318.99</v>
          </cell>
        </row>
        <row r="8471">
          <cell r="A8471" t="str">
            <v>06.205.0075-0</v>
          </cell>
          <cell r="B8471">
            <v>379.9</v>
          </cell>
        </row>
        <row r="8472">
          <cell r="A8472" t="str">
            <v>06.205.0075-A</v>
          </cell>
          <cell r="B8472">
            <v>379.9</v>
          </cell>
        </row>
        <row r="8473">
          <cell r="A8473" t="str">
            <v>06.205.0076-0</v>
          </cell>
          <cell r="B8473">
            <v>546.04999999999995</v>
          </cell>
        </row>
        <row r="8474">
          <cell r="A8474" t="str">
            <v>06.205.0076-A</v>
          </cell>
          <cell r="B8474">
            <v>546.04999999999995</v>
          </cell>
        </row>
        <row r="8475">
          <cell r="A8475" t="str">
            <v>06.205.0077-0</v>
          </cell>
          <cell r="B8475">
            <v>743.38</v>
          </cell>
        </row>
        <row r="8476">
          <cell r="A8476" t="str">
            <v>06.205.0077-A</v>
          </cell>
          <cell r="B8476">
            <v>743.38</v>
          </cell>
        </row>
        <row r="8477">
          <cell r="A8477" t="str">
            <v>06.205.0078-0</v>
          </cell>
          <cell r="B8477">
            <v>946.58</v>
          </cell>
        </row>
        <row r="8478">
          <cell r="A8478" t="str">
            <v>06.205.0078-A</v>
          </cell>
          <cell r="B8478">
            <v>946.58</v>
          </cell>
        </row>
        <row r="8479">
          <cell r="A8479" t="str">
            <v>06.205.0079-0</v>
          </cell>
          <cell r="B8479">
            <v>1222.8900000000001</v>
          </cell>
        </row>
        <row r="8480">
          <cell r="A8480" t="str">
            <v>06.205.0079-A</v>
          </cell>
          <cell r="B8480">
            <v>1222.8900000000001</v>
          </cell>
        </row>
        <row r="8481">
          <cell r="A8481" t="str">
            <v>06.205.0080-0</v>
          </cell>
          <cell r="B8481">
            <v>1539.33</v>
          </cell>
        </row>
        <row r="8482">
          <cell r="A8482" t="str">
            <v>06.205.0080-A</v>
          </cell>
          <cell r="B8482">
            <v>1539.33</v>
          </cell>
        </row>
        <row r="8483">
          <cell r="A8483" t="str">
            <v>06.205.0081-0</v>
          </cell>
          <cell r="B8483">
            <v>1789.44</v>
          </cell>
        </row>
        <row r="8484">
          <cell r="A8484" t="str">
            <v>06.205.0081-A</v>
          </cell>
          <cell r="B8484">
            <v>1789.44</v>
          </cell>
        </row>
        <row r="8485">
          <cell r="A8485" t="str">
            <v>06.205.0082-0</v>
          </cell>
          <cell r="B8485">
            <v>2334.42</v>
          </cell>
        </row>
        <row r="8486">
          <cell r="A8486" t="str">
            <v>06.205.0082-A</v>
          </cell>
          <cell r="B8486">
            <v>2334.42</v>
          </cell>
        </row>
        <row r="8487">
          <cell r="A8487" t="str">
            <v>06.205.0083-0</v>
          </cell>
          <cell r="B8487">
            <v>2853.95</v>
          </cell>
        </row>
        <row r="8488">
          <cell r="A8488" t="str">
            <v>06.205.0083-A</v>
          </cell>
          <cell r="B8488">
            <v>2853.95</v>
          </cell>
        </row>
        <row r="8489">
          <cell r="A8489" t="str">
            <v>06.205.0084-0</v>
          </cell>
          <cell r="B8489">
            <v>3174.25</v>
          </cell>
        </row>
        <row r="8490">
          <cell r="A8490" t="str">
            <v>06.205.0084-A</v>
          </cell>
          <cell r="B8490">
            <v>3174.25</v>
          </cell>
        </row>
        <row r="8491">
          <cell r="A8491" t="str">
            <v>06.205.0085-0</v>
          </cell>
          <cell r="B8491">
            <v>3634.51</v>
          </cell>
        </row>
        <row r="8492">
          <cell r="A8492" t="str">
            <v>06.205.0085-A</v>
          </cell>
          <cell r="B8492">
            <v>3634.51</v>
          </cell>
        </row>
        <row r="8493">
          <cell r="A8493" t="str">
            <v>06.205.0086-0</v>
          </cell>
          <cell r="B8493">
            <v>23.24</v>
          </cell>
        </row>
        <row r="8494">
          <cell r="A8494" t="str">
            <v>06.205.0086-A</v>
          </cell>
          <cell r="B8494">
            <v>23.24</v>
          </cell>
        </row>
        <row r="8495">
          <cell r="A8495" t="str">
            <v>06.205.0087-0</v>
          </cell>
          <cell r="B8495">
            <v>55.64</v>
          </cell>
        </row>
        <row r="8496">
          <cell r="A8496" t="str">
            <v>06.205.0087-A</v>
          </cell>
          <cell r="B8496">
            <v>55.64</v>
          </cell>
        </row>
        <row r="8497">
          <cell r="A8497" t="str">
            <v>06.205.0088-0</v>
          </cell>
          <cell r="B8497">
            <v>80.17</v>
          </cell>
        </row>
        <row r="8498">
          <cell r="A8498" t="str">
            <v>06.205.0088-A</v>
          </cell>
          <cell r="B8498">
            <v>80.17</v>
          </cell>
        </row>
        <row r="8499">
          <cell r="A8499" t="str">
            <v>06.205.0089-0</v>
          </cell>
          <cell r="B8499">
            <v>106.91</v>
          </cell>
        </row>
        <row r="8500">
          <cell r="A8500" t="str">
            <v>06.205.0089-A</v>
          </cell>
          <cell r="B8500">
            <v>106.91</v>
          </cell>
        </row>
        <row r="8501">
          <cell r="A8501" t="str">
            <v>06.205.0090-0</v>
          </cell>
          <cell r="B8501">
            <v>152.85</v>
          </cell>
        </row>
        <row r="8502">
          <cell r="A8502" t="str">
            <v>06.205.0090-A</v>
          </cell>
          <cell r="B8502">
            <v>152.85</v>
          </cell>
        </row>
        <row r="8503">
          <cell r="A8503" t="str">
            <v>06.205.0091-0</v>
          </cell>
          <cell r="B8503">
            <v>285.29000000000002</v>
          </cell>
        </row>
        <row r="8504">
          <cell r="A8504" t="str">
            <v>06.205.0091-A</v>
          </cell>
          <cell r="B8504">
            <v>285.29000000000002</v>
          </cell>
        </row>
        <row r="8505">
          <cell r="A8505" t="str">
            <v>06.205.0092-0</v>
          </cell>
          <cell r="B8505">
            <v>341.5</v>
          </cell>
        </row>
        <row r="8506">
          <cell r="A8506" t="str">
            <v>06.205.0092-A</v>
          </cell>
          <cell r="B8506">
            <v>341.5</v>
          </cell>
        </row>
        <row r="8507">
          <cell r="A8507" t="str">
            <v>06.205.0093-0</v>
          </cell>
          <cell r="B8507">
            <v>407.3</v>
          </cell>
        </row>
        <row r="8508">
          <cell r="A8508" t="str">
            <v>06.205.0093-A</v>
          </cell>
          <cell r="B8508">
            <v>407.3</v>
          </cell>
        </row>
        <row r="8509">
          <cell r="A8509" t="str">
            <v>06.205.0094-0</v>
          </cell>
          <cell r="B8509">
            <v>591.38</v>
          </cell>
        </row>
        <row r="8510">
          <cell r="A8510" t="str">
            <v>06.205.0094-A</v>
          </cell>
          <cell r="B8510">
            <v>591.38</v>
          </cell>
        </row>
        <row r="8511">
          <cell r="A8511" t="str">
            <v>06.205.0095-0</v>
          </cell>
          <cell r="B8511">
            <v>807.8</v>
          </cell>
        </row>
        <row r="8512">
          <cell r="A8512" t="str">
            <v>06.205.0095-A</v>
          </cell>
          <cell r="B8512">
            <v>807.8</v>
          </cell>
        </row>
        <row r="8513">
          <cell r="A8513" t="str">
            <v>06.205.0096-0</v>
          </cell>
          <cell r="B8513">
            <v>1036.31</v>
          </cell>
        </row>
        <row r="8514">
          <cell r="A8514" t="str">
            <v>06.205.0096-A</v>
          </cell>
          <cell r="B8514">
            <v>1036.31</v>
          </cell>
        </row>
        <row r="8515">
          <cell r="A8515" t="str">
            <v>06.205.0097-0</v>
          </cell>
          <cell r="B8515">
            <v>1338.56</v>
          </cell>
        </row>
        <row r="8516">
          <cell r="A8516" t="str">
            <v>06.205.0097-A</v>
          </cell>
          <cell r="B8516">
            <v>1338.56</v>
          </cell>
        </row>
        <row r="8517">
          <cell r="A8517" t="str">
            <v>06.205.0098-0</v>
          </cell>
          <cell r="B8517">
            <v>1677.03</v>
          </cell>
        </row>
        <row r="8518">
          <cell r="A8518" t="str">
            <v>06.205.0098-A</v>
          </cell>
          <cell r="B8518">
            <v>1677.03</v>
          </cell>
        </row>
        <row r="8519">
          <cell r="A8519" t="str">
            <v>06.205.0099-0</v>
          </cell>
          <cell r="B8519">
            <v>1959.88</v>
          </cell>
        </row>
        <row r="8520">
          <cell r="A8520" t="str">
            <v>06.205.0099-A</v>
          </cell>
          <cell r="B8520">
            <v>1959.88</v>
          </cell>
        </row>
        <row r="8521">
          <cell r="A8521" t="str">
            <v>06.205.0100-0</v>
          </cell>
          <cell r="B8521">
            <v>2574.31</v>
          </cell>
        </row>
        <row r="8522">
          <cell r="A8522" t="str">
            <v>06.205.0100-A</v>
          </cell>
          <cell r="B8522">
            <v>2574.31</v>
          </cell>
        </row>
        <row r="8523">
          <cell r="A8523" t="str">
            <v>06.205.0101-0</v>
          </cell>
          <cell r="B8523">
            <v>3125.29</v>
          </cell>
        </row>
        <row r="8524">
          <cell r="A8524" t="str">
            <v>06.205.0101-A</v>
          </cell>
          <cell r="B8524">
            <v>3125.29</v>
          </cell>
        </row>
        <row r="8525">
          <cell r="A8525" t="str">
            <v>06.205.0102-0</v>
          </cell>
          <cell r="B8525">
            <v>3494.8</v>
          </cell>
        </row>
        <row r="8526">
          <cell r="A8526" t="str">
            <v>06.205.0102-A</v>
          </cell>
          <cell r="B8526">
            <v>3494.8</v>
          </cell>
        </row>
        <row r="8527">
          <cell r="A8527" t="str">
            <v>06.205.0103-0</v>
          </cell>
          <cell r="B8527">
            <v>4001.54</v>
          </cell>
        </row>
        <row r="8528">
          <cell r="A8528" t="str">
            <v>06.205.0103-A</v>
          </cell>
          <cell r="B8528">
            <v>4001.54</v>
          </cell>
        </row>
        <row r="8529">
          <cell r="A8529" t="str">
            <v>06.205.0105-0</v>
          </cell>
          <cell r="B8529">
            <v>21.64</v>
          </cell>
        </row>
        <row r="8530">
          <cell r="A8530" t="str">
            <v>06.205.0105-A</v>
          </cell>
          <cell r="B8530">
            <v>21.64</v>
          </cell>
        </row>
        <row r="8531">
          <cell r="A8531" t="str">
            <v>06.205.0106-0</v>
          </cell>
          <cell r="B8531">
            <v>43.49</v>
          </cell>
        </row>
        <row r="8532">
          <cell r="A8532" t="str">
            <v>06.205.0106-A</v>
          </cell>
          <cell r="B8532">
            <v>43.49</v>
          </cell>
        </row>
        <row r="8533">
          <cell r="A8533" t="str">
            <v>06.205.0107-0</v>
          </cell>
          <cell r="B8533">
            <v>81.99</v>
          </cell>
        </row>
        <row r="8534">
          <cell r="A8534" t="str">
            <v>06.205.0107-A</v>
          </cell>
          <cell r="B8534">
            <v>81.99</v>
          </cell>
        </row>
        <row r="8535">
          <cell r="A8535" t="str">
            <v>06.205.0108-0</v>
          </cell>
          <cell r="B8535">
            <v>109.91</v>
          </cell>
        </row>
        <row r="8536">
          <cell r="A8536" t="str">
            <v>06.205.0108-A</v>
          </cell>
          <cell r="B8536">
            <v>109.91</v>
          </cell>
        </row>
        <row r="8537">
          <cell r="A8537" t="str">
            <v>06.205.0109-0</v>
          </cell>
          <cell r="B8537">
            <v>142</v>
          </cell>
        </row>
        <row r="8538">
          <cell r="A8538" t="str">
            <v>06.205.0109-A</v>
          </cell>
          <cell r="B8538">
            <v>142</v>
          </cell>
        </row>
        <row r="8539">
          <cell r="A8539" t="str">
            <v>06.205.0110-0</v>
          </cell>
          <cell r="B8539">
            <v>290.87</v>
          </cell>
        </row>
        <row r="8540">
          <cell r="A8540" t="str">
            <v>06.205.0110-A</v>
          </cell>
          <cell r="B8540">
            <v>290.87</v>
          </cell>
        </row>
        <row r="8541">
          <cell r="A8541" t="str">
            <v>06.205.0111-0</v>
          </cell>
          <cell r="B8541">
            <v>349.92</v>
          </cell>
        </row>
        <row r="8542">
          <cell r="A8542" t="str">
            <v>06.205.0111-A</v>
          </cell>
          <cell r="B8542">
            <v>349.92</v>
          </cell>
        </row>
        <row r="8543">
          <cell r="A8543" t="str">
            <v>06.205.0112-0</v>
          </cell>
          <cell r="B8543">
            <v>417.06</v>
          </cell>
        </row>
        <row r="8544">
          <cell r="A8544" t="str">
            <v>06.205.0112-A</v>
          </cell>
          <cell r="B8544">
            <v>417.06</v>
          </cell>
        </row>
        <row r="8545">
          <cell r="A8545" t="str">
            <v>06.205.0113-0</v>
          </cell>
          <cell r="B8545">
            <v>601.76</v>
          </cell>
        </row>
        <row r="8546">
          <cell r="A8546" t="str">
            <v>06.205.0113-A</v>
          </cell>
          <cell r="B8546">
            <v>601.76</v>
          </cell>
        </row>
        <row r="8547">
          <cell r="A8547" t="str">
            <v>06.205.0114-0</v>
          </cell>
          <cell r="B8547">
            <v>821.08</v>
          </cell>
        </row>
        <row r="8548">
          <cell r="A8548" t="str">
            <v>06.205.0114-A</v>
          </cell>
          <cell r="B8548">
            <v>821.08</v>
          </cell>
        </row>
        <row r="8549">
          <cell r="A8549" t="str">
            <v>06.205.0115-0</v>
          </cell>
          <cell r="B8549">
            <v>1049.3800000000001</v>
          </cell>
        </row>
        <row r="8550">
          <cell r="A8550" t="str">
            <v>06.205.0115-A</v>
          </cell>
          <cell r="B8550">
            <v>1049.3800000000001</v>
          </cell>
        </row>
        <row r="8551">
          <cell r="A8551" t="str">
            <v>06.205.0116-0</v>
          </cell>
          <cell r="B8551">
            <v>1354.25</v>
          </cell>
        </row>
        <row r="8552">
          <cell r="A8552" t="str">
            <v>06.205.0116-A</v>
          </cell>
          <cell r="B8552">
            <v>1354.25</v>
          </cell>
        </row>
        <row r="8553">
          <cell r="A8553" t="str">
            <v>06.205.0117-0</v>
          </cell>
          <cell r="B8553">
            <v>1700.76</v>
          </cell>
        </row>
        <row r="8554">
          <cell r="A8554" t="str">
            <v>06.205.0117-A</v>
          </cell>
          <cell r="B8554">
            <v>1700.76</v>
          </cell>
        </row>
        <row r="8555">
          <cell r="A8555" t="str">
            <v>06.205.0118-0</v>
          </cell>
          <cell r="B8555">
            <v>1993.45</v>
          </cell>
        </row>
        <row r="8556">
          <cell r="A8556" t="str">
            <v>06.205.0118-A</v>
          </cell>
          <cell r="B8556">
            <v>1993.45</v>
          </cell>
        </row>
        <row r="8557">
          <cell r="A8557" t="str">
            <v>06.205.0119-0</v>
          </cell>
          <cell r="B8557">
            <v>2638.3</v>
          </cell>
        </row>
        <row r="8558">
          <cell r="A8558" t="str">
            <v>06.205.0119-A</v>
          </cell>
          <cell r="B8558">
            <v>2638.3</v>
          </cell>
        </row>
        <row r="8559">
          <cell r="A8559" t="str">
            <v>06.205.0120-0</v>
          </cell>
          <cell r="B8559">
            <v>3196.38</v>
          </cell>
        </row>
        <row r="8560">
          <cell r="A8560" t="str">
            <v>06.205.0120-A</v>
          </cell>
          <cell r="B8560">
            <v>3196.38</v>
          </cell>
        </row>
        <row r="8561">
          <cell r="A8561" t="str">
            <v>06.205.0121-0</v>
          </cell>
          <cell r="B8561">
            <v>3574.87</v>
          </cell>
        </row>
        <row r="8562">
          <cell r="A8562" t="str">
            <v>06.205.0121-A</v>
          </cell>
          <cell r="B8562">
            <v>3574.87</v>
          </cell>
        </row>
        <row r="8563">
          <cell r="A8563" t="str">
            <v>06.205.0122-0</v>
          </cell>
          <cell r="B8563">
            <v>4093.22</v>
          </cell>
        </row>
        <row r="8564">
          <cell r="A8564" t="str">
            <v>06.205.0122-A</v>
          </cell>
          <cell r="B8564">
            <v>4093.22</v>
          </cell>
        </row>
        <row r="8565">
          <cell r="A8565" t="str">
            <v>06.205.0123-0</v>
          </cell>
          <cell r="B8565">
            <v>22.88</v>
          </cell>
        </row>
        <row r="8566">
          <cell r="A8566" t="str">
            <v>06.205.0123-A</v>
          </cell>
          <cell r="B8566">
            <v>22.88</v>
          </cell>
        </row>
        <row r="8567">
          <cell r="A8567" t="str">
            <v>06.205.0124-0</v>
          </cell>
          <cell r="B8567">
            <v>53.51</v>
          </cell>
        </row>
        <row r="8568">
          <cell r="A8568" t="str">
            <v>06.205.0124-A</v>
          </cell>
          <cell r="B8568">
            <v>53.51</v>
          </cell>
        </row>
        <row r="8569">
          <cell r="A8569" t="str">
            <v>06.205.0125-0</v>
          </cell>
          <cell r="B8569">
            <v>92.61</v>
          </cell>
        </row>
        <row r="8570">
          <cell r="A8570" t="str">
            <v>06.205.0125-A</v>
          </cell>
          <cell r="B8570">
            <v>92.61</v>
          </cell>
        </row>
        <row r="8571">
          <cell r="A8571" t="str">
            <v>06.205.0126-0</v>
          </cell>
          <cell r="B8571">
            <v>110.73</v>
          </cell>
        </row>
        <row r="8572">
          <cell r="A8572" t="str">
            <v>06.205.0126-A</v>
          </cell>
          <cell r="B8572">
            <v>110.73</v>
          </cell>
        </row>
        <row r="8573">
          <cell r="A8573" t="str">
            <v>06.205.0127-0</v>
          </cell>
          <cell r="B8573">
            <v>150.16</v>
          </cell>
        </row>
        <row r="8574">
          <cell r="A8574" t="str">
            <v>06.205.0127-A</v>
          </cell>
          <cell r="B8574">
            <v>150.16</v>
          </cell>
        </row>
        <row r="8575">
          <cell r="A8575" t="str">
            <v>06.205.0128-0</v>
          </cell>
          <cell r="B8575">
            <v>291.75</v>
          </cell>
        </row>
        <row r="8576">
          <cell r="A8576" t="str">
            <v>06.205.0128-A</v>
          </cell>
          <cell r="B8576">
            <v>291.75</v>
          </cell>
        </row>
        <row r="8577">
          <cell r="A8577" t="str">
            <v>06.205.0129-0</v>
          </cell>
          <cell r="B8577">
            <v>351.37</v>
          </cell>
        </row>
        <row r="8578">
          <cell r="A8578" t="str">
            <v>06.205.0129-A</v>
          </cell>
          <cell r="B8578">
            <v>351.37</v>
          </cell>
        </row>
        <row r="8579">
          <cell r="A8579" t="str">
            <v>06.205.0130-0</v>
          </cell>
          <cell r="B8579">
            <v>418.76</v>
          </cell>
        </row>
        <row r="8580">
          <cell r="A8580" t="str">
            <v>06.205.0130-A</v>
          </cell>
          <cell r="B8580">
            <v>418.76</v>
          </cell>
        </row>
        <row r="8581">
          <cell r="A8581" t="str">
            <v>06.205.0131-0</v>
          </cell>
          <cell r="B8581">
            <v>604.41999999999996</v>
          </cell>
        </row>
        <row r="8582">
          <cell r="A8582" t="str">
            <v>06.205.0131-A</v>
          </cell>
          <cell r="B8582">
            <v>604.41999999999996</v>
          </cell>
        </row>
        <row r="8583">
          <cell r="A8583" t="str">
            <v>06.205.0132-0</v>
          </cell>
          <cell r="B8583">
            <v>825.09</v>
          </cell>
        </row>
        <row r="8584">
          <cell r="A8584" t="str">
            <v>06.205.0132-A</v>
          </cell>
          <cell r="B8584">
            <v>825.09</v>
          </cell>
        </row>
        <row r="8585">
          <cell r="A8585" t="str">
            <v>06.205.0133-0</v>
          </cell>
          <cell r="B8585">
            <v>1056.29</v>
          </cell>
        </row>
        <row r="8586">
          <cell r="A8586" t="str">
            <v>06.205.0133-A</v>
          </cell>
          <cell r="B8586">
            <v>1056.29</v>
          </cell>
        </row>
        <row r="8587">
          <cell r="A8587" t="str">
            <v>06.205.0134-0</v>
          </cell>
          <cell r="B8587">
            <v>1368.51</v>
          </cell>
        </row>
        <row r="8588">
          <cell r="A8588" t="str">
            <v>06.205.0134-A</v>
          </cell>
          <cell r="B8588">
            <v>1368.51</v>
          </cell>
        </row>
        <row r="8589">
          <cell r="A8589" t="str">
            <v>06.205.0135-0</v>
          </cell>
          <cell r="B8589">
            <v>1717.08</v>
          </cell>
        </row>
        <row r="8590">
          <cell r="A8590" t="str">
            <v>06.205.0135-A</v>
          </cell>
          <cell r="B8590">
            <v>1717.08</v>
          </cell>
        </row>
        <row r="8591">
          <cell r="A8591" t="str">
            <v>06.205.0136-0</v>
          </cell>
          <cell r="B8591">
            <v>2013.16</v>
          </cell>
        </row>
        <row r="8592">
          <cell r="A8592" t="str">
            <v>06.205.0136-A</v>
          </cell>
          <cell r="B8592">
            <v>2013.16</v>
          </cell>
        </row>
        <row r="8593">
          <cell r="A8593" t="str">
            <v>06.205.0137-0</v>
          </cell>
          <cell r="B8593">
            <v>2665.44</v>
          </cell>
        </row>
        <row r="8594">
          <cell r="A8594" t="str">
            <v>06.205.0137-A</v>
          </cell>
          <cell r="B8594">
            <v>2665.44</v>
          </cell>
        </row>
        <row r="8595">
          <cell r="A8595" t="str">
            <v>06.205.0138-0</v>
          </cell>
          <cell r="B8595">
            <v>3226.15</v>
          </cell>
        </row>
        <row r="8596">
          <cell r="A8596" t="str">
            <v>06.205.0138-A</v>
          </cell>
          <cell r="B8596">
            <v>3226.15</v>
          </cell>
        </row>
        <row r="8597">
          <cell r="A8597" t="str">
            <v>06.205.0139-0</v>
          </cell>
          <cell r="B8597">
            <v>3608.12</v>
          </cell>
        </row>
        <row r="8598">
          <cell r="A8598" t="str">
            <v>06.205.0139-A</v>
          </cell>
          <cell r="B8598">
            <v>3608.12</v>
          </cell>
        </row>
        <row r="8599">
          <cell r="A8599" t="str">
            <v>06.205.0140-0</v>
          </cell>
          <cell r="B8599">
            <v>4105.71</v>
          </cell>
        </row>
        <row r="8600">
          <cell r="A8600" t="str">
            <v>06.205.0140-A</v>
          </cell>
          <cell r="B8600">
            <v>4105.71</v>
          </cell>
        </row>
        <row r="8601">
          <cell r="A8601" t="str">
            <v>06.205.0141-0</v>
          </cell>
          <cell r="B8601">
            <v>23.24</v>
          </cell>
        </row>
        <row r="8602">
          <cell r="A8602" t="str">
            <v>06.205.0141-A</v>
          </cell>
          <cell r="B8602">
            <v>23.24</v>
          </cell>
        </row>
        <row r="8603">
          <cell r="A8603" t="str">
            <v>06.205.0142-0</v>
          </cell>
          <cell r="B8603">
            <v>58.68</v>
          </cell>
        </row>
        <row r="8604">
          <cell r="A8604" t="str">
            <v>06.205.0142-A</v>
          </cell>
          <cell r="B8604">
            <v>58.68</v>
          </cell>
        </row>
        <row r="8605">
          <cell r="A8605" t="str">
            <v>06.205.0143-0</v>
          </cell>
          <cell r="B8605">
            <v>98.72</v>
          </cell>
        </row>
        <row r="8606">
          <cell r="A8606" t="str">
            <v>06.205.0143-A</v>
          </cell>
          <cell r="B8606">
            <v>98.72</v>
          </cell>
        </row>
        <row r="8607">
          <cell r="A8607" t="str">
            <v>06.205.0144-0</v>
          </cell>
          <cell r="B8607">
            <v>124.26</v>
          </cell>
        </row>
        <row r="8608">
          <cell r="A8608" t="str">
            <v>06.205.0144-A</v>
          </cell>
          <cell r="B8608">
            <v>124.26</v>
          </cell>
        </row>
        <row r="8609">
          <cell r="A8609" t="str">
            <v>06.205.0145-0</v>
          </cell>
          <cell r="B8609">
            <v>160.07</v>
          </cell>
        </row>
        <row r="8610">
          <cell r="A8610" t="str">
            <v>06.205.0145-A</v>
          </cell>
          <cell r="B8610">
            <v>160.07</v>
          </cell>
        </row>
        <row r="8611">
          <cell r="A8611" t="str">
            <v>06.205.0146-0</v>
          </cell>
          <cell r="B8611">
            <v>301.25</v>
          </cell>
        </row>
        <row r="8612">
          <cell r="A8612" t="str">
            <v>06.205.0146-A</v>
          </cell>
          <cell r="B8612">
            <v>301.25</v>
          </cell>
        </row>
        <row r="8613">
          <cell r="A8613" t="str">
            <v>06.205.0147-0</v>
          </cell>
          <cell r="B8613">
            <v>363.15</v>
          </cell>
        </row>
        <row r="8614">
          <cell r="A8614" t="str">
            <v>06.205.0147-A</v>
          </cell>
          <cell r="B8614">
            <v>363.15</v>
          </cell>
        </row>
        <row r="8615">
          <cell r="A8615" t="str">
            <v>06.205.0148-0</v>
          </cell>
          <cell r="B8615">
            <v>435.5</v>
          </cell>
        </row>
        <row r="8616">
          <cell r="A8616" t="str">
            <v>06.205.0148-A</v>
          </cell>
          <cell r="B8616">
            <v>435.5</v>
          </cell>
        </row>
        <row r="8617">
          <cell r="A8617" t="str">
            <v>06.205.0149-0</v>
          </cell>
          <cell r="B8617">
            <v>633.96</v>
          </cell>
        </row>
        <row r="8618">
          <cell r="A8618" t="str">
            <v>06.205.0149-A</v>
          </cell>
          <cell r="B8618">
            <v>633.96</v>
          </cell>
        </row>
        <row r="8619">
          <cell r="A8619" t="str">
            <v>06.205.0150-0</v>
          </cell>
          <cell r="B8619">
            <v>872.07</v>
          </cell>
        </row>
        <row r="8620">
          <cell r="A8620" t="str">
            <v>06.205.0150-A</v>
          </cell>
          <cell r="B8620">
            <v>872.07</v>
          </cell>
        </row>
        <row r="8621">
          <cell r="A8621" t="str">
            <v>06.205.0151-0</v>
          </cell>
          <cell r="B8621">
            <v>1122.6300000000001</v>
          </cell>
        </row>
        <row r="8622">
          <cell r="A8622" t="str">
            <v>06.205.0151-A</v>
          </cell>
          <cell r="B8622">
            <v>1122.6300000000001</v>
          </cell>
        </row>
        <row r="8623">
          <cell r="A8623" t="str">
            <v>06.205.0152-0</v>
          </cell>
          <cell r="B8623">
            <v>1454.63</v>
          </cell>
        </row>
        <row r="8624">
          <cell r="A8624" t="str">
            <v>06.205.0152-A</v>
          </cell>
          <cell r="B8624">
            <v>1454.63</v>
          </cell>
        </row>
        <row r="8625">
          <cell r="A8625" t="str">
            <v>06.205.0153-0</v>
          </cell>
          <cell r="B8625">
            <v>1820.15</v>
          </cell>
        </row>
        <row r="8626">
          <cell r="A8626" t="str">
            <v>06.205.0153-A</v>
          </cell>
          <cell r="B8626">
            <v>1820.15</v>
          </cell>
        </row>
        <row r="8627">
          <cell r="A8627" t="str">
            <v>06.205.0154-0</v>
          </cell>
          <cell r="B8627">
            <v>2138.75</v>
          </cell>
        </row>
        <row r="8628">
          <cell r="A8628" t="str">
            <v>06.205.0154-A</v>
          </cell>
          <cell r="B8628">
            <v>2138.75</v>
          </cell>
        </row>
        <row r="8629">
          <cell r="A8629" t="str">
            <v>06.205.0155-0</v>
          </cell>
          <cell r="B8629">
            <v>2832.51</v>
          </cell>
        </row>
        <row r="8630">
          <cell r="A8630" t="str">
            <v>06.205.0155-A</v>
          </cell>
          <cell r="B8630">
            <v>2832.51</v>
          </cell>
        </row>
        <row r="8631">
          <cell r="A8631" t="str">
            <v>06.205.0156-0</v>
          </cell>
          <cell r="B8631">
            <v>3418.46</v>
          </cell>
        </row>
        <row r="8632">
          <cell r="A8632" t="str">
            <v>06.205.0156-A</v>
          </cell>
          <cell r="B8632">
            <v>3418.46</v>
          </cell>
        </row>
        <row r="8633">
          <cell r="A8633" t="str">
            <v>06.205.0157-0</v>
          </cell>
          <cell r="B8633">
            <v>3834.05</v>
          </cell>
        </row>
        <row r="8634">
          <cell r="A8634" t="str">
            <v>06.205.0157-A</v>
          </cell>
          <cell r="B8634">
            <v>3834.05</v>
          </cell>
        </row>
        <row r="8635">
          <cell r="A8635" t="str">
            <v>06.205.0158-0</v>
          </cell>
          <cell r="B8635">
            <v>4370.8100000000004</v>
          </cell>
        </row>
        <row r="8636">
          <cell r="A8636" t="str">
            <v>06.205.0158-A</v>
          </cell>
          <cell r="B8636">
            <v>4370.8100000000004</v>
          </cell>
        </row>
        <row r="8637">
          <cell r="A8637" t="str">
            <v>06.205.9999-0</v>
          </cell>
          <cell r="B8637">
            <v>199</v>
          </cell>
        </row>
        <row r="8638">
          <cell r="A8638" t="str">
            <v>06.205.9999-A</v>
          </cell>
          <cell r="B8638">
            <v>199</v>
          </cell>
        </row>
        <row r="8639">
          <cell r="A8639" t="str">
            <v>06.210.9999-0</v>
          </cell>
          <cell r="B8639">
            <v>3418</v>
          </cell>
        </row>
        <row r="8640">
          <cell r="A8640" t="str">
            <v>06.210.9999-A</v>
          </cell>
          <cell r="B8640">
            <v>3418</v>
          </cell>
        </row>
        <row r="8641">
          <cell r="A8641" t="str">
            <v>06.212.9999-0</v>
          </cell>
          <cell r="B8641">
            <v>3011</v>
          </cell>
        </row>
        <row r="8642">
          <cell r="A8642" t="str">
            <v>06.212.9999-A</v>
          </cell>
          <cell r="B8642">
            <v>3011</v>
          </cell>
        </row>
        <row r="8643">
          <cell r="A8643" t="str">
            <v>06.215.9999-0</v>
          </cell>
          <cell r="B8643">
            <v>5086</v>
          </cell>
        </row>
        <row r="8644">
          <cell r="A8644" t="str">
            <v>06.215.9999-A</v>
          </cell>
          <cell r="B8644">
            <v>5086</v>
          </cell>
        </row>
        <row r="8645">
          <cell r="A8645" t="str">
            <v>06.250.0012-0</v>
          </cell>
          <cell r="B8645">
            <v>95</v>
          </cell>
        </row>
        <row r="8646">
          <cell r="A8646" t="str">
            <v>06.250.0012-A</v>
          </cell>
          <cell r="B8646">
            <v>95</v>
          </cell>
        </row>
        <row r="8647">
          <cell r="A8647" t="str">
            <v>06.250.0013-0</v>
          </cell>
          <cell r="B8647">
            <v>135</v>
          </cell>
        </row>
        <row r="8648">
          <cell r="A8648" t="str">
            <v>06.250.0013-A</v>
          </cell>
          <cell r="B8648">
            <v>135</v>
          </cell>
        </row>
        <row r="8649">
          <cell r="A8649" t="str">
            <v>06.250.0014-0</v>
          </cell>
          <cell r="B8649">
            <v>170</v>
          </cell>
        </row>
        <row r="8650">
          <cell r="A8650" t="str">
            <v>06.250.0014-A</v>
          </cell>
          <cell r="B8650">
            <v>170</v>
          </cell>
        </row>
        <row r="8651">
          <cell r="A8651" t="str">
            <v>06.250.0015-0</v>
          </cell>
          <cell r="B8651">
            <v>220</v>
          </cell>
        </row>
        <row r="8652">
          <cell r="A8652" t="str">
            <v>06.250.0015-A</v>
          </cell>
          <cell r="B8652">
            <v>220</v>
          </cell>
        </row>
        <row r="8653">
          <cell r="A8653" t="str">
            <v>06.250.0016-0</v>
          </cell>
          <cell r="B8653">
            <v>270</v>
          </cell>
        </row>
        <row r="8654">
          <cell r="A8654" t="str">
            <v>06.250.0016-A</v>
          </cell>
          <cell r="B8654">
            <v>270</v>
          </cell>
        </row>
        <row r="8655">
          <cell r="A8655" t="str">
            <v>06.250.0017-0</v>
          </cell>
          <cell r="B8655">
            <v>340</v>
          </cell>
        </row>
        <row r="8656">
          <cell r="A8656" t="str">
            <v>06.250.0017-A</v>
          </cell>
          <cell r="B8656">
            <v>340</v>
          </cell>
        </row>
        <row r="8657">
          <cell r="A8657" t="str">
            <v>06.250.0018-0</v>
          </cell>
          <cell r="B8657">
            <v>395</v>
          </cell>
        </row>
        <row r="8658">
          <cell r="A8658" t="str">
            <v>06.250.0018-A</v>
          </cell>
          <cell r="B8658">
            <v>395</v>
          </cell>
        </row>
        <row r="8659">
          <cell r="A8659" t="str">
            <v>06.250.0020-0</v>
          </cell>
          <cell r="B8659">
            <v>560</v>
          </cell>
        </row>
        <row r="8660">
          <cell r="A8660" t="str">
            <v>06.250.0020-A</v>
          </cell>
          <cell r="B8660">
            <v>560</v>
          </cell>
        </row>
        <row r="8661">
          <cell r="A8661" t="str">
            <v>06.250.0021-0</v>
          </cell>
          <cell r="B8661">
            <v>840</v>
          </cell>
        </row>
        <row r="8662">
          <cell r="A8662" t="str">
            <v>06.250.0021-A</v>
          </cell>
          <cell r="B8662">
            <v>840</v>
          </cell>
        </row>
        <row r="8663">
          <cell r="A8663" t="str">
            <v>06.250.0022-0</v>
          </cell>
          <cell r="B8663">
            <v>1270</v>
          </cell>
        </row>
        <row r="8664">
          <cell r="A8664" t="str">
            <v>06.250.0022-A</v>
          </cell>
          <cell r="B8664">
            <v>1270</v>
          </cell>
        </row>
        <row r="8665">
          <cell r="A8665" t="str">
            <v>06.250.0023-0</v>
          </cell>
          <cell r="B8665">
            <v>1385</v>
          </cell>
        </row>
        <row r="8666">
          <cell r="A8666" t="str">
            <v>06.250.0023-A</v>
          </cell>
          <cell r="B8666">
            <v>1385</v>
          </cell>
        </row>
        <row r="8667">
          <cell r="A8667" t="str">
            <v>06.250.0031-0</v>
          </cell>
          <cell r="B8667">
            <v>105</v>
          </cell>
        </row>
        <row r="8668">
          <cell r="A8668" t="str">
            <v>06.250.0031-A</v>
          </cell>
          <cell r="B8668">
            <v>105</v>
          </cell>
        </row>
        <row r="8669">
          <cell r="A8669" t="str">
            <v>06.250.0032-0</v>
          </cell>
          <cell r="B8669">
            <v>149</v>
          </cell>
        </row>
        <row r="8670">
          <cell r="A8670" t="str">
            <v>06.250.0032-A</v>
          </cell>
          <cell r="B8670">
            <v>149</v>
          </cell>
        </row>
        <row r="8671">
          <cell r="A8671" t="str">
            <v>06.250.0033-0</v>
          </cell>
          <cell r="B8671">
            <v>187</v>
          </cell>
        </row>
        <row r="8672">
          <cell r="A8672" t="str">
            <v>06.250.0033-A</v>
          </cell>
          <cell r="B8672">
            <v>187</v>
          </cell>
        </row>
        <row r="8673">
          <cell r="A8673" t="str">
            <v>06.250.0034-0</v>
          </cell>
          <cell r="B8673">
            <v>242</v>
          </cell>
        </row>
        <row r="8674">
          <cell r="A8674" t="str">
            <v>06.250.0034-A</v>
          </cell>
          <cell r="B8674">
            <v>242</v>
          </cell>
        </row>
        <row r="8675">
          <cell r="A8675" t="str">
            <v>06.250.0035-0</v>
          </cell>
          <cell r="B8675">
            <v>297</v>
          </cell>
        </row>
        <row r="8676">
          <cell r="A8676" t="str">
            <v>06.250.0035-A</v>
          </cell>
          <cell r="B8676">
            <v>297</v>
          </cell>
        </row>
        <row r="8677">
          <cell r="A8677" t="str">
            <v>06.250.0036-0</v>
          </cell>
          <cell r="B8677">
            <v>374</v>
          </cell>
        </row>
        <row r="8678">
          <cell r="A8678" t="str">
            <v>06.250.0036-A</v>
          </cell>
          <cell r="B8678">
            <v>374</v>
          </cell>
        </row>
        <row r="8679">
          <cell r="A8679" t="str">
            <v>06.250.0037-0</v>
          </cell>
          <cell r="B8679">
            <v>435</v>
          </cell>
        </row>
        <row r="8680">
          <cell r="A8680" t="str">
            <v>06.250.0037-A</v>
          </cell>
          <cell r="B8680">
            <v>435</v>
          </cell>
        </row>
        <row r="8681">
          <cell r="A8681" t="str">
            <v>06.250.0039-0</v>
          </cell>
          <cell r="B8681">
            <v>616</v>
          </cell>
        </row>
        <row r="8682">
          <cell r="A8682" t="str">
            <v>06.250.0039-A</v>
          </cell>
          <cell r="B8682">
            <v>616</v>
          </cell>
        </row>
        <row r="8683">
          <cell r="A8683" t="str">
            <v>06.250.0040-0</v>
          </cell>
          <cell r="B8683">
            <v>924</v>
          </cell>
        </row>
        <row r="8684">
          <cell r="A8684" t="str">
            <v>06.250.0040-A</v>
          </cell>
          <cell r="B8684">
            <v>924</v>
          </cell>
        </row>
        <row r="8685">
          <cell r="A8685" t="str">
            <v>06.250.0051-0</v>
          </cell>
          <cell r="B8685">
            <v>115</v>
          </cell>
        </row>
        <row r="8686">
          <cell r="A8686" t="str">
            <v>06.250.0051-A</v>
          </cell>
          <cell r="B8686">
            <v>115</v>
          </cell>
        </row>
        <row r="8687">
          <cell r="A8687" t="str">
            <v>06.250.0052-0</v>
          </cell>
          <cell r="B8687">
            <v>163</v>
          </cell>
        </row>
        <row r="8688">
          <cell r="A8688" t="str">
            <v>06.250.0052-A</v>
          </cell>
          <cell r="B8688">
            <v>163</v>
          </cell>
        </row>
        <row r="8689">
          <cell r="A8689" t="str">
            <v>06.250.0053-0</v>
          </cell>
          <cell r="B8689">
            <v>206</v>
          </cell>
        </row>
        <row r="8690">
          <cell r="A8690" t="str">
            <v>06.250.0053-A</v>
          </cell>
          <cell r="B8690">
            <v>206</v>
          </cell>
        </row>
        <row r="8691">
          <cell r="A8691" t="str">
            <v>06.250.0054-0</v>
          </cell>
          <cell r="B8691">
            <v>267</v>
          </cell>
        </row>
        <row r="8692">
          <cell r="A8692" t="str">
            <v>06.250.0054-A</v>
          </cell>
          <cell r="B8692">
            <v>267</v>
          </cell>
        </row>
        <row r="8693">
          <cell r="A8693" t="str">
            <v>06.250.0055-0</v>
          </cell>
          <cell r="B8693">
            <v>327</v>
          </cell>
        </row>
        <row r="8694">
          <cell r="A8694" t="str">
            <v>06.250.0055-A</v>
          </cell>
          <cell r="B8694">
            <v>327</v>
          </cell>
        </row>
        <row r="8695">
          <cell r="A8695" t="str">
            <v>06.250.0056-0</v>
          </cell>
          <cell r="B8695">
            <v>412</v>
          </cell>
        </row>
        <row r="8696">
          <cell r="A8696" t="str">
            <v>06.250.0056-A</v>
          </cell>
          <cell r="B8696">
            <v>412</v>
          </cell>
        </row>
        <row r="8697">
          <cell r="A8697" t="str">
            <v>06.250.0057-0</v>
          </cell>
          <cell r="B8697">
            <v>478</v>
          </cell>
        </row>
        <row r="8698">
          <cell r="A8698" t="str">
            <v>06.250.0057-A</v>
          </cell>
          <cell r="B8698">
            <v>478</v>
          </cell>
        </row>
        <row r="8699">
          <cell r="A8699" t="str">
            <v>06.250.0059-0</v>
          </cell>
          <cell r="B8699">
            <v>677</v>
          </cell>
        </row>
        <row r="8700">
          <cell r="A8700" t="str">
            <v>06.250.0059-A</v>
          </cell>
          <cell r="B8700">
            <v>677</v>
          </cell>
        </row>
        <row r="8701">
          <cell r="A8701" t="str">
            <v>06.250.0060-0</v>
          </cell>
          <cell r="B8701">
            <v>1016</v>
          </cell>
        </row>
        <row r="8702">
          <cell r="A8702" t="str">
            <v>06.250.0060-A</v>
          </cell>
          <cell r="B8702">
            <v>1016</v>
          </cell>
        </row>
        <row r="8703">
          <cell r="A8703" t="str">
            <v>06.250.9999-0</v>
          </cell>
          <cell r="B8703">
            <v>2286</v>
          </cell>
        </row>
        <row r="8704">
          <cell r="A8704" t="str">
            <v>06.250.9999-A</v>
          </cell>
          <cell r="B8704">
            <v>2286</v>
          </cell>
        </row>
        <row r="8705">
          <cell r="A8705" t="str">
            <v>06.251.0030-0</v>
          </cell>
          <cell r="B8705">
            <v>54.17</v>
          </cell>
        </row>
        <row r="8706">
          <cell r="A8706" t="str">
            <v>06.251.0030-A</v>
          </cell>
          <cell r="B8706">
            <v>54.17</v>
          </cell>
        </row>
        <row r="8707">
          <cell r="A8707" t="str">
            <v>06.251.0031-0</v>
          </cell>
          <cell r="B8707">
            <v>60.8</v>
          </cell>
        </row>
        <row r="8708">
          <cell r="A8708" t="str">
            <v>06.251.0031-A</v>
          </cell>
          <cell r="B8708">
            <v>60.8</v>
          </cell>
        </row>
        <row r="8709">
          <cell r="A8709" t="str">
            <v>06.251.0032-0</v>
          </cell>
          <cell r="B8709">
            <v>82.39</v>
          </cell>
        </row>
        <row r="8710">
          <cell r="A8710" t="str">
            <v>06.251.0032-A</v>
          </cell>
          <cell r="B8710">
            <v>82.39</v>
          </cell>
        </row>
        <row r="8711">
          <cell r="A8711" t="str">
            <v>06.251.0033-0</v>
          </cell>
          <cell r="B8711">
            <v>110.64</v>
          </cell>
        </row>
        <row r="8712">
          <cell r="A8712" t="str">
            <v>06.251.0033-A</v>
          </cell>
          <cell r="B8712">
            <v>110.64</v>
          </cell>
        </row>
        <row r="8713">
          <cell r="A8713" t="str">
            <v>06.251.0034-0</v>
          </cell>
          <cell r="B8713">
            <v>153.01</v>
          </cell>
        </row>
        <row r="8714">
          <cell r="A8714" t="str">
            <v>06.251.0034-A</v>
          </cell>
          <cell r="B8714">
            <v>153.01</v>
          </cell>
        </row>
        <row r="8715">
          <cell r="A8715" t="str">
            <v>06.251.0035-0</v>
          </cell>
          <cell r="B8715">
            <v>165</v>
          </cell>
        </row>
        <row r="8716">
          <cell r="A8716" t="str">
            <v>06.251.0035-A</v>
          </cell>
          <cell r="B8716">
            <v>165</v>
          </cell>
        </row>
        <row r="8717">
          <cell r="A8717" t="str">
            <v>06.251.0036-0</v>
          </cell>
          <cell r="B8717">
            <v>237</v>
          </cell>
        </row>
        <row r="8718">
          <cell r="A8718" t="str">
            <v>06.251.0036-A</v>
          </cell>
          <cell r="B8718">
            <v>237</v>
          </cell>
        </row>
        <row r="8719">
          <cell r="A8719" t="str">
            <v>06.251.0037-0</v>
          </cell>
          <cell r="B8719">
            <v>291.89999999999998</v>
          </cell>
        </row>
        <row r="8720">
          <cell r="A8720" t="str">
            <v>06.251.0037-A</v>
          </cell>
          <cell r="B8720">
            <v>291.89999999999998</v>
          </cell>
        </row>
        <row r="8721">
          <cell r="A8721" t="str">
            <v>06.251.0038-0</v>
          </cell>
          <cell r="B8721">
            <v>437.4</v>
          </cell>
        </row>
        <row r="8722">
          <cell r="A8722" t="str">
            <v>06.251.0038-A</v>
          </cell>
          <cell r="B8722">
            <v>437.4</v>
          </cell>
        </row>
        <row r="8723">
          <cell r="A8723" t="str">
            <v>06.251.0039-0</v>
          </cell>
          <cell r="B8723">
            <v>600.27</v>
          </cell>
        </row>
        <row r="8724">
          <cell r="A8724" t="str">
            <v>06.251.0039-A</v>
          </cell>
          <cell r="B8724">
            <v>600.27</v>
          </cell>
        </row>
        <row r="8725">
          <cell r="A8725" t="str">
            <v>06.251.0040-0</v>
          </cell>
          <cell r="B8725">
            <v>55</v>
          </cell>
        </row>
        <row r="8726">
          <cell r="A8726" t="str">
            <v>06.251.0040-A</v>
          </cell>
          <cell r="B8726">
            <v>55</v>
          </cell>
        </row>
        <row r="8727">
          <cell r="A8727" t="str">
            <v>06.251.0041-0</v>
          </cell>
          <cell r="B8727">
            <v>58</v>
          </cell>
        </row>
        <row r="8728">
          <cell r="A8728" t="str">
            <v>06.251.0041-A</v>
          </cell>
          <cell r="B8728">
            <v>58</v>
          </cell>
        </row>
        <row r="8729">
          <cell r="A8729" t="str">
            <v>06.251.0042-0</v>
          </cell>
          <cell r="B8729">
            <v>84</v>
          </cell>
        </row>
        <row r="8730">
          <cell r="A8730" t="str">
            <v>06.251.0042-A</v>
          </cell>
          <cell r="B8730">
            <v>84</v>
          </cell>
        </row>
        <row r="8731">
          <cell r="A8731" t="str">
            <v>06.251.0043-0</v>
          </cell>
          <cell r="B8731">
            <v>109</v>
          </cell>
        </row>
        <row r="8732">
          <cell r="A8732" t="str">
            <v>06.251.0043-A</v>
          </cell>
          <cell r="B8732">
            <v>109</v>
          </cell>
        </row>
        <row r="8733">
          <cell r="A8733" t="str">
            <v>06.251.0044-0</v>
          </cell>
          <cell r="B8733">
            <v>171.2</v>
          </cell>
        </row>
        <row r="8734">
          <cell r="A8734" t="str">
            <v>06.251.0044-A</v>
          </cell>
          <cell r="B8734">
            <v>171.2</v>
          </cell>
        </row>
        <row r="8735">
          <cell r="A8735" t="str">
            <v>06.251.0045-0</v>
          </cell>
          <cell r="B8735">
            <v>179.7</v>
          </cell>
        </row>
        <row r="8736">
          <cell r="A8736" t="str">
            <v>06.251.0045-A</v>
          </cell>
          <cell r="B8736">
            <v>179.7</v>
          </cell>
        </row>
        <row r="8737">
          <cell r="A8737" t="str">
            <v>06.251.0046-0</v>
          </cell>
          <cell r="B8737">
            <v>260</v>
          </cell>
        </row>
        <row r="8738">
          <cell r="A8738" t="str">
            <v>06.251.0046-A</v>
          </cell>
          <cell r="B8738">
            <v>260</v>
          </cell>
        </row>
        <row r="8739">
          <cell r="A8739" t="str">
            <v>06.251.0047-0</v>
          </cell>
          <cell r="B8739">
            <v>284</v>
          </cell>
        </row>
        <row r="8740">
          <cell r="A8740" t="str">
            <v>06.251.0047-A</v>
          </cell>
          <cell r="B8740">
            <v>284</v>
          </cell>
        </row>
        <row r="8741">
          <cell r="A8741" t="str">
            <v>06.251.0048-0</v>
          </cell>
          <cell r="B8741">
            <v>524</v>
          </cell>
        </row>
        <row r="8742">
          <cell r="A8742" t="str">
            <v>06.251.0048-A</v>
          </cell>
          <cell r="B8742">
            <v>524</v>
          </cell>
        </row>
        <row r="8743">
          <cell r="A8743" t="str">
            <v>06.251.0049-0</v>
          </cell>
          <cell r="B8743">
            <v>647</v>
          </cell>
        </row>
        <row r="8744">
          <cell r="A8744" t="str">
            <v>06.251.0049-A</v>
          </cell>
          <cell r="B8744">
            <v>647</v>
          </cell>
        </row>
        <row r="8745">
          <cell r="A8745" t="str">
            <v>06.251.0050-0</v>
          </cell>
          <cell r="B8745">
            <v>68</v>
          </cell>
        </row>
        <row r="8746">
          <cell r="A8746" t="str">
            <v>06.251.0050-A</v>
          </cell>
          <cell r="B8746">
            <v>68</v>
          </cell>
        </row>
        <row r="8747">
          <cell r="A8747" t="str">
            <v>06.251.0051-0</v>
          </cell>
          <cell r="B8747">
            <v>73.5</v>
          </cell>
        </row>
        <row r="8748">
          <cell r="A8748" t="str">
            <v>06.251.0051-A</v>
          </cell>
          <cell r="B8748">
            <v>73.5</v>
          </cell>
        </row>
        <row r="8749">
          <cell r="A8749" t="str">
            <v>06.251.0052-0</v>
          </cell>
          <cell r="B8749">
            <v>103.09</v>
          </cell>
        </row>
        <row r="8750">
          <cell r="A8750" t="str">
            <v>06.251.0052-A</v>
          </cell>
          <cell r="B8750">
            <v>103.09</v>
          </cell>
        </row>
        <row r="8751">
          <cell r="A8751" t="str">
            <v>06.251.0053-0</v>
          </cell>
          <cell r="B8751">
            <v>141.33000000000001</v>
          </cell>
        </row>
        <row r="8752">
          <cell r="A8752" t="str">
            <v>06.251.0053-A</v>
          </cell>
          <cell r="B8752">
            <v>141.33000000000001</v>
          </cell>
        </row>
        <row r="8753">
          <cell r="A8753" t="str">
            <v>06.251.0054-0</v>
          </cell>
          <cell r="B8753">
            <v>212</v>
          </cell>
        </row>
        <row r="8754">
          <cell r="A8754" t="str">
            <v>06.251.0054-A</v>
          </cell>
          <cell r="B8754">
            <v>212</v>
          </cell>
        </row>
        <row r="8755">
          <cell r="A8755" t="str">
            <v>06.251.0055-0</v>
          </cell>
          <cell r="B8755">
            <v>218</v>
          </cell>
        </row>
        <row r="8756">
          <cell r="A8756" t="str">
            <v>06.251.0055-A</v>
          </cell>
          <cell r="B8756">
            <v>218</v>
          </cell>
        </row>
        <row r="8757">
          <cell r="A8757" t="str">
            <v>06.251.0056-0</v>
          </cell>
          <cell r="B8757">
            <v>312</v>
          </cell>
        </row>
        <row r="8758">
          <cell r="A8758" t="str">
            <v>06.251.0056-A</v>
          </cell>
          <cell r="B8758">
            <v>312</v>
          </cell>
        </row>
        <row r="8759">
          <cell r="A8759" t="str">
            <v>06.251.0057-0</v>
          </cell>
          <cell r="B8759">
            <v>342</v>
          </cell>
        </row>
        <row r="8760">
          <cell r="A8760" t="str">
            <v>06.251.0057-A</v>
          </cell>
          <cell r="B8760">
            <v>342</v>
          </cell>
        </row>
        <row r="8761">
          <cell r="A8761" t="str">
            <v>06.251.0058-0</v>
          </cell>
          <cell r="B8761">
            <v>523</v>
          </cell>
        </row>
        <row r="8762">
          <cell r="A8762" t="str">
            <v>06.251.0058-A</v>
          </cell>
          <cell r="B8762">
            <v>523</v>
          </cell>
        </row>
        <row r="8763">
          <cell r="A8763" t="str">
            <v>06.251.0059-0</v>
          </cell>
          <cell r="B8763">
            <v>823.5</v>
          </cell>
        </row>
        <row r="8764">
          <cell r="A8764" t="str">
            <v>06.251.0059-A</v>
          </cell>
          <cell r="B8764">
            <v>823.5</v>
          </cell>
        </row>
        <row r="8765">
          <cell r="A8765" t="str">
            <v>06.251.0060-0</v>
          </cell>
          <cell r="B8765">
            <v>79</v>
          </cell>
        </row>
        <row r="8766">
          <cell r="A8766" t="str">
            <v>06.251.0060-A</v>
          </cell>
          <cell r="B8766">
            <v>79</v>
          </cell>
        </row>
        <row r="8767">
          <cell r="A8767" t="str">
            <v>06.251.0061-0</v>
          </cell>
          <cell r="B8767">
            <v>82.5</v>
          </cell>
        </row>
        <row r="8768">
          <cell r="A8768" t="str">
            <v>06.251.0061-A</v>
          </cell>
          <cell r="B8768">
            <v>82.5</v>
          </cell>
        </row>
        <row r="8769">
          <cell r="A8769" t="str">
            <v>06.251.0062-0</v>
          </cell>
          <cell r="B8769">
            <v>112.36</v>
          </cell>
        </row>
        <row r="8770">
          <cell r="A8770" t="str">
            <v>06.251.0062-A</v>
          </cell>
          <cell r="B8770">
            <v>112.36</v>
          </cell>
        </row>
        <row r="8771">
          <cell r="A8771" t="str">
            <v>06.251.0063-0</v>
          </cell>
          <cell r="B8771">
            <v>152</v>
          </cell>
        </row>
        <row r="8772">
          <cell r="A8772" t="str">
            <v>06.251.0063-A</v>
          </cell>
          <cell r="B8772">
            <v>152</v>
          </cell>
        </row>
        <row r="8773">
          <cell r="A8773" t="str">
            <v>06.251.0064-0</v>
          </cell>
          <cell r="B8773">
            <v>246</v>
          </cell>
        </row>
        <row r="8774">
          <cell r="A8774" t="str">
            <v>06.251.0064-A</v>
          </cell>
          <cell r="B8774">
            <v>246</v>
          </cell>
        </row>
        <row r="8775">
          <cell r="A8775" t="str">
            <v>06.251.0065-0</v>
          </cell>
          <cell r="B8775">
            <v>254</v>
          </cell>
        </row>
        <row r="8776">
          <cell r="A8776" t="str">
            <v>06.251.0065-A</v>
          </cell>
          <cell r="B8776">
            <v>254</v>
          </cell>
        </row>
        <row r="8777">
          <cell r="A8777" t="str">
            <v>06.251.0066-0</v>
          </cell>
          <cell r="B8777">
            <v>365</v>
          </cell>
        </row>
        <row r="8778">
          <cell r="A8778" t="str">
            <v>06.251.0066-A</v>
          </cell>
          <cell r="B8778">
            <v>365</v>
          </cell>
        </row>
        <row r="8779">
          <cell r="A8779" t="str">
            <v>06.251.0067-0</v>
          </cell>
          <cell r="B8779">
            <v>398</v>
          </cell>
        </row>
        <row r="8780">
          <cell r="A8780" t="str">
            <v>06.251.0067-A</v>
          </cell>
          <cell r="B8780">
            <v>398</v>
          </cell>
        </row>
        <row r="8781">
          <cell r="A8781" t="str">
            <v>06.251.0068-0</v>
          </cell>
          <cell r="B8781">
            <v>670</v>
          </cell>
        </row>
        <row r="8782">
          <cell r="A8782" t="str">
            <v>06.251.0068-A</v>
          </cell>
          <cell r="B8782">
            <v>670</v>
          </cell>
        </row>
        <row r="8783">
          <cell r="A8783" t="str">
            <v>06.251.0069-0</v>
          </cell>
          <cell r="B8783">
            <v>867.5</v>
          </cell>
        </row>
        <row r="8784">
          <cell r="A8784" t="str">
            <v>06.251.0069-A</v>
          </cell>
          <cell r="B8784">
            <v>867.5</v>
          </cell>
        </row>
        <row r="8785">
          <cell r="A8785" t="str">
            <v>06.251.9999-0</v>
          </cell>
          <cell r="B8785">
            <v>3912</v>
          </cell>
        </row>
        <row r="8786">
          <cell r="A8786" t="str">
            <v>06.251.9999-A</v>
          </cell>
          <cell r="B8786">
            <v>3912</v>
          </cell>
        </row>
        <row r="8787">
          <cell r="A8787" t="str">
            <v>06.270.0001-0</v>
          </cell>
          <cell r="B8787">
            <v>10.23</v>
          </cell>
        </row>
        <row r="8788">
          <cell r="A8788" t="str">
            <v>06.270.0001-A</v>
          </cell>
          <cell r="B8788">
            <v>10.23</v>
          </cell>
        </row>
        <row r="8789">
          <cell r="A8789" t="str">
            <v>06.270.0002-0</v>
          </cell>
          <cell r="B8789">
            <v>20.32</v>
          </cell>
        </row>
        <row r="8790">
          <cell r="A8790" t="str">
            <v>06.270.0002-A</v>
          </cell>
          <cell r="B8790">
            <v>20.32</v>
          </cell>
        </row>
        <row r="8791">
          <cell r="A8791" t="str">
            <v>06.270.0003-0</v>
          </cell>
          <cell r="B8791">
            <v>33.869999999999997</v>
          </cell>
        </row>
        <row r="8792">
          <cell r="A8792" t="str">
            <v>06.270.0003-A</v>
          </cell>
          <cell r="B8792">
            <v>33.869999999999997</v>
          </cell>
        </row>
        <row r="8793">
          <cell r="A8793" t="str">
            <v>06.270.0020-0</v>
          </cell>
          <cell r="B8793">
            <v>12.82</v>
          </cell>
        </row>
        <row r="8794">
          <cell r="A8794" t="str">
            <v>06.270.0020-A</v>
          </cell>
          <cell r="B8794">
            <v>12.82</v>
          </cell>
        </row>
        <row r="8795">
          <cell r="A8795" t="str">
            <v>06.270.0021-0</v>
          </cell>
          <cell r="B8795">
            <v>25.82</v>
          </cell>
        </row>
        <row r="8796">
          <cell r="A8796" t="str">
            <v>06.270.0021-A</v>
          </cell>
          <cell r="B8796">
            <v>25.82</v>
          </cell>
        </row>
        <row r="8797">
          <cell r="A8797" t="str">
            <v>06.270.0022-0</v>
          </cell>
          <cell r="B8797">
            <v>42.53</v>
          </cell>
        </row>
        <row r="8798">
          <cell r="A8798" t="str">
            <v>06.270.0022-A</v>
          </cell>
          <cell r="B8798">
            <v>42.53</v>
          </cell>
        </row>
        <row r="8799">
          <cell r="A8799" t="str">
            <v>06.270.0036-0</v>
          </cell>
          <cell r="B8799">
            <v>16.8</v>
          </cell>
        </row>
        <row r="8800">
          <cell r="A8800" t="str">
            <v>06.270.0036-A</v>
          </cell>
          <cell r="B8800">
            <v>16.8</v>
          </cell>
        </row>
        <row r="8801">
          <cell r="A8801" t="str">
            <v>06.270.0037-0</v>
          </cell>
          <cell r="B8801">
            <v>35.090000000000003</v>
          </cell>
        </row>
        <row r="8802">
          <cell r="A8802" t="str">
            <v>06.270.0037-A</v>
          </cell>
          <cell r="B8802">
            <v>35.090000000000003</v>
          </cell>
        </row>
        <row r="8803">
          <cell r="A8803" t="str">
            <v>06.270.0038-0</v>
          </cell>
          <cell r="B8803">
            <v>50.77</v>
          </cell>
        </row>
        <row r="8804">
          <cell r="A8804" t="str">
            <v>06.270.0038-A</v>
          </cell>
          <cell r="B8804">
            <v>50.77</v>
          </cell>
        </row>
        <row r="8805">
          <cell r="A8805" t="str">
            <v>06.270.0041-0</v>
          </cell>
          <cell r="B8805">
            <v>8.84</v>
          </cell>
        </row>
        <row r="8806">
          <cell r="A8806" t="str">
            <v>06.270.0041-A</v>
          </cell>
          <cell r="B8806">
            <v>8.84</v>
          </cell>
        </row>
        <row r="8807">
          <cell r="A8807" t="str">
            <v>06.270.0042-0</v>
          </cell>
          <cell r="B8807">
            <v>24.02</v>
          </cell>
        </row>
        <row r="8808">
          <cell r="A8808" t="str">
            <v>06.270.0042-A</v>
          </cell>
          <cell r="B8808">
            <v>24.02</v>
          </cell>
        </row>
        <row r="8809">
          <cell r="A8809" t="str">
            <v>06.270.0043-0</v>
          </cell>
          <cell r="B8809">
            <v>30.88</v>
          </cell>
        </row>
        <row r="8810">
          <cell r="A8810" t="str">
            <v>06.270.0043-A</v>
          </cell>
          <cell r="B8810">
            <v>30.88</v>
          </cell>
        </row>
        <row r="8811">
          <cell r="A8811" t="str">
            <v>06.270.0046-0</v>
          </cell>
          <cell r="B8811">
            <v>4.3899999999999997</v>
          </cell>
        </row>
        <row r="8812">
          <cell r="A8812" t="str">
            <v>06.270.0046-A</v>
          </cell>
          <cell r="B8812">
            <v>4.3899999999999997</v>
          </cell>
        </row>
        <row r="8813">
          <cell r="A8813" t="str">
            <v>06.270.0047-0</v>
          </cell>
          <cell r="B8813">
            <v>10.51</v>
          </cell>
        </row>
        <row r="8814">
          <cell r="A8814" t="str">
            <v>06.270.0047-A</v>
          </cell>
          <cell r="B8814">
            <v>10.51</v>
          </cell>
        </row>
        <row r="8815">
          <cell r="A8815" t="str">
            <v>06.270.0048-0</v>
          </cell>
          <cell r="B8815">
            <v>17.43</v>
          </cell>
        </row>
        <row r="8816">
          <cell r="A8816" t="str">
            <v>06.270.0048-A</v>
          </cell>
          <cell r="B8816">
            <v>17.43</v>
          </cell>
        </row>
        <row r="8817">
          <cell r="A8817" t="str">
            <v>06.270.0051-0</v>
          </cell>
          <cell r="B8817">
            <v>23.84</v>
          </cell>
        </row>
        <row r="8818">
          <cell r="A8818" t="str">
            <v>06.270.0051-A</v>
          </cell>
          <cell r="B8818">
            <v>23.84</v>
          </cell>
        </row>
        <row r="8819">
          <cell r="A8819" t="str">
            <v>06.270.0052-0</v>
          </cell>
          <cell r="B8819">
            <v>47.99</v>
          </cell>
        </row>
        <row r="8820">
          <cell r="A8820" t="str">
            <v>06.270.0052-A</v>
          </cell>
          <cell r="B8820">
            <v>47.99</v>
          </cell>
        </row>
        <row r="8821">
          <cell r="A8821" t="str">
            <v>06.270.0053-0</v>
          </cell>
          <cell r="B8821">
            <v>41.91</v>
          </cell>
        </row>
        <row r="8822">
          <cell r="A8822" t="str">
            <v>06.270.0053-A</v>
          </cell>
          <cell r="B8822">
            <v>41.91</v>
          </cell>
        </row>
        <row r="8823">
          <cell r="A8823" t="str">
            <v>06.270.0054-0</v>
          </cell>
          <cell r="B8823">
            <v>102.05</v>
          </cell>
        </row>
        <row r="8824">
          <cell r="A8824" t="str">
            <v>06.270.0054-A</v>
          </cell>
          <cell r="B8824">
            <v>102.05</v>
          </cell>
        </row>
        <row r="8825">
          <cell r="A8825" t="str">
            <v>06.270.0061-0</v>
          </cell>
          <cell r="B8825">
            <v>12.27</v>
          </cell>
        </row>
        <row r="8826">
          <cell r="A8826" t="str">
            <v>06.270.0061-A</v>
          </cell>
          <cell r="B8826">
            <v>12.27</v>
          </cell>
        </row>
        <row r="8827">
          <cell r="A8827" t="str">
            <v>06.270.0062-0</v>
          </cell>
          <cell r="B8827">
            <v>28.57</v>
          </cell>
        </row>
        <row r="8828">
          <cell r="A8828" t="str">
            <v>06.270.0062-A</v>
          </cell>
          <cell r="B8828">
            <v>28.57</v>
          </cell>
        </row>
        <row r="8829">
          <cell r="A8829" t="str">
            <v>06.270.0063-0</v>
          </cell>
          <cell r="B8829">
            <v>49.95</v>
          </cell>
        </row>
        <row r="8830">
          <cell r="A8830" t="str">
            <v>06.270.0063-A</v>
          </cell>
          <cell r="B8830">
            <v>49.95</v>
          </cell>
        </row>
        <row r="8831">
          <cell r="A8831" t="str">
            <v>06.270.0064-0</v>
          </cell>
          <cell r="B8831">
            <v>12.73</v>
          </cell>
        </row>
        <row r="8832">
          <cell r="A8832" t="str">
            <v>06.270.0064-A</v>
          </cell>
          <cell r="B8832">
            <v>12.73</v>
          </cell>
        </row>
        <row r="8833">
          <cell r="A8833" t="str">
            <v>06.270.0065-0</v>
          </cell>
          <cell r="B8833">
            <v>30.83</v>
          </cell>
        </row>
        <row r="8834">
          <cell r="A8834" t="str">
            <v>06.270.0065-A</v>
          </cell>
          <cell r="B8834">
            <v>30.83</v>
          </cell>
        </row>
        <row r="8835">
          <cell r="A8835" t="str">
            <v>06.270.0066-0</v>
          </cell>
          <cell r="B8835">
            <v>60.42</v>
          </cell>
        </row>
        <row r="8836">
          <cell r="A8836" t="str">
            <v>06.270.0066-A</v>
          </cell>
          <cell r="B8836">
            <v>60.42</v>
          </cell>
        </row>
        <row r="8837">
          <cell r="A8837" t="str">
            <v>06.270.0067-0</v>
          </cell>
          <cell r="B8837">
            <v>19.41</v>
          </cell>
        </row>
        <row r="8838">
          <cell r="A8838" t="str">
            <v>06.270.0067-A</v>
          </cell>
          <cell r="B8838">
            <v>19.41</v>
          </cell>
        </row>
        <row r="8839">
          <cell r="A8839" t="str">
            <v>06.270.0068-0</v>
          </cell>
          <cell r="B8839">
            <v>46.97</v>
          </cell>
        </row>
        <row r="8840">
          <cell r="A8840" t="str">
            <v>06.270.0068-A</v>
          </cell>
          <cell r="B8840">
            <v>46.97</v>
          </cell>
        </row>
        <row r="8841">
          <cell r="A8841" t="str">
            <v>06.270.0069-0</v>
          </cell>
          <cell r="B8841">
            <v>77.540000000000006</v>
          </cell>
        </row>
        <row r="8842">
          <cell r="A8842" t="str">
            <v>06.270.0069-A</v>
          </cell>
          <cell r="B8842">
            <v>77.540000000000006</v>
          </cell>
        </row>
        <row r="8843">
          <cell r="A8843" t="str">
            <v>06.270.0071-0</v>
          </cell>
          <cell r="B8843">
            <v>31.12</v>
          </cell>
        </row>
        <row r="8844">
          <cell r="A8844" t="str">
            <v>06.270.0071-A</v>
          </cell>
          <cell r="B8844">
            <v>31.12</v>
          </cell>
        </row>
        <row r="8845">
          <cell r="A8845" t="str">
            <v>06.270.0072-0</v>
          </cell>
          <cell r="B8845">
            <v>48.31</v>
          </cell>
        </row>
        <row r="8846">
          <cell r="A8846" t="str">
            <v>06.270.0072-A</v>
          </cell>
          <cell r="B8846">
            <v>48.31</v>
          </cell>
        </row>
        <row r="8847">
          <cell r="A8847" t="str">
            <v>06.270.0073-0</v>
          </cell>
          <cell r="B8847">
            <v>73.739999999999995</v>
          </cell>
        </row>
        <row r="8848">
          <cell r="A8848" t="str">
            <v>06.270.0073-A</v>
          </cell>
          <cell r="B8848">
            <v>73.739999999999995</v>
          </cell>
        </row>
        <row r="8849">
          <cell r="A8849" t="str">
            <v>06.270.0076-0</v>
          </cell>
          <cell r="B8849">
            <v>32.57</v>
          </cell>
        </row>
        <row r="8850">
          <cell r="A8850" t="str">
            <v>06.270.0076-A</v>
          </cell>
          <cell r="B8850">
            <v>32.57</v>
          </cell>
        </row>
        <row r="8851">
          <cell r="A8851" t="str">
            <v>06.270.0077-0</v>
          </cell>
          <cell r="B8851">
            <v>42.66</v>
          </cell>
        </row>
        <row r="8852">
          <cell r="A8852" t="str">
            <v>06.270.0077-A</v>
          </cell>
          <cell r="B8852">
            <v>42.66</v>
          </cell>
        </row>
        <row r="8853">
          <cell r="A8853" t="str">
            <v>06.270.0078-0</v>
          </cell>
          <cell r="B8853">
            <v>63.68</v>
          </cell>
        </row>
        <row r="8854">
          <cell r="A8854" t="str">
            <v>06.270.0078-A</v>
          </cell>
          <cell r="B8854">
            <v>63.68</v>
          </cell>
        </row>
        <row r="8855">
          <cell r="A8855" t="str">
            <v>06.270.0081-0</v>
          </cell>
          <cell r="B8855">
            <v>11.52</v>
          </cell>
        </row>
        <row r="8856">
          <cell r="A8856" t="str">
            <v>06.270.0081-A</v>
          </cell>
          <cell r="B8856">
            <v>11.52</v>
          </cell>
        </row>
        <row r="8857">
          <cell r="A8857" t="str">
            <v>06.270.0082-0</v>
          </cell>
          <cell r="B8857">
            <v>32.78</v>
          </cell>
        </row>
        <row r="8858">
          <cell r="A8858" t="str">
            <v>06.270.0082-A</v>
          </cell>
          <cell r="B8858">
            <v>32.78</v>
          </cell>
        </row>
        <row r="8859">
          <cell r="A8859" t="str">
            <v>06.270.0083-0</v>
          </cell>
          <cell r="B8859">
            <v>47.53</v>
          </cell>
        </row>
        <row r="8860">
          <cell r="A8860" t="str">
            <v>06.270.0083-A</v>
          </cell>
          <cell r="B8860">
            <v>47.53</v>
          </cell>
        </row>
        <row r="8861">
          <cell r="A8861" t="str">
            <v>06.270.0086-0</v>
          </cell>
          <cell r="B8861">
            <v>31.21</v>
          </cell>
        </row>
        <row r="8862">
          <cell r="A8862" t="str">
            <v>06.270.0086-A</v>
          </cell>
          <cell r="B8862">
            <v>31.21</v>
          </cell>
        </row>
        <row r="8863">
          <cell r="A8863" t="str">
            <v>06.270.0087-0</v>
          </cell>
          <cell r="B8863">
            <v>41.17</v>
          </cell>
        </row>
        <row r="8864">
          <cell r="A8864" t="str">
            <v>06.270.0087-A</v>
          </cell>
          <cell r="B8864">
            <v>41.17</v>
          </cell>
        </row>
        <row r="8865">
          <cell r="A8865" t="str">
            <v>06.270.0088-0</v>
          </cell>
          <cell r="B8865">
            <v>66.650000000000006</v>
          </cell>
        </row>
        <row r="8866">
          <cell r="A8866" t="str">
            <v>06.270.0088-A</v>
          </cell>
          <cell r="B8866">
            <v>66.650000000000006</v>
          </cell>
        </row>
        <row r="8867">
          <cell r="A8867" t="str">
            <v>06.270.0091-0</v>
          </cell>
          <cell r="B8867">
            <v>9.02</v>
          </cell>
        </row>
        <row r="8868">
          <cell r="A8868" t="str">
            <v>06.270.0091-A</v>
          </cell>
          <cell r="B8868">
            <v>9.02</v>
          </cell>
        </row>
        <row r="8869">
          <cell r="A8869" t="str">
            <v>06.270.0092-0</v>
          </cell>
          <cell r="B8869">
            <v>19.5</v>
          </cell>
        </row>
        <row r="8870">
          <cell r="A8870" t="str">
            <v>06.270.0092-A</v>
          </cell>
          <cell r="B8870">
            <v>19.5</v>
          </cell>
        </row>
        <row r="8871">
          <cell r="A8871" t="str">
            <v>06.270.0093-0</v>
          </cell>
          <cell r="B8871">
            <v>23.64</v>
          </cell>
        </row>
        <row r="8872">
          <cell r="A8872" t="str">
            <v>06.270.0093-A</v>
          </cell>
          <cell r="B8872">
            <v>23.64</v>
          </cell>
        </row>
        <row r="8873">
          <cell r="A8873" t="str">
            <v>06.270.0101-0</v>
          </cell>
          <cell r="B8873">
            <v>10.07</v>
          </cell>
        </row>
        <row r="8874">
          <cell r="A8874" t="str">
            <v>06.270.0101-A</v>
          </cell>
          <cell r="B8874">
            <v>10.07</v>
          </cell>
        </row>
        <row r="8875">
          <cell r="A8875" t="str">
            <v>06.270.0102-0</v>
          </cell>
          <cell r="B8875">
            <v>40.33</v>
          </cell>
        </row>
        <row r="8876">
          <cell r="A8876" t="str">
            <v>06.270.0102-A</v>
          </cell>
          <cell r="B8876">
            <v>40.33</v>
          </cell>
        </row>
        <row r="8877">
          <cell r="A8877" t="str">
            <v>06.270.0103-0</v>
          </cell>
          <cell r="B8877">
            <v>25.79</v>
          </cell>
        </row>
        <row r="8878">
          <cell r="A8878" t="str">
            <v>06.270.0103-A</v>
          </cell>
          <cell r="B8878">
            <v>25.79</v>
          </cell>
        </row>
        <row r="8879">
          <cell r="A8879" t="str">
            <v>06.270.0104-0</v>
          </cell>
          <cell r="B8879">
            <v>33.979999999999997</v>
          </cell>
        </row>
        <row r="8880">
          <cell r="A8880" t="str">
            <v>06.270.0104-A</v>
          </cell>
          <cell r="B8880">
            <v>33.979999999999997</v>
          </cell>
        </row>
        <row r="8881">
          <cell r="A8881" t="str">
            <v>06.270.0105-0</v>
          </cell>
          <cell r="B8881">
            <v>75.94</v>
          </cell>
        </row>
        <row r="8882">
          <cell r="A8882" t="str">
            <v>06.270.0105-A</v>
          </cell>
          <cell r="B8882">
            <v>75.94</v>
          </cell>
        </row>
        <row r="8883">
          <cell r="A8883" t="str">
            <v>06.270.0106-0</v>
          </cell>
          <cell r="B8883">
            <v>46.85</v>
          </cell>
        </row>
        <row r="8884">
          <cell r="A8884" t="str">
            <v>06.270.0106-A</v>
          </cell>
          <cell r="B8884">
            <v>46.85</v>
          </cell>
        </row>
        <row r="8885">
          <cell r="A8885" t="str">
            <v>06.270.0111-0</v>
          </cell>
          <cell r="B8885">
            <v>5.05</v>
          </cell>
        </row>
        <row r="8886">
          <cell r="A8886" t="str">
            <v>06.270.0111-A</v>
          </cell>
          <cell r="B8886">
            <v>5.05</v>
          </cell>
        </row>
        <row r="8887">
          <cell r="A8887" t="str">
            <v>06.270.0112-0</v>
          </cell>
          <cell r="B8887">
            <v>7.03</v>
          </cell>
        </row>
        <row r="8888">
          <cell r="A8888" t="str">
            <v>06.270.0112-A</v>
          </cell>
          <cell r="B8888">
            <v>7.03</v>
          </cell>
        </row>
        <row r="8889">
          <cell r="A8889" t="str">
            <v>06.270.9999-0</v>
          </cell>
          <cell r="B8889">
            <v>2836</v>
          </cell>
        </row>
        <row r="8890">
          <cell r="A8890" t="str">
            <v>06.270.9999-A</v>
          </cell>
          <cell r="B8890">
            <v>2836</v>
          </cell>
        </row>
        <row r="8891">
          <cell r="A8891" t="str">
            <v>06.271.0010-0</v>
          </cell>
          <cell r="B8891">
            <v>27.81</v>
          </cell>
        </row>
        <row r="8892">
          <cell r="A8892" t="str">
            <v>06.271.0010-A</v>
          </cell>
          <cell r="B8892">
            <v>27.81</v>
          </cell>
        </row>
        <row r="8893">
          <cell r="A8893" t="str">
            <v>06.271.0011-0</v>
          </cell>
          <cell r="B8893">
            <v>56.58</v>
          </cell>
        </row>
        <row r="8894">
          <cell r="A8894" t="str">
            <v>06.271.0011-A</v>
          </cell>
          <cell r="B8894">
            <v>56.58</v>
          </cell>
        </row>
        <row r="8895">
          <cell r="A8895" t="str">
            <v>06.271.0012-0</v>
          </cell>
          <cell r="B8895">
            <v>97</v>
          </cell>
        </row>
        <row r="8896">
          <cell r="A8896" t="str">
            <v>06.271.0012-A</v>
          </cell>
          <cell r="B8896">
            <v>97</v>
          </cell>
        </row>
        <row r="8897">
          <cell r="A8897" t="str">
            <v>06.271.0013-0</v>
          </cell>
          <cell r="B8897">
            <v>147.44</v>
          </cell>
        </row>
        <row r="8898">
          <cell r="A8898" t="str">
            <v>06.271.0013-A</v>
          </cell>
          <cell r="B8898">
            <v>147.44</v>
          </cell>
        </row>
        <row r="8899">
          <cell r="A8899" t="str">
            <v>06.271.0014-0</v>
          </cell>
          <cell r="B8899">
            <v>208.86</v>
          </cell>
        </row>
        <row r="8900">
          <cell r="A8900" t="str">
            <v>06.271.0014-A</v>
          </cell>
          <cell r="B8900">
            <v>208.86</v>
          </cell>
        </row>
        <row r="8901">
          <cell r="A8901" t="str">
            <v>06.271.0016-0</v>
          </cell>
          <cell r="B8901">
            <v>610.45000000000005</v>
          </cell>
        </row>
        <row r="8902">
          <cell r="A8902" t="str">
            <v>06.271.0016-A</v>
          </cell>
          <cell r="B8902">
            <v>610.45000000000005</v>
          </cell>
        </row>
        <row r="8903">
          <cell r="A8903" t="str">
            <v>06.271.0018-0</v>
          </cell>
          <cell r="B8903">
            <v>948.49</v>
          </cell>
        </row>
        <row r="8904">
          <cell r="A8904" t="str">
            <v>06.271.0018-A</v>
          </cell>
          <cell r="B8904">
            <v>948.49</v>
          </cell>
        </row>
        <row r="8905">
          <cell r="A8905" t="str">
            <v>06.271.0021-0</v>
          </cell>
          <cell r="B8905">
            <v>30.13</v>
          </cell>
        </row>
        <row r="8906">
          <cell r="A8906" t="str">
            <v>06.271.0021-A</v>
          </cell>
          <cell r="B8906">
            <v>30.13</v>
          </cell>
        </row>
        <row r="8907">
          <cell r="A8907" t="str">
            <v>06.271.0022-0</v>
          </cell>
          <cell r="B8907">
            <v>56.15</v>
          </cell>
        </row>
        <row r="8908">
          <cell r="A8908" t="str">
            <v>06.271.0022-A</v>
          </cell>
          <cell r="B8908">
            <v>56.15</v>
          </cell>
        </row>
        <row r="8909">
          <cell r="A8909" t="str">
            <v>06.271.0023-0</v>
          </cell>
          <cell r="B8909">
            <v>92.53</v>
          </cell>
        </row>
        <row r="8910">
          <cell r="A8910" t="str">
            <v>06.271.0023-A</v>
          </cell>
          <cell r="B8910">
            <v>92.53</v>
          </cell>
        </row>
        <row r="8911">
          <cell r="A8911" t="str">
            <v>06.271.0024-0</v>
          </cell>
          <cell r="B8911">
            <v>179.64</v>
          </cell>
        </row>
        <row r="8912">
          <cell r="A8912" t="str">
            <v>06.271.0024-A</v>
          </cell>
          <cell r="B8912">
            <v>179.64</v>
          </cell>
        </row>
        <row r="8913">
          <cell r="A8913" t="str">
            <v>06.271.0025-0</v>
          </cell>
          <cell r="B8913">
            <v>265.45999999999998</v>
          </cell>
        </row>
        <row r="8914">
          <cell r="A8914" t="str">
            <v>06.271.0025-A</v>
          </cell>
          <cell r="B8914">
            <v>265.45999999999998</v>
          </cell>
        </row>
        <row r="8915">
          <cell r="A8915" t="str">
            <v>06.271.0026-0</v>
          </cell>
          <cell r="B8915">
            <v>454.42</v>
          </cell>
        </row>
        <row r="8916">
          <cell r="A8916" t="str">
            <v>06.271.0026-A</v>
          </cell>
          <cell r="B8916">
            <v>454.42</v>
          </cell>
        </row>
        <row r="8917">
          <cell r="A8917" t="str">
            <v>06.271.0027-0</v>
          </cell>
          <cell r="B8917">
            <v>827.73</v>
          </cell>
        </row>
        <row r="8918">
          <cell r="A8918" t="str">
            <v>06.271.0027-A</v>
          </cell>
          <cell r="B8918">
            <v>827.73</v>
          </cell>
        </row>
        <row r="8919">
          <cell r="A8919" t="str">
            <v>06.271.0050-0</v>
          </cell>
          <cell r="B8919">
            <v>3.53</v>
          </cell>
        </row>
        <row r="8920">
          <cell r="A8920" t="str">
            <v>06.271.0050-A</v>
          </cell>
          <cell r="B8920">
            <v>3.53</v>
          </cell>
        </row>
        <row r="8921">
          <cell r="A8921" t="str">
            <v>06.271.0051-0</v>
          </cell>
          <cell r="B8921">
            <v>4.7699999999999996</v>
          </cell>
        </row>
        <row r="8922">
          <cell r="A8922" t="str">
            <v>06.271.0051-A</v>
          </cell>
          <cell r="B8922">
            <v>4.7699999999999996</v>
          </cell>
        </row>
        <row r="8923">
          <cell r="A8923" t="str">
            <v>06.271.0052-0</v>
          </cell>
          <cell r="B8923">
            <v>9.34</v>
          </cell>
        </row>
        <row r="8924">
          <cell r="A8924" t="str">
            <v>06.271.0052-A</v>
          </cell>
          <cell r="B8924">
            <v>9.34</v>
          </cell>
        </row>
        <row r="8925">
          <cell r="A8925" t="str">
            <v>06.271.0053-0</v>
          </cell>
          <cell r="B8925">
            <v>14.65</v>
          </cell>
        </row>
        <row r="8926">
          <cell r="A8926" t="str">
            <v>06.271.0053-A</v>
          </cell>
          <cell r="B8926">
            <v>14.65</v>
          </cell>
        </row>
        <row r="8927">
          <cell r="A8927" t="str">
            <v>06.271.0054-0</v>
          </cell>
          <cell r="B8927">
            <v>22.55</v>
          </cell>
        </row>
        <row r="8928">
          <cell r="A8928" t="str">
            <v>06.271.0054-A</v>
          </cell>
          <cell r="B8928">
            <v>22.55</v>
          </cell>
        </row>
        <row r="8929">
          <cell r="A8929" t="str">
            <v>06.271.0055-0</v>
          </cell>
          <cell r="B8929">
            <v>44.37</v>
          </cell>
        </row>
        <row r="8930">
          <cell r="A8930" t="str">
            <v>06.271.0055-A</v>
          </cell>
          <cell r="B8930">
            <v>44.37</v>
          </cell>
        </row>
        <row r="8931">
          <cell r="A8931" t="str">
            <v>06.271.0056-0</v>
          </cell>
          <cell r="B8931">
            <v>59.41</v>
          </cell>
        </row>
        <row r="8932">
          <cell r="A8932" t="str">
            <v>06.271.0056-A</v>
          </cell>
          <cell r="B8932">
            <v>59.41</v>
          </cell>
        </row>
        <row r="8933">
          <cell r="A8933" t="str">
            <v>06.271.0060-0</v>
          </cell>
          <cell r="B8933">
            <v>1.59</v>
          </cell>
        </row>
        <row r="8934">
          <cell r="A8934" t="str">
            <v>06.271.0060-A</v>
          </cell>
          <cell r="B8934">
            <v>1.59</v>
          </cell>
        </row>
        <row r="8935">
          <cell r="A8935" t="str">
            <v>06.271.0061-0</v>
          </cell>
          <cell r="B8935">
            <v>1.86</v>
          </cell>
        </row>
        <row r="8936">
          <cell r="A8936" t="str">
            <v>06.271.0061-A</v>
          </cell>
          <cell r="B8936">
            <v>1.86</v>
          </cell>
        </row>
        <row r="8937">
          <cell r="A8937" t="str">
            <v>06.271.0062-0</v>
          </cell>
          <cell r="B8937">
            <v>4.54</v>
          </cell>
        </row>
        <row r="8938">
          <cell r="A8938" t="str">
            <v>06.271.0062-A</v>
          </cell>
          <cell r="B8938">
            <v>4.54</v>
          </cell>
        </row>
        <row r="8939">
          <cell r="A8939" t="str">
            <v>06.271.0063-0</v>
          </cell>
          <cell r="B8939">
            <v>6.6</v>
          </cell>
        </row>
        <row r="8940">
          <cell r="A8940" t="str">
            <v>06.271.0063-A</v>
          </cell>
          <cell r="B8940">
            <v>6.6</v>
          </cell>
        </row>
        <row r="8941">
          <cell r="A8941" t="str">
            <v>06.271.0064-0</v>
          </cell>
          <cell r="B8941">
            <v>8.1300000000000008</v>
          </cell>
        </row>
        <row r="8942">
          <cell r="A8942" t="str">
            <v>06.271.0064-A</v>
          </cell>
          <cell r="B8942">
            <v>8.1300000000000008</v>
          </cell>
        </row>
        <row r="8943">
          <cell r="A8943" t="str">
            <v>06.271.0065-0</v>
          </cell>
          <cell r="B8943">
            <v>12</v>
          </cell>
        </row>
        <row r="8944">
          <cell r="A8944" t="str">
            <v>06.271.0065-A</v>
          </cell>
          <cell r="B8944">
            <v>12</v>
          </cell>
        </row>
        <row r="8945">
          <cell r="A8945" t="str">
            <v>06.271.0066-0</v>
          </cell>
          <cell r="B8945">
            <v>20.04</v>
          </cell>
        </row>
        <row r="8946">
          <cell r="A8946" t="str">
            <v>06.271.0066-A</v>
          </cell>
          <cell r="B8946">
            <v>20.04</v>
          </cell>
        </row>
        <row r="8947">
          <cell r="A8947" t="str">
            <v>06.271.0067-0</v>
          </cell>
          <cell r="B8947">
            <v>25.56</v>
          </cell>
        </row>
        <row r="8948">
          <cell r="A8948" t="str">
            <v>06.271.0067-A</v>
          </cell>
          <cell r="B8948">
            <v>25.56</v>
          </cell>
        </row>
        <row r="8949">
          <cell r="A8949" t="str">
            <v>06.271.0068-0</v>
          </cell>
          <cell r="B8949">
            <v>41.83</v>
          </cell>
        </row>
        <row r="8950">
          <cell r="A8950" t="str">
            <v>06.271.0068-A</v>
          </cell>
          <cell r="B8950">
            <v>41.83</v>
          </cell>
        </row>
        <row r="8951">
          <cell r="A8951" t="str">
            <v>06.271.9999-0</v>
          </cell>
          <cell r="B8951">
            <v>4437</v>
          </cell>
        </row>
        <row r="8952">
          <cell r="A8952" t="str">
            <v>06.271.9999-A</v>
          </cell>
          <cell r="B8952">
            <v>4437</v>
          </cell>
        </row>
        <row r="8953">
          <cell r="A8953" t="str">
            <v>06.272.0002-0</v>
          </cell>
          <cell r="B8953">
            <v>13.39</v>
          </cell>
        </row>
        <row r="8954">
          <cell r="A8954" t="str">
            <v>06.272.0002-A</v>
          </cell>
          <cell r="B8954">
            <v>13.39</v>
          </cell>
        </row>
        <row r="8955">
          <cell r="A8955" t="str">
            <v>06.272.0003-0</v>
          </cell>
          <cell r="B8955">
            <v>29.71</v>
          </cell>
        </row>
        <row r="8956">
          <cell r="A8956" t="str">
            <v>06.272.0003-A</v>
          </cell>
          <cell r="B8956">
            <v>29.71</v>
          </cell>
        </row>
        <row r="8957">
          <cell r="A8957" t="str">
            <v>06.272.0004-0</v>
          </cell>
          <cell r="B8957">
            <v>47.01</v>
          </cell>
        </row>
        <row r="8958">
          <cell r="A8958" t="str">
            <v>06.272.0004-A</v>
          </cell>
          <cell r="B8958">
            <v>47.01</v>
          </cell>
        </row>
        <row r="8959">
          <cell r="A8959" t="str">
            <v>06.272.0005-0</v>
          </cell>
          <cell r="B8959">
            <v>107.92</v>
          </cell>
        </row>
        <row r="8960">
          <cell r="A8960" t="str">
            <v>06.272.0005-A</v>
          </cell>
          <cell r="B8960">
            <v>107.92</v>
          </cell>
        </row>
        <row r="8961">
          <cell r="A8961" t="str">
            <v>06.272.0006-0</v>
          </cell>
          <cell r="B8961">
            <v>167.47</v>
          </cell>
        </row>
        <row r="8962">
          <cell r="A8962" t="str">
            <v>06.272.0006-A</v>
          </cell>
          <cell r="B8962">
            <v>167.47</v>
          </cell>
        </row>
        <row r="8963">
          <cell r="A8963" t="str">
            <v>06.272.0007-0</v>
          </cell>
          <cell r="B8963">
            <v>94.13</v>
          </cell>
        </row>
        <row r="8964">
          <cell r="A8964" t="str">
            <v>06.272.0007-A</v>
          </cell>
          <cell r="B8964">
            <v>94.13</v>
          </cell>
        </row>
        <row r="8965">
          <cell r="A8965" t="str">
            <v>06.272.0008-0</v>
          </cell>
          <cell r="B8965">
            <v>221.05</v>
          </cell>
        </row>
        <row r="8966">
          <cell r="A8966" t="str">
            <v>06.272.0008-A</v>
          </cell>
          <cell r="B8966">
            <v>221.05</v>
          </cell>
        </row>
        <row r="8967">
          <cell r="A8967" t="str">
            <v>06.272.0021-0</v>
          </cell>
          <cell r="B8967">
            <v>25.43</v>
          </cell>
        </row>
        <row r="8968">
          <cell r="A8968" t="str">
            <v>06.272.0021-A</v>
          </cell>
          <cell r="B8968">
            <v>25.43</v>
          </cell>
        </row>
        <row r="8969">
          <cell r="A8969" t="str">
            <v>06.272.0022-0</v>
          </cell>
          <cell r="B8969">
            <v>80.97</v>
          </cell>
        </row>
        <row r="8970">
          <cell r="A8970" t="str">
            <v>06.272.0022-A</v>
          </cell>
          <cell r="B8970">
            <v>80.97</v>
          </cell>
        </row>
        <row r="8971">
          <cell r="A8971" t="str">
            <v>06.272.0026-0</v>
          </cell>
          <cell r="B8971">
            <v>12.69</v>
          </cell>
        </row>
        <row r="8972">
          <cell r="A8972" t="str">
            <v>06.272.0026-A</v>
          </cell>
          <cell r="B8972">
            <v>12.69</v>
          </cell>
        </row>
        <row r="8973">
          <cell r="A8973" t="str">
            <v>06.272.0027-0</v>
          </cell>
          <cell r="B8973">
            <v>122.04</v>
          </cell>
        </row>
        <row r="8974">
          <cell r="A8974" t="str">
            <v>06.272.0027-A</v>
          </cell>
          <cell r="B8974">
            <v>122.04</v>
          </cell>
        </row>
        <row r="8975">
          <cell r="A8975" t="str">
            <v>06.272.0029-0</v>
          </cell>
          <cell r="B8975">
            <v>41.19</v>
          </cell>
        </row>
        <row r="8976">
          <cell r="A8976" t="str">
            <v>06.272.0029-A</v>
          </cell>
          <cell r="B8976">
            <v>41.19</v>
          </cell>
        </row>
        <row r="8977">
          <cell r="A8977" t="str">
            <v>06.272.0030-0</v>
          </cell>
          <cell r="B8977">
            <v>64.27</v>
          </cell>
        </row>
        <row r="8978">
          <cell r="A8978" t="str">
            <v>06.272.0030-A</v>
          </cell>
          <cell r="B8978">
            <v>64.27</v>
          </cell>
        </row>
        <row r="8979">
          <cell r="A8979" t="str">
            <v>06.272.0032-0</v>
          </cell>
          <cell r="B8979">
            <v>7.79</v>
          </cell>
        </row>
        <row r="8980">
          <cell r="A8980" t="str">
            <v>06.272.0032-A</v>
          </cell>
          <cell r="B8980">
            <v>7.79</v>
          </cell>
        </row>
        <row r="8981">
          <cell r="A8981" t="str">
            <v>06.272.0033-0</v>
          </cell>
          <cell r="B8981">
            <v>58.39</v>
          </cell>
        </row>
        <row r="8982">
          <cell r="A8982" t="str">
            <v>06.272.0033-A</v>
          </cell>
          <cell r="B8982">
            <v>58.39</v>
          </cell>
        </row>
        <row r="8983">
          <cell r="A8983" t="str">
            <v>06.272.0035-0</v>
          </cell>
          <cell r="B8983">
            <v>25.57</v>
          </cell>
        </row>
        <row r="8984">
          <cell r="A8984" t="str">
            <v>06.272.0035-A</v>
          </cell>
          <cell r="B8984">
            <v>25.57</v>
          </cell>
        </row>
        <row r="8985">
          <cell r="A8985" t="str">
            <v>06.272.0036-0</v>
          </cell>
          <cell r="B8985">
            <v>39.130000000000003</v>
          </cell>
        </row>
        <row r="8986">
          <cell r="A8986" t="str">
            <v>06.272.0036-A</v>
          </cell>
          <cell r="B8986">
            <v>39.130000000000003</v>
          </cell>
        </row>
        <row r="8987">
          <cell r="A8987" t="str">
            <v>06.272.0037-0</v>
          </cell>
          <cell r="B8987">
            <v>259.11</v>
          </cell>
        </row>
        <row r="8988">
          <cell r="A8988" t="str">
            <v>06.272.0037-A</v>
          </cell>
          <cell r="B8988">
            <v>259.11</v>
          </cell>
        </row>
        <row r="8989">
          <cell r="A8989" t="str">
            <v>06.272.0038-0</v>
          </cell>
          <cell r="B8989">
            <v>61.92</v>
          </cell>
        </row>
        <row r="8990">
          <cell r="A8990" t="str">
            <v>06.272.0038-A</v>
          </cell>
          <cell r="B8990">
            <v>61.92</v>
          </cell>
        </row>
        <row r="8991">
          <cell r="A8991" t="str">
            <v>06.272.0039-0</v>
          </cell>
          <cell r="B8991">
            <v>116.63</v>
          </cell>
        </row>
        <row r="8992">
          <cell r="A8992" t="str">
            <v>06.272.0039-A</v>
          </cell>
          <cell r="B8992">
            <v>116.63</v>
          </cell>
        </row>
        <row r="8993">
          <cell r="A8993" t="str">
            <v>06.272.9999-0</v>
          </cell>
          <cell r="B8993">
            <v>3437</v>
          </cell>
        </row>
        <row r="8994">
          <cell r="A8994" t="str">
            <v>06.272.9999-A</v>
          </cell>
          <cell r="B8994">
            <v>3437</v>
          </cell>
        </row>
        <row r="8995">
          <cell r="A8995" t="str">
            <v>06.273.0001-0</v>
          </cell>
          <cell r="B8995">
            <v>85.24</v>
          </cell>
        </row>
        <row r="8996">
          <cell r="A8996" t="str">
            <v>06.273.0001-A</v>
          </cell>
          <cell r="B8996">
            <v>85.24</v>
          </cell>
        </row>
        <row r="8997">
          <cell r="A8997" t="str">
            <v>06.273.0002-0</v>
          </cell>
          <cell r="B8997">
            <v>112.88</v>
          </cell>
        </row>
        <row r="8998">
          <cell r="A8998" t="str">
            <v>06.273.0002-A</v>
          </cell>
          <cell r="B8998">
            <v>112.88</v>
          </cell>
        </row>
        <row r="8999">
          <cell r="A8999" t="str">
            <v>06.273.0003-0</v>
          </cell>
          <cell r="B8999">
            <v>162.13</v>
          </cell>
        </row>
        <row r="9000">
          <cell r="A9000" t="str">
            <v>06.273.0003-A</v>
          </cell>
          <cell r="B9000">
            <v>162.13</v>
          </cell>
        </row>
        <row r="9001">
          <cell r="A9001" t="str">
            <v>06.273.0004-0</v>
          </cell>
          <cell r="B9001">
            <v>194.54</v>
          </cell>
        </row>
        <row r="9002">
          <cell r="A9002" t="str">
            <v>06.273.0004-A</v>
          </cell>
          <cell r="B9002">
            <v>194.54</v>
          </cell>
        </row>
        <row r="9003">
          <cell r="A9003" t="str">
            <v>06.273.0005-0</v>
          </cell>
          <cell r="B9003">
            <v>250.21</v>
          </cell>
        </row>
        <row r="9004">
          <cell r="A9004" t="str">
            <v>06.273.0005-A</v>
          </cell>
          <cell r="B9004">
            <v>250.21</v>
          </cell>
        </row>
        <row r="9005">
          <cell r="A9005" t="str">
            <v>06.273.0006-0</v>
          </cell>
          <cell r="B9005">
            <v>352.78</v>
          </cell>
        </row>
        <row r="9006">
          <cell r="A9006" t="str">
            <v>06.273.0006-A</v>
          </cell>
          <cell r="B9006">
            <v>352.78</v>
          </cell>
        </row>
        <row r="9007">
          <cell r="A9007" t="str">
            <v>06.273.0007-0</v>
          </cell>
          <cell r="B9007">
            <v>448.31</v>
          </cell>
        </row>
        <row r="9008">
          <cell r="A9008" t="str">
            <v>06.273.0007-A</v>
          </cell>
          <cell r="B9008">
            <v>448.31</v>
          </cell>
        </row>
        <row r="9009">
          <cell r="A9009" t="str">
            <v>06.273.0008-0</v>
          </cell>
          <cell r="B9009">
            <v>601.9</v>
          </cell>
        </row>
        <row r="9010">
          <cell r="A9010" t="str">
            <v>06.273.0008-A</v>
          </cell>
          <cell r="B9010">
            <v>601.9</v>
          </cell>
        </row>
        <row r="9011">
          <cell r="A9011" t="str">
            <v>06.273.0009-0</v>
          </cell>
          <cell r="B9011">
            <v>669.83</v>
          </cell>
        </row>
        <row r="9012">
          <cell r="A9012" t="str">
            <v>06.273.0009-A</v>
          </cell>
          <cell r="B9012">
            <v>669.83</v>
          </cell>
        </row>
        <row r="9013">
          <cell r="A9013" t="str">
            <v>06.273.0010-0</v>
          </cell>
          <cell r="B9013">
            <v>687.54</v>
          </cell>
        </row>
        <row r="9014">
          <cell r="A9014" t="str">
            <v>06.273.0010-A</v>
          </cell>
          <cell r="B9014">
            <v>687.54</v>
          </cell>
        </row>
        <row r="9015">
          <cell r="A9015" t="str">
            <v>06.273.0011-0</v>
          </cell>
          <cell r="B9015">
            <v>980.27</v>
          </cell>
        </row>
        <row r="9016">
          <cell r="A9016" t="str">
            <v>06.273.0011-A</v>
          </cell>
          <cell r="B9016">
            <v>980.27</v>
          </cell>
        </row>
        <row r="9017">
          <cell r="A9017" t="str">
            <v>06.273.0012-0</v>
          </cell>
          <cell r="B9017">
            <v>1350.55</v>
          </cell>
        </row>
        <row r="9018">
          <cell r="A9018" t="str">
            <v>06.273.0012-A</v>
          </cell>
          <cell r="B9018">
            <v>1350.55</v>
          </cell>
        </row>
        <row r="9019">
          <cell r="A9019" t="str">
            <v>06.273.0013-0</v>
          </cell>
          <cell r="B9019">
            <v>1500.59</v>
          </cell>
        </row>
        <row r="9020">
          <cell r="A9020" t="str">
            <v>06.273.0013-A</v>
          </cell>
          <cell r="B9020">
            <v>1500.59</v>
          </cell>
        </row>
        <row r="9021">
          <cell r="A9021" t="str">
            <v>06.273.0014-0</v>
          </cell>
          <cell r="B9021">
            <v>1908.51</v>
          </cell>
        </row>
        <row r="9022">
          <cell r="A9022" t="str">
            <v>06.273.0014-A</v>
          </cell>
          <cell r="B9022">
            <v>1908.51</v>
          </cell>
        </row>
        <row r="9023">
          <cell r="A9023" t="str">
            <v>06.273.0015-0</v>
          </cell>
          <cell r="B9023">
            <v>2644.59</v>
          </cell>
        </row>
        <row r="9024">
          <cell r="A9024" t="str">
            <v>06.273.0015-A</v>
          </cell>
          <cell r="B9024">
            <v>2644.59</v>
          </cell>
        </row>
        <row r="9025">
          <cell r="A9025" t="str">
            <v>06.273.9999-0</v>
          </cell>
          <cell r="B9025">
            <v>6345</v>
          </cell>
        </row>
        <row r="9026">
          <cell r="A9026" t="str">
            <v>06.273.9999-A</v>
          </cell>
          <cell r="B9026">
            <v>6345</v>
          </cell>
        </row>
        <row r="9027">
          <cell r="A9027" t="str">
            <v>06.275.0001-0</v>
          </cell>
          <cell r="B9027">
            <v>12.73</v>
          </cell>
        </row>
        <row r="9028">
          <cell r="A9028" t="str">
            <v>06.275.0001-A</v>
          </cell>
          <cell r="B9028">
            <v>12.73</v>
          </cell>
        </row>
        <row r="9029">
          <cell r="A9029" t="str">
            <v>06.275.0002-0</v>
          </cell>
          <cell r="B9029">
            <v>30.83</v>
          </cell>
        </row>
        <row r="9030">
          <cell r="A9030" t="str">
            <v>06.275.0002-A</v>
          </cell>
          <cell r="B9030">
            <v>30.83</v>
          </cell>
        </row>
        <row r="9031">
          <cell r="A9031" t="str">
            <v>06.275.0003-0</v>
          </cell>
          <cell r="B9031">
            <v>60.42</v>
          </cell>
        </row>
        <row r="9032">
          <cell r="A9032" t="str">
            <v>06.275.0003-A</v>
          </cell>
          <cell r="B9032">
            <v>60.42</v>
          </cell>
        </row>
        <row r="9033">
          <cell r="A9033" t="str">
            <v>06.275.0020-0</v>
          </cell>
          <cell r="B9033">
            <v>10.07</v>
          </cell>
        </row>
        <row r="9034">
          <cell r="A9034" t="str">
            <v>06.275.0020-A</v>
          </cell>
          <cell r="B9034">
            <v>10.07</v>
          </cell>
        </row>
        <row r="9035">
          <cell r="A9035" t="str">
            <v>06.275.0021-0</v>
          </cell>
          <cell r="B9035">
            <v>25.79</v>
          </cell>
        </row>
        <row r="9036">
          <cell r="A9036" t="str">
            <v>06.275.0021-A</v>
          </cell>
          <cell r="B9036">
            <v>25.79</v>
          </cell>
        </row>
        <row r="9037">
          <cell r="A9037" t="str">
            <v>06.275.0022-0</v>
          </cell>
          <cell r="B9037">
            <v>46.85</v>
          </cell>
        </row>
        <row r="9038">
          <cell r="A9038" t="str">
            <v>06.275.0022-A</v>
          </cell>
          <cell r="B9038">
            <v>46.85</v>
          </cell>
        </row>
        <row r="9039">
          <cell r="A9039" t="str">
            <v>06.275.9999-0</v>
          </cell>
          <cell r="B9039">
            <v>5985</v>
          </cell>
        </row>
        <row r="9040">
          <cell r="A9040" t="str">
            <v>06.275.9999-A</v>
          </cell>
          <cell r="B9040">
            <v>5985</v>
          </cell>
        </row>
        <row r="9041">
          <cell r="A9041" t="str">
            <v>06.300.0001-0</v>
          </cell>
          <cell r="B9041">
            <v>6.42</v>
          </cell>
        </row>
        <row r="9042">
          <cell r="A9042" t="str">
            <v>06.300.0001-A</v>
          </cell>
          <cell r="B9042">
            <v>6.42</v>
          </cell>
        </row>
        <row r="9043">
          <cell r="A9043" t="str">
            <v>06.300.0002-0</v>
          </cell>
          <cell r="B9043">
            <v>9.07</v>
          </cell>
        </row>
        <row r="9044">
          <cell r="A9044" t="str">
            <v>06.300.0002-A</v>
          </cell>
          <cell r="B9044">
            <v>9.07</v>
          </cell>
        </row>
        <row r="9045">
          <cell r="A9045" t="str">
            <v>06.300.0003-0</v>
          </cell>
          <cell r="B9045">
            <v>14.85</v>
          </cell>
        </row>
        <row r="9046">
          <cell r="A9046" t="str">
            <v>06.300.0003-A</v>
          </cell>
          <cell r="B9046">
            <v>14.85</v>
          </cell>
        </row>
        <row r="9047">
          <cell r="A9047" t="str">
            <v>06.300.0004-0</v>
          </cell>
          <cell r="B9047">
            <v>26.7</v>
          </cell>
        </row>
        <row r="9048">
          <cell r="A9048" t="str">
            <v>06.300.0004-A</v>
          </cell>
          <cell r="B9048">
            <v>26.7</v>
          </cell>
        </row>
        <row r="9049">
          <cell r="A9049" t="str">
            <v>06.300.0005-0</v>
          </cell>
          <cell r="B9049">
            <v>35.93</v>
          </cell>
        </row>
        <row r="9050">
          <cell r="A9050" t="str">
            <v>06.300.0005-A</v>
          </cell>
          <cell r="B9050">
            <v>35.93</v>
          </cell>
        </row>
        <row r="9051">
          <cell r="A9051" t="str">
            <v>06.300.9999-0</v>
          </cell>
          <cell r="B9051">
            <v>2950</v>
          </cell>
        </row>
        <row r="9052">
          <cell r="A9052" t="str">
            <v>06.300.9999-A</v>
          </cell>
          <cell r="B9052">
            <v>2950</v>
          </cell>
        </row>
        <row r="9053">
          <cell r="A9053" t="str">
            <v>06.400.0001-0</v>
          </cell>
          <cell r="B9053">
            <v>268.58</v>
          </cell>
        </row>
        <row r="9054">
          <cell r="A9054" t="str">
            <v>06.400.0001-A</v>
          </cell>
          <cell r="B9054">
            <v>239.25</v>
          </cell>
        </row>
        <row r="9055">
          <cell r="A9055" t="str">
            <v>06.400.0002-0</v>
          </cell>
          <cell r="B9055">
            <v>307.72000000000003</v>
          </cell>
        </row>
        <row r="9056">
          <cell r="A9056" t="str">
            <v>06.400.0002-A</v>
          </cell>
          <cell r="B9056">
            <v>273.17</v>
          </cell>
        </row>
        <row r="9057">
          <cell r="A9057" t="str">
            <v>06.400.0003-0</v>
          </cell>
          <cell r="B9057">
            <v>1419.96</v>
          </cell>
        </row>
        <row r="9058">
          <cell r="A9058" t="str">
            <v>06.400.0003-A</v>
          </cell>
          <cell r="B9058">
            <v>1236.67</v>
          </cell>
        </row>
        <row r="9059">
          <cell r="A9059" t="str">
            <v>06.400.0004-0</v>
          </cell>
          <cell r="B9059">
            <v>1699.33</v>
          </cell>
        </row>
        <row r="9060">
          <cell r="A9060" t="str">
            <v>06.400.0004-A</v>
          </cell>
          <cell r="B9060">
            <v>1478.71</v>
          </cell>
        </row>
        <row r="9061">
          <cell r="A9061" t="str">
            <v>06.400.0005-0</v>
          </cell>
          <cell r="B9061">
            <v>1820.94</v>
          </cell>
        </row>
        <row r="9062">
          <cell r="A9062" t="str">
            <v>06.400.0005-A</v>
          </cell>
          <cell r="B9062">
            <v>1584.06</v>
          </cell>
        </row>
        <row r="9063">
          <cell r="A9063" t="str">
            <v>06.400.0006-0</v>
          </cell>
          <cell r="B9063">
            <v>1880.11</v>
          </cell>
        </row>
        <row r="9064">
          <cell r="A9064" t="str">
            <v>06.400.0006-A</v>
          </cell>
          <cell r="B9064">
            <v>1635.32</v>
          </cell>
        </row>
        <row r="9065">
          <cell r="A9065" t="str">
            <v>06.400.0010-0</v>
          </cell>
          <cell r="B9065">
            <v>121.33</v>
          </cell>
        </row>
        <row r="9066">
          <cell r="A9066" t="str">
            <v>06.400.0010-A</v>
          </cell>
          <cell r="B9066">
            <v>105.11</v>
          </cell>
        </row>
        <row r="9067">
          <cell r="A9067" t="str">
            <v>06.400.0011-0</v>
          </cell>
          <cell r="B9067">
            <v>145.41999999999999</v>
          </cell>
        </row>
        <row r="9068">
          <cell r="A9068" t="str">
            <v>06.400.0011-A</v>
          </cell>
          <cell r="B9068">
            <v>125.98</v>
          </cell>
        </row>
        <row r="9069">
          <cell r="A9069" t="str">
            <v>06.400.0012-0</v>
          </cell>
          <cell r="B9069">
            <v>496.82</v>
          </cell>
        </row>
        <row r="9070">
          <cell r="A9070" t="str">
            <v>06.400.0012-A</v>
          </cell>
          <cell r="B9070">
            <v>430.44</v>
          </cell>
        </row>
        <row r="9071">
          <cell r="A9071" t="str">
            <v>06.400.0013-0</v>
          </cell>
          <cell r="B9071">
            <v>599.91</v>
          </cell>
        </row>
        <row r="9072">
          <cell r="A9072" t="str">
            <v>06.400.0013-A</v>
          </cell>
          <cell r="B9072">
            <v>519.75</v>
          </cell>
        </row>
        <row r="9073">
          <cell r="A9073" t="str">
            <v>06.400.0014-0</v>
          </cell>
          <cell r="B9073">
            <v>644.63</v>
          </cell>
        </row>
        <row r="9074">
          <cell r="A9074" t="str">
            <v>06.400.0014-A</v>
          </cell>
          <cell r="B9074">
            <v>558.5</v>
          </cell>
        </row>
        <row r="9075">
          <cell r="A9075" t="str">
            <v>06.400.0015-0</v>
          </cell>
          <cell r="B9075">
            <v>666.43</v>
          </cell>
        </row>
        <row r="9076">
          <cell r="A9076" t="str">
            <v>06.400.0015-A</v>
          </cell>
          <cell r="B9076">
            <v>577.38</v>
          </cell>
        </row>
        <row r="9077">
          <cell r="A9077" t="str">
            <v>06.400.0020-0</v>
          </cell>
          <cell r="B9077">
            <v>944.58</v>
          </cell>
        </row>
        <row r="9078">
          <cell r="A9078" t="str">
            <v>06.400.0020-A</v>
          </cell>
          <cell r="B9078">
            <v>826.11</v>
          </cell>
        </row>
        <row r="9079">
          <cell r="A9079" t="str">
            <v>06.400.9999-0</v>
          </cell>
          <cell r="B9079">
            <v>3551</v>
          </cell>
        </row>
        <row r="9080">
          <cell r="A9080" t="str">
            <v>06.400.9999-A</v>
          </cell>
          <cell r="B9080">
            <v>3092</v>
          </cell>
        </row>
        <row r="9081">
          <cell r="A9081" t="str">
            <v>06.500.0010-0</v>
          </cell>
          <cell r="B9081">
            <v>1478</v>
          </cell>
        </row>
        <row r="9082">
          <cell r="A9082" t="str">
            <v>06.500.0010-A</v>
          </cell>
          <cell r="B9082">
            <v>1478</v>
          </cell>
        </row>
        <row r="9083">
          <cell r="A9083" t="str">
            <v>06.500.9999-0</v>
          </cell>
          <cell r="B9083">
            <v>1356</v>
          </cell>
        </row>
        <row r="9084">
          <cell r="A9084" t="str">
            <v>06.500.9999-A</v>
          </cell>
          <cell r="B9084">
            <v>1356</v>
          </cell>
        </row>
        <row r="9085">
          <cell r="A9085" t="str">
            <v>06.501.0010-0</v>
          </cell>
          <cell r="B9085">
            <v>935</v>
          </cell>
        </row>
        <row r="9086">
          <cell r="A9086" t="str">
            <v>06.501.0010-A</v>
          </cell>
          <cell r="B9086">
            <v>935</v>
          </cell>
        </row>
        <row r="9087">
          <cell r="A9087" t="str">
            <v>06.501.9999-0</v>
          </cell>
          <cell r="B9087">
            <v>1170</v>
          </cell>
        </row>
        <row r="9088">
          <cell r="A9088" t="str">
            <v>06.501.9999-A</v>
          </cell>
          <cell r="B9088">
            <v>1170</v>
          </cell>
        </row>
        <row r="9089">
          <cell r="A9089" t="str">
            <v>06.502.0010-0</v>
          </cell>
          <cell r="B9089">
            <v>1375</v>
          </cell>
        </row>
        <row r="9090">
          <cell r="A9090" t="str">
            <v>06.502.0010-A</v>
          </cell>
          <cell r="B9090">
            <v>1375</v>
          </cell>
        </row>
        <row r="9091">
          <cell r="A9091" t="str">
            <v>06.502.0020-0</v>
          </cell>
          <cell r="B9091">
            <v>549.79999999999995</v>
          </cell>
        </row>
        <row r="9092">
          <cell r="A9092" t="str">
            <v>06.502.0020-A</v>
          </cell>
          <cell r="B9092">
            <v>549.79999999999995</v>
          </cell>
        </row>
        <row r="9093">
          <cell r="A9093" t="str">
            <v>06.502.0030-0</v>
          </cell>
          <cell r="B9093">
            <v>549.79999999999995</v>
          </cell>
        </row>
        <row r="9094">
          <cell r="A9094" t="str">
            <v>06.502.0030-A</v>
          </cell>
          <cell r="B9094">
            <v>549.79999999999995</v>
          </cell>
        </row>
        <row r="9095">
          <cell r="A9095" t="str">
            <v>06.502.0040-0</v>
          </cell>
          <cell r="B9095">
            <v>549.79999999999995</v>
          </cell>
        </row>
        <row r="9096">
          <cell r="A9096" t="str">
            <v>06.502.0040-A</v>
          </cell>
          <cell r="B9096">
            <v>549.79999999999995</v>
          </cell>
        </row>
        <row r="9097">
          <cell r="A9097" t="str">
            <v>06.502.9999-0</v>
          </cell>
          <cell r="B9097">
            <v>1073</v>
          </cell>
        </row>
        <row r="9098">
          <cell r="A9098" t="str">
            <v>06.502.9999-A</v>
          </cell>
          <cell r="B9098">
            <v>1073</v>
          </cell>
        </row>
        <row r="9099">
          <cell r="A9099" t="str">
            <v>07.001.0010-1</v>
          </cell>
          <cell r="B9099">
            <v>532.28</v>
          </cell>
        </row>
        <row r="9100">
          <cell r="A9100" t="str">
            <v>07.001.0010-B</v>
          </cell>
          <cell r="B9100">
            <v>514.66</v>
          </cell>
        </row>
        <row r="9101">
          <cell r="A9101" t="str">
            <v>07.001.0015-1</v>
          </cell>
          <cell r="B9101">
            <v>2444.7800000000002</v>
          </cell>
        </row>
        <row r="9102">
          <cell r="A9102" t="str">
            <v>07.001.0015-B</v>
          </cell>
          <cell r="B9102">
            <v>2427.16</v>
          </cell>
        </row>
        <row r="9103">
          <cell r="A9103" t="str">
            <v>07.001.0020-1</v>
          </cell>
          <cell r="B9103">
            <v>683.63</v>
          </cell>
        </row>
        <row r="9104">
          <cell r="A9104" t="str">
            <v>07.001.0020-B</v>
          </cell>
          <cell r="B9104">
            <v>666.02</v>
          </cell>
        </row>
        <row r="9105">
          <cell r="A9105" t="str">
            <v>07.001.0025-1</v>
          </cell>
          <cell r="B9105">
            <v>1017.78</v>
          </cell>
        </row>
        <row r="9106">
          <cell r="A9106" t="str">
            <v>07.001.0025-B</v>
          </cell>
          <cell r="B9106">
            <v>1000.16</v>
          </cell>
        </row>
        <row r="9107">
          <cell r="A9107" t="str">
            <v>07.001.0030-1</v>
          </cell>
          <cell r="B9107">
            <v>1564.21</v>
          </cell>
        </row>
        <row r="9108">
          <cell r="A9108" t="str">
            <v>07.001.0030-B</v>
          </cell>
          <cell r="B9108">
            <v>1546.59</v>
          </cell>
        </row>
        <row r="9109">
          <cell r="A9109" t="str">
            <v>07.001.0035-1</v>
          </cell>
          <cell r="B9109">
            <v>457.03</v>
          </cell>
        </row>
        <row r="9110">
          <cell r="A9110" t="str">
            <v>07.001.0035-B</v>
          </cell>
          <cell r="B9110">
            <v>435.51</v>
          </cell>
        </row>
        <row r="9111">
          <cell r="A9111" t="str">
            <v>07.001.0040-1</v>
          </cell>
          <cell r="B9111">
            <v>429.54</v>
          </cell>
        </row>
        <row r="9112">
          <cell r="A9112" t="str">
            <v>07.001.0040-B</v>
          </cell>
          <cell r="B9112">
            <v>408.02</v>
          </cell>
        </row>
        <row r="9113">
          <cell r="A9113" t="str">
            <v>07.001.0045-1</v>
          </cell>
          <cell r="B9113">
            <v>405.71</v>
          </cell>
        </row>
        <row r="9114">
          <cell r="A9114" t="str">
            <v>07.001.0045-B</v>
          </cell>
          <cell r="B9114">
            <v>384.19</v>
          </cell>
        </row>
        <row r="9115">
          <cell r="A9115" t="str">
            <v>07.001.0050-1</v>
          </cell>
          <cell r="B9115">
            <v>368.54</v>
          </cell>
        </row>
        <row r="9116">
          <cell r="A9116" t="str">
            <v>07.001.0050-B</v>
          </cell>
          <cell r="B9116">
            <v>347.02</v>
          </cell>
        </row>
        <row r="9117">
          <cell r="A9117" t="str">
            <v>07.001.0055-1</v>
          </cell>
          <cell r="B9117">
            <v>349.62</v>
          </cell>
        </row>
        <row r="9118">
          <cell r="A9118" t="str">
            <v>07.001.0055-B</v>
          </cell>
          <cell r="B9118">
            <v>328.1</v>
          </cell>
        </row>
        <row r="9119">
          <cell r="A9119" t="str">
            <v>07.001.0060-1</v>
          </cell>
          <cell r="B9119">
            <v>333.18</v>
          </cell>
        </row>
        <row r="9120">
          <cell r="A9120" t="str">
            <v>07.001.0060-B</v>
          </cell>
          <cell r="B9120">
            <v>311.66000000000003</v>
          </cell>
        </row>
        <row r="9121">
          <cell r="A9121" t="str">
            <v>07.001.0065-1</v>
          </cell>
          <cell r="B9121">
            <v>321.86</v>
          </cell>
        </row>
        <row r="9122">
          <cell r="A9122" t="str">
            <v>07.001.0065-B</v>
          </cell>
          <cell r="B9122">
            <v>300.33999999999997</v>
          </cell>
        </row>
        <row r="9123">
          <cell r="A9123" t="str">
            <v>07.001.0070-1</v>
          </cell>
          <cell r="B9123">
            <v>306.58999999999997</v>
          </cell>
        </row>
        <row r="9124">
          <cell r="A9124" t="str">
            <v>07.001.0070-B</v>
          </cell>
          <cell r="B9124">
            <v>285.07</v>
          </cell>
        </row>
        <row r="9125">
          <cell r="A9125" t="str">
            <v>07.001.0075-1</v>
          </cell>
          <cell r="B9125">
            <v>350.71</v>
          </cell>
        </row>
        <row r="9126">
          <cell r="A9126" t="str">
            <v>07.001.0075-B</v>
          </cell>
          <cell r="B9126">
            <v>329.18</v>
          </cell>
        </row>
        <row r="9127">
          <cell r="A9127" t="str">
            <v>07.001.0080-1</v>
          </cell>
          <cell r="B9127">
            <v>329.56</v>
          </cell>
        </row>
        <row r="9128">
          <cell r="A9128" t="str">
            <v>07.001.0080-B</v>
          </cell>
          <cell r="B9128">
            <v>308.02999999999997</v>
          </cell>
        </row>
        <row r="9129">
          <cell r="A9129" t="str">
            <v>07.001.0085-1</v>
          </cell>
          <cell r="B9129">
            <v>466.84</v>
          </cell>
        </row>
        <row r="9130">
          <cell r="A9130" t="str">
            <v>07.001.0085-B</v>
          </cell>
          <cell r="B9130">
            <v>445.31</v>
          </cell>
        </row>
        <row r="9131">
          <cell r="A9131" t="str">
            <v>07.001.0090-1</v>
          </cell>
          <cell r="B9131">
            <v>423.53</v>
          </cell>
        </row>
        <row r="9132">
          <cell r="A9132" t="str">
            <v>07.001.0090-B</v>
          </cell>
          <cell r="B9132">
            <v>402.01</v>
          </cell>
        </row>
        <row r="9133">
          <cell r="A9133" t="str">
            <v>07.001.0095-1</v>
          </cell>
          <cell r="B9133">
            <v>807.26</v>
          </cell>
        </row>
        <row r="9134">
          <cell r="A9134" t="str">
            <v>07.001.0095-B</v>
          </cell>
          <cell r="B9134">
            <v>785.73</v>
          </cell>
        </row>
        <row r="9135">
          <cell r="A9135" t="str">
            <v>07.001.0100-1</v>
          </cell>
          <cell r="B9135">
            <v>381.97</v>
          </cell>
        </row>
        <row r="9136">
          <cell r="A9136" t="str">
            <v>07.001.0100-B</v>
          </cell>
          <cell r="B9136">
            <v>360.45</v>
          </cell>
        </row>
        <row r="9137">
          <cell r="A9137" t="str">
            <v>07.001.0105-1</v>
          </cell>
          <cell r="B9137">
            <v>325.79000000000002</v>
          </cell>
        </row>
        <row r="9138">
          <cell r="A9138" t="str">
            <v>07.001.0105-B</v>
          </cell>
          <cell r="B9138">
            <v>304.27</v>
          </cell>
        </row>
        <row r="9139">
          <cell r="A9139" t="str">
            <v>07.001.0110-1</v>
          </cell>
          <cell r="B9139">
            <v>299.67</v>
          </cell>
        </row>
        <row r="9140">
          <cell r="A9140" t="str">
            <v>07.001.0110-B</v>
          </cell>
          <cell r="B9140">
            <v>278.14999999999998</v>
          </cell>
        </row>
        <row r="9141">
          <cell r="A9141" t="str">
            <v>07.001.0115-1</v>
          </cell>
          <cell r="B9141">
            <v>285.67</v>
          </cell>
        </row>
        <row r="9142">
          <cell r="A9142" t="str">
            <v>07.001.0115-B</v>
          </cell>
          <cell r="B9142">
            <v>264.14999999999998</v>
          </cell>
        </row>
        <row r="9143">
          <cell r="A9143" t="str">
            <v>07.001.0120-1</v>
          </cell>
          <cell r="B9143">
            <v>311.14999999999998</v>
          </cell>
        </row>
        <row r="9144">
          <cell r="A9144" t="str">
            <v>07.001.0120-B</v>
          </cell>
          <cell r="B9144">
            <v>289.63</v>
          </cell>
        </row>
        <row r="9145">
          <cell r="A9145" t="str">
            <v>07.001.0125-1</v>
          </cell>
          <cell r="B9145">
            <v>330.59</v>
          </cell>
        </row>
        <row r="9146">
          <cell r="A9146" t="str">
            <v>07.001.0125-B</v>
          </cell>
          <cell r="B9146">
            <v>309.07</v>
          </cell>
        </row>
        <row r="9147">
          <cell r="A9147" t="str">
            <v>07.001.0130-1</v>
          </cell>
          <cell r="B9147">
            <v>320.45999999999998</v>
          </cell>
        </row>
        <row r="9148">
          <cell r="A9148" t="str">
            <v>07.001.0130-B</v>
          </cell>
          <cell r="B9148">
            <v>298.94</v>
          </cell>
        </row>
        <row r="9149">
          <cell r="A9149" t="str">
            <v>07.001.0135-1</v>
          </cell>
          <cell r="B9149">
            <v>324.93</v>
          </cell>
        </row>
        <row r="9150">
          <cell r="A9150" t="str">
            <v>07.001.0135-B</v>
          </cell>
          <cell r="B9150">
            <v>303.41000000000003</v>
          </cell>
        </row>
        <row r="9151">
          <cell r="A9151" t="str">
            <v>07.001.0140-1</v>
          </cell>
          <cell r="B9151">
            <v>387.14</v>
          </cell>
        </row>
        <row r="9152">
          <cell r="A9152" t="str">
            <v>07.001.0140-B</v>
          </cell>
          <cell r="B9152">
            <v>365.61</v>
          </cell>
        </row>
        <row r="9153">
          <cell r="A9153" t="str">
            <v>07.001.0145-1</v>
          </cell>
          <cell r="B9153">
            <v>410.07</v>
          </cell>
        </row>
        <row r="9154">
          <cell r="A9154" t="str">
            <v>07.001.0145-B</v>
          </cell>
          <cell r="B9154">
            <v>388.54</v>
          </cell>
        </row>
        <row r="9155">
          <cell r="A9155" t="str">
            <v>07.001.0150-1</v>
          </cell>
          <cell r="B9155">
            <v>342.87</v>
          </cell>
        </row>
        <row r="9156">
          <cell r="A9156" t="str">
            <v>07.001.0150-B</v>
          </cell>
          <cell r="B9156">
            <v>321.33999999999997</v>
          </cell>
        </row>
        <row r="9157">
          <cell r="A9157" t="str">
            <v>07.001.0155-1</v>
          </cell>
          <cell r="B9157">
            <v>317.20999999999998</v>
          </cell>
        </row>
        <row r="9158">
          <cell r="A9158" t="str">
            <v>07.001.0155-B</v>
          </cell>
          <cell r="B9158">
            <v>295.69</v>
          </cell>
        </row>
        <row r="9159">
          <cell r="A9159" t="str">
            <v>07.001.0160-1</v>
          </cell>
          <cell r="B9159">
            <v>542.16999999999996</v>
          </cell>
        </row>
        <row r="9160">
          <cell r="A9160" t="str">
            <v>07.001.0160-B</v>
          </cell>
          <cell r="B9160">
            <v>520.65</v>
          </cell>
        </row>
        <row r="9161">
          <cell r="A9161" t="str">
            <v>07.001.9999-0</v>
          </cell>
          <cell r="B9161">
            <v>3964</v>
          </cell>
        </row>
        <row r="9162">
          <cell r="A9162" t="str">
            <v>07.001.9999-A</v>
          </cell>
          <cell r="B9162">
            <v>3744</v>
          </cell>
        </row>
        <row r="9163">
          <cell r="A9163" t="str">
            <v>07.002.0010-1</v>
          </cell>
          <cell r="B9163">
            <v>329.52</v>
          </cell>
        </row>
        <row r="9164">
          <cell r="A9164" t="str">
            <v>07.002.0010-B</v>
          </cell>
          <cell r="B9164">
            <v>325.60000000000002</v>
          </cell>
        </row>
        <row r="9165">
          <cell r="A9165" t="str">
            <v>07.002.0015-1</v>
          </cell>
          <cell r="B9165">
            <v>306.14999999999998</v>
          </cell>
        </row>
        <row r="9166">
          <cell r="A9166" t="str">
            <v>07.002.0015-B</v>
          </cell>
          <cell r="B9166">
            <v>301.68</v>
          </cell>
        </row>
        <row r="9167">
          <cell r="A9167" t="str">
            <v>07.002.0020-1</v>
          </cell>
          <cell r="B9167">
            <v>286.29000000000002</v>
          </cell>
        </row>
        <row r="9168">
          <cell r="A9168" t="str">
            <v>07.002.0020-B</v>
          </cell>
          <cell r="B9168">
            <v>281.29000000000002</v>
          </cell>
        </row>
        <row r="9169">
          <cell r="A9169" t="str">
            <v>07.002.0025-1</v>
          </cell>
          <cell r="B9169">
            <v>257.2</v>
          </cell>
        </row>
        <row r="9170">
          <cell r="A9170" t="str">
            <v>07.002.0025-B</v>
          </cell>
          <cell r="B9170">
            <v>251.13</v>
          </cell>
        </row>
        <row r="9171">
          <cell r="A9171" t="str">
            <v>07.002.0030-1</v>
          </cell>
          <cell r="B9171">
            <v>246.36</v>
          </cell>
        </row>
        <row r="9172">
          <cell r="A9172" t="str">
            <v>07.002.0030-B</v>
          </cell>
          <cell r="B9172">
            <v>239.21</v>
          </cell>
        </row>
        <row r="9173">
          <cell r="A9173" t="str">
            <v>07.002.0035-1</v>
          </cell>
          <cell r="B9173">
            <v>238.01</v>
          </cell>
        </row>
        <row r="9174">
          <cell r="A9174" t="str">
            <v>07.002.0035-B</v>
          </cell>
          <cell r="B9174">
            <v>229.78</v>
          </cell>
        </row>
        <row r="9175">
          <cell r="A9175" t="str">
            <v>07.002.0040-1</v>
          </cell>
          <cell r="B9175">
            <v>234.04</v>
          </cell>
        </row>
        <row r="9176">
          <cell r="A9176" t="str">
            <v>07.002.0040-B</v>
          </cell>
          <cell r="B9176">
            <v>224.83</v>
          </cell>
        </row>
        <row r="9177">
          <cell r="A9177" t="str">
            <v>07.002.0045-1</v>
          </cell>
          <cell r="B9177">
            <v>234.93</v>
          </cell>
        </row>
        <row r="9178">
          <cell r="A9178" t="str">
            <v>07.002.0045-B</v>
          </cell>
          <cell r="B9178">
            <v>223.58</v>
          </cell>
        </row>
        <row r="9179">
          <cell r="A9179" t="str">
            <v>07.002.9999-0</v>
          </cell>
          <cell r="B9179">
            <v>3149</v>
          </cell>
        </row>
        <row r="9180">
          <cell r="A9180" t="str">
            <v>07.002.9999-A</v>
          </cell>
          <cell r="B9180">
            <v>3066</v>
          </cell>
        </row>
        <row r="9181">
          <cell r="A9181" t="str">
            <v>07.003.0010-1</v>
          </cell>
          <cell r="B9181">
            <v>239.37</v>
          </cell>
        </row>
        <row r="9182">
          <cell r="A9182" t="str">
            <v>07.003.0010-B</v>
          </cell>
          <cell r="B9182">
            <v>233.29</v>
          </cell>
        </row>
        <row r="9183">
          <cell r="A9183" t="str">
            <v>07.003.0015-1</v>
          </cell>
          <cell r="B9183">
            <v>226.3</v>
          </cell>
        </row>
        <row r="9184">
          <cell r="A9184" t="str">
            <v>07.003.0015-B</v>
          </cell>
          <cell r="B9184">
            <v>219.15</v>
          </cell>
        </row>
        <row r="9185">
          <cell r="A9185" t="str">
            <v>07.003.9999-0</v>
          </cell>
          <cell r="B9185">
            <v>2995</v>
          </cell>
        </row>
        <row r="9186">
          <cell r="A9186" t="str">
            <v>07.003.9999-A</v>
          </cell>
          <cell r="B9186">
            <v>2916</v>
          </cell>
        </row>
        <row r="9187">
          <cell r="A9187" t="str">
            <v>07.005.0010-1</v>
          </cell>
          <cell r="B9187">
            <v>395.91</v>
          </cell>
        </row>
        <row r="9188">
          <cell r="A9188" t="str">
            <v>07.005.0010-B</v>
          </cell>
          <cell r="B9188">
            <v>384.46</v>
          </cell>
        </row>
        <row r="9189">
          <cell r="A9189" t="str">
            <v>07.005.0015-1</v>
          </cell>
          <cell r="B9189">
            <v>376.86</v>
          </cell>
        </row>
        <row r="9190">
          <cell r="A9190" t="str">
            <v>07.005.0015-B</v>
          </cell>
          <cell r="B9190">
            <v>362.18</v>
          </cell>
        </row>
        <row r="9191">
          <cell r="A9191" t="str">
            <v>07.005.0020-1</v>
          </cell>
          <cell r="B9191">
            <v>704</v>
          </cell>
        </row>
        <row r="9192">
          <cell r="A9192" t="str">
            <v>07.005.0020-B</v>
          </cell>
          <cell r="B9192">
            <v>696.85</v>
          </cell>
        </row>
        <row r="9193">
          <cell r="A9193" t="str">
            <v>07.005.0025-1</v>
          </cell>
          <cell r="B9193">
            <v>225.07</v>
          </cell>
        </row>
        <row r="9194">
          <cell r="A9194" t="str">
            <v>07.005.0025-B</v>
          </cell>
          <cell r="B9194">
            <v>215.86</v>
          </cell>
        </row>
        <row r="9195">
          <cell r="A9195" t="str">
            <v>07.005.0030-1</v>
          </cell>
          <cell r="B9195">
            <v>243.89</v>
          </cell>
        </row>
        <row r="9196">
          <cell r="A9196" t="str">
            <v>07.005.0030-B</v>
          </cell>
          <cell r="B9196">
            <v>235.27</v>
          </cell>
        </row>
        <row r="9197">
          <cell r="A9197" t="str">
            <v>07.005.0035-1</v>
          </cell>
          <cell r="B9197">
            <v>212.13</v>
          </cell>
        </row>
        <row r="9198">
          <cell r="A9198" t="str">
            <v>07.005.0035-B</v>
          </cell>
          <cell r="B9198">
            <v>201.55</v>
          </cell>
        </row>
        <row r="9199">
          <cell r="A9199" t="str">
            <v>07.005.9999-0</v>
          </cell>
          <cell r="B9199">
            <v>4974</v>
          </cell>
        </row>
        <row r="9200">
          <cell r="A9200" t="str">
            <v>07.005.9999-A</v>
          </cell>
          <cell r="B9200">
            <v>4784</v>
          </cell>
        </row>
        <row r="9201">
          <cell r="A9201" t="str">
            <v>07.006.0010-1</v>
          </cell>
          <cell r="B9201">
            <v>262.55</v>
          </cell>
        </row>
        <row r="9202">
          <cell r="A9202" t="str">
            <v>07.006.0010-B</v>
          </cell>
          <cell r="B9202">
            <v>257.55</v>
          </cell>
        </row>
        <row r="9203">
          <cell r="A9203" t="str">
            <v>07.006.0015-1</v>
          </cell>
          <cell r="B9203">
            <v>222.53</v>
          </cell>
        </row>
        <row r="9204">
          <cell r="A9204" t="str">
            <v>07.006.0015-B</v>
          </cell>
          <cell r="B9204">
            <v>215.38</v>
          </cell>
        </row>
        <row r="9205">
          <cell r="A9205" t="str">
            <v>07.006.0020-1</v>
          </cell>
          <cell r="B9205">
            <v>211.35</v>
          </cell>
        </row>
        <row r="9206">
          <cell r="A9206" t="str">
            <v>07.006.0020-B</v>
          </cell>
          <cell r="B9206">
            <v>202.14</v>
          </cell>
        </row>
        <row r="9207">
          <cell r="A9207" t="str">
            <v>07.006.0025-1</v>
          </cell>
          <cell r="B9207">
            <v>214.01</v>
          </cell>
        </row>
        <row r="9208">
          <cell r="A9208" t="str">
            <v>07.006.0025-B</v>
          </cell>
          <cell r="B9208">
            <v>202.66</v>
          </cell>
        </row>
        <row r="9209">
          <cell r="A9209" t="str">
            <v>07.006.9999-0</v>
          </cell>
          <cell r="B9209">
            <v>3666</v>
          </cell>
        </row>
        <row r="9210">
          <cell r="A9210" t="str">
            <v>07.006.9999-A</v>
          </cell>
          <cell r="B9210">
            <v>3532</v>
          </cell>
        </row>
        <row r="9211">
          <cell r="A9211" t="str">
            <v>07.007.0010-1</v>
          </cell>
          <cell r="B9211">
            <v>239.89</v>
          </cell>
        </row>
        <row r="9212">
          <cell r="A9212" t="str">
            <v>07.007.0010-B</v>
          </cell>
          <cell r="B9212">
            <v>232.74</v>
          </cell>
        </row>
        <row r="9213">
          <cell r="A9213" t="str">
            <v>07.007.0015-1</v>
          </cell>
          <cell r="B9213">
            <v>235.42</v>
          </cell>
        </row>
        <row r="9214">
          <cell r="A9214" t="str">
            <v>07.007.0015-B</v>
          </cell>
          <cell r="B9214">
            <v>227.19</v>
          </cell>
        </row>
        <row r="9215">
          <cell r="A9215" t="str">
            <v>07.007.0020-1</v>
          </cell>
          <cell r="B9215">
            <v>232.64</v>
          </cell>
        </row>
        <row r="9216">
          <cell r="A9216" t="str">
            <v>07.007.0020-B</v>
          </cell>
          <cell r="B9216">
            <v>223.43</v>
          </cell>
        </row>
        <row r="9217">
          <cell r="A9217" t="str">
            <v>07.007.0025-1</v>
          </cell>
          <cell r="B9217">
            <v>237.27</v>
          </cell>
        </row>
        <row r="9218">
          <cell r="A9218" t="str">
            <v>07.007.0025-B</v>
          </cell>
          <cell r="B9218">
            <v>225.92</v>
          </cell>
        </row>
        <row r="9219">
          <cell r="A9219" t="str">
            <v>07.007.9999-0</v>
          </cell>
          <cell r="B9219">
            <v>3623</v>
          </cell>
        </row>
        <row r="9220">
          <cell r="A9220" t="str">
            <v>07.007.9999-A</v>
          </cell>
          <cell r="B9220">
            <v>3487</v>
          </cell>
        </row>
        <row r="9221">
          <cell r="A9221" t="str">
            <v>07.008.0010-1</v>
          </cell>
          <cell r="B9221">
            <v>331.65</v>
          </cell>
        </row>
        <row r="9222">
          <cell r="A9222" t="str">
            <v>07.008.0010-B</v>
          </cell>
          <cell r="B9222">
            <v>318.14</v>
          </cell>
        </row>
        <row r="9223">
          <cell r="A9223" t="str">
            <v>07.008.9999-0</v>
          </cell>
          <cell r="B9223">
            <v>6135</v>
          </cell>
        </row>
        <row r="9224">
          <cell r="A9224" t="str">
            <v>07.008.9999-A</v>
          </cell>
          <cell r="B9224">
            <v>5785</v>
          </cell>
        </row>
        <row r="9225">
          <cell r="A9225" t="str">
            <v>07.009.0010-1</v>
          </cell>
          <cell r="B9225">
            <v>290.64</v>
          </cell>
        </row>
        <row r="9226">
          <cell r="A9226" t="str">
            <v>07.009.0010-B</v>
          </cell>
          <cell r="B9226">
            <v>285.64</v>
          </cell>
        </row>
        <row r="9227">
          <cell r="A9227" t="str">
            <v>07.009.0015-1</v>
          </cell>
          <cell r="B9227">
            <v>239.61</v>
          </cell>
        </row>
        <row r="9228">
          <cell r="A9228" t="str">
            <v>07.009.0015-B</v>
          </cell>
          <cell r="B9228">
            <v>232.46</v>
          </cell>
        </row>
        <row r="9229">
          <cell r="A9229" t="str">
            <v>07.009.0020-1</v>
          </cell>
          <cell r="B9229">
            <v>229.39</v>
          </cell>
        </row>
        <row r="9230">
          <cell r="A9230" t="str">
            <v>07.009.0020-B</v>
          </cell>
          <cell r="B9230">
            <v>220.18</v>
          </cell>
        </row>
        <row r="9231">
          <cell r="A9231" t="str">
            <v>07.009.9999-0</v>
          </cell>
          <cell r="B9231">
            <v>3287</v>
          </cell>
        </row>
        <row r="9232">
          <cell r="A9232" t="str">
            <v>07.009.9999-A</v>
          </cell>
          <cell r="B9232">
            <v>3190</v>
          </cell>
        </row>
        <row r="9233">
          <cell r="A9233" t="str">
            <v>07.030.0010-1</v>
          </cell>
          <cell r="B9233">
            <v>117.87</v>
          </cell>
        </row>
        <row r="9234">
          <cell r="A9234" t="str">
            <v>07.030.0010-B</v>
          </cell>
          <cell r="B9234">
            <v>113.41</v>
          </cell>
        </row>
        <row r="9235">
          <cell r="A9235" t="str">
            <v>07.030.9999-0</v>
          </cell>
          <cell r="B9235">
            <v>5073</v>
          </cell>
        </row>
        <row r="9236">
          <cell r="A9236" t="str">
            <v>07.030.9999-A</v>
          </cell>
          <cell r="B9236">
            <v>4876</v>
          </cell>
        </row>
        <row r="9237">
          <cell r="A9237" t="str">
            <v>07.050.0025-1</v>
          </cell>
          <cell r="B9237">
            <v>48.39</v>
          </cell>
        </row>
        <row r="9238">
          <cell r="A9238" t="str">
            <v>07.050.0025-B</v>
          </cell>
          <cell r="B9238">
            <v>44.1</v>
          </cell>
        </row>
        <row r="9239">
          <cell r="A9239" t="str">
            <v>07.050.0030-1</v>
          </cell>
          <cell r="B9239">
            <v>80.739999999999995</v>
          </cell>
        </row>
        <row r="9240">
          <cell r="A9240" t="str">
            <v>07.050.0030-B</v>
          </cell>
          <cell r="B9240">
            <v>72.150000000000006</v>
          </cell>
        </row>
        <row r="9241">
          <cell r="A9241" t="str">
            <v>07.050.0035-1</v>
          </cell>
          <cell r="B9241">
            <v>145.41</v>
          </cell>
        </row>
        <row r="9242">
          <cell r="A9242" t="str">
            <v>07.050.0035-B</v>
          </cell>
          <cell r="B9242">
            <v>128.22999999999999</v>
          </cell>
        </row>
        <row r="9243">
          <cell r="A9243" t="str">
            <v>07.050.9999-0</v>
          </cell>
          <cell r="B9243">
            <v>4662</v>
          </cell>
        </row>
        <row r="9244">
          <cell r="A9244" t="str">
            <v>07.050.9999-A</v>
          </cell>
          <cell r="B9244">
            <v>4188</v>
          </cell>
        </row>
        <row r="9245">
          <cell r="A9245" t="str">
            <v>07.100.0010-1</v>
          </cell>
          <cell r="B9245">
            <v>359.39</v>
          </cell>
        </row>
        <row r="9246">
          <cell r="A9246" t="str">
            <v>07.100.0010-B</v>
          </cell>
          <cell r="B9246">
            <v>336.86</v>
          </cell>
        </row>
        <row r="9247">
          <cell r="A9247" t="str">
            <v>07.100.0015-1</v>
          </cell>
          <cell r="B9247">
            <v>372.81</v>
          </cell>
        </row>
        <row r="9248">
          <cell r="A9248" t="str">
            <v>07.100.0015-B</v>
          </cell>
          <cell r="B9248">
            <v>348.75</v>
          </cell>
        </row>
        <row r="9249">
          <cell r="A9249" t="str">
            <v>07.100.0020-1</v>
          </cell>
          <cell r="B9249">
            <v>404.68</v>
          </cell>
        </row>
        <row r="9250">
          <cell r="A9250" t="str">
            <v>07.100.0020-B</v>
          </cell>
          <cell r="B9250">
            <v>376.89</v>
          </cell>
        </row>
        <row r="9251">
          <cell r="A9251" t="str">
            <v>07.100.0025-1</v>
          </cell>
          <cell r="B9251">
            <v>759.92</v>
          </cell>
        </row>
        <row r="9252">
          <cell r="A9252" t="str">
            <v>07.100.0025-B</v>
          </cell>
          <cell r="B9252">
            <v>718.33</v>
          </cell>
        </row>
        <row r="9253">
          <cell r="A9253" t="str">
            <v>07.100.0040-1</v>
          </cell>
          <cell r="B9253">
            <v>390.76</v>
          </cell>
        </row>
        <row r="9254">
          <cell r="A9254" t="str">
            <v>07.100.0040-B</v>
          </cell>
          <cell r="B9254">
            <v>368.7</v>
          </cell>
        </row>
        <row r="9255">
          <cell r="A9255" t="str">
            <v>07.100.9999-0</v>
          </cell>
          <cell r="B9255">
            <v>4275</v>
          </cell>
        </row>
        <row r="9256">
          <cell r="A9256" t="str">
            <v>07.100.9999-A</v>
          </cell>
          <cell r="B9256">
            <v>4019</v>
          </cell>
        </row>
        <row r="9257">
          <cell r="A9257" t="str">
            <v>07.150.0010-1</v>
          </cell>
          <cell r="B9257">
            <v>41.01</v>
          </cell>
        </row>
        <row r="9258">
          <cell r="A9258" t="str">
            <v>07.150.0010-B</v>
          </cell>
          <cell r="B9258">
            <v>37.29</v>
          </cell>
        </row>
        <row r="9259">
          <cell r="A9259" t="str">
            <v>07.150.0020-1</v>
          </cell>
          <cell r="B9259">
            <v>15.16</v>
          </cell>
        </row>
        <row r="9260">
          <cell r="A9260" t="str">
            <v>07.150.0020-B</v>
          </cell>
          <cell r="B9260">
            <v>13.14</v>
          </cell>
        </row>
        <row r="9261">
          <cell r="A9261" t="str">
            <v>07.150.9999-0</v>
          </cell>
          <cell r="B9261">
            <v>6033</v>
          </cell>
        </row>
        <row r="9262">
          <cell r="A9262" t="str">
            <v>07.150.9999-A</v>
          </cell>
          <cell r="B9262">
            <v>5347</v>
          </cell>
        </row>
        <row r="9263">
          <cell r="A9263" t="str">
            <v>07.160.0012-1</v>
          </cell>
          <cell r="B9263">
            <v>111.43</v>
          </cell>
        </row>
        <row r="9264">
          <cell r="A9264" t="str">
            <v>07.160.0012-B</v>
          </cell>
          <cell r="B9264">
            <v>108.92</v>
          </cell>
        </row>
        <row r="9265">
          <cell r="A9265" t="str">
            <v>07.160.0020-1</v>
          </cell>
          <cell r="B9265">
            <v>43.16</v>
          </cell>
        </row>
        <row r="9266">
          <cell r="A9266" t="str">
            <v>07.160.0020-B</v>
          </cell>
          <cell r="B9266">
            <v>41.14</v>
          </cell>
        </row>
        <row r="9267">
          <cell r="A9267" t="str">
            <v>07.160.9999-0</v>
          </cell>
          <cell r="B9267">
            <v>5483</v>
          </cell>
        </row>
        <row r="9268">
          <cell r="A9268" t="str">
            <v>07.160.9999-A</v>
          </cell>
          <cell r="B9268">
            <v>5329</v>
          </cell>
        </row>
        <row r="9269">
          <cell r="A9269" t="str">
            <v>07.170.0010-1</v>
          </cell>
          <cell r="B9269">
            <v>458.14</v>
          </cell>
        </row>
        <row r="9270">
          <cell r="A9270" t="str">
            <v>07.170.0010-B</v>
          </cell>
          <cell r="B9270">
            <v>436.61</v>
          </cell>
        </row>
        <row r="9271">
          <cell r="A9271" t="str">
            <v>07.170.9999-0</v>
          </cell>
          <cell r="B9271">
            <v>3826</v>
          </cell>
        </row>
        <row r="9272">
          <cell r="A9272" t="str">
            <v>07.170.9999-A</v>
          </cell>
          <cell r="B9272">
            <v>3647</v>
          </cell>
        </row>
        <row r="9273">
          <cell r="A9273" t="str">
            <v>07.180.0010-1</v>
          </cell>
          <cell r="B9273">
            <v>1629.99</v>
          </cell>
        </row>
        <row r="9274">
          <cell r="A9274" t="str">
            <v>07.180.0010-B</v>
          </cell>
          <cell r="B9274">
            <v>1608.46</v>
          </cell>
        </row>
        <row r="9275">
          <cell r="A9275" t="str">
            <v>07.180.9999-0</v>
          </cell>
          <cell r="B9275">
            <v>1058</v>
          </cell>
        </row>
        <row r="9276">
          <cell r="A9276" t="str">
            <v>07.180.9999-A</v>
          </cell>
          <cell r="B9276">
            <v>1043</v>
          </cell>
        </row>
        <row r="9277">
          <cell r="A9277" t="str">
            <v>08.001.0001-0</v>
          </cell>
          <cell r="B9277">
            <v>95.74</v>
          </cell>
        </row>
        <row r="9278">
          <cell r="A9278" t="str">
            <v>08.001.0001-A</v>
          </cell>
          <cell r="B9278">
            <v>95.44</v>
          </cell>
        </row>
        <row r="9279">
          <cell r="A9279" t="str">
            <v>08.001.0002-1</v>
          </cell>
          <cell r="B9279">
            <v>122.74</v>
          </cell>
        </row>
        <row r="9280">
          <cell r="A9280" t="str">
            <v>08.001.0002-B</v>
          </cell>
          <cell r="B9280">
            <v>122.23</v>
          </cell>
        </row>
        <row r="9281">
          <cell r="A9281" t="str">
            <v>08.001.0004-0</v>
          </cell>
          <cell r="B9281">
            <v>143.47999999999999</v>
          </cell>
        </row>
        <row r="9282">
          <cell r="A9282" t="str">
            <v>08.001.0004-A</v>
          </cell>
          <cell r="B9282">
            <v>142.97</v>
          </cell>
        </row>
        <row r="9283">
          <cell r="A9283" t="str">
            <v>08.001.0005-0</v>
          </cell>
          <cell r="B9283">
            <v>69.13</v>
          </cell>
        </row>
        <row r="9284">
          <cell r="A9284" t="str">
            <v>08.001.0005-A</v>
          </cell>
          <cell r="B9284">
            <v>68.62</v>
          </cell>
        </row>
        <row r="9285">
          <cell r="A9285" t="str">
            <v>08.001.0008-0</v>
          </cell>
          <cell r="B9285">
            <v>71.42</v>
          </cell>
        </row>
        <row r="9286">
          <cell r="A9286" t="str">
            <v>08.001.0008-A</v>
          </cell>
          <cell r="B9286">
            <v>71.05</v>
          </cell>
        </row>
        <row r="9287">
          <cell r="A9287" t="str">
            <v>08.001.0009-0</v>
          </cell>
          <cell r="B9287">
            <v>71.42</v>
          </cell>
        </row>
        <row r="9288">
          <cell r="A9288" t="str">
            <v>08.001.0009-A</v>
          </cell>
          <cell r="B9288">
            <v>71.05</v>
          </cell>
        </row>
        <row r="9289">
          <cell r="A9289" t="str">
            <v>08.001.9999-0</v>
          </cell>
          <cell r="B9289">
            <v>3774</v>
          </cell>
        </row>
        <row r="9290">
          <cell r="A9290" t="str">
            <v>08.001.9999-A</v>
          </cell>
          <cell r="B9290">
            <v>3756</v>
          </cell>
        </row>
        <row r="9291">
          <cell r="A9291" t="str">
            <v>08.002.0001-0</v>
          </cell>
          <cell r="B9291">
            <v>133.44999999999999</v>
          </cell>
        </row>
        <row r="9292">
          <cell r="A9292" t="str">
            <v>08.002.0001-A</v>
          </cell>
          <cell r="B9292">
            <v>131.28</v>
          </cell>
        </row>
        <row r="9293">
          <cell r="A9293" t="str">
            <v>08.002.9999-0</v>
          </cell>
          <cell r="B9293">
            <v>3475</v>
          </cell>
        </row>
        <row r="9294">
          <cell r="A9294" t="str">
            <v>08.002.9999-A</v>
          </cell>
          <cell r="B9294">
            <v>3416</v>
          </cell>
        </row>
        <row r="9295">
          <cell r="A9295" t="str">
            <v>08.003.0001-0</v>
          </cell>
          <cell r="B9295">
            <v>9.01</v>
          </cell>
        </row>
        <row r="9296">
          <cell r="A9296" t="str">
            <v>08.003.0001-A</v>
          </cell>
          <cell r="B9296">
            <v>8.61</v>
          </cell>
        </row>
        <row r="9297">
          <cell r="A9297" t="str">
            <v>08.003.0002-0</v>
          </cell>
          <cell r="B9297">
            <v>7.72</v>
          </cell>
        </row>
        <row r="9298">
          <cell r="A9298" t="str">
            <v>08.003.0002-A</v>
          </cell>
          <cell r="B9298">
            <v>7.37</v>
          </cell>
        </row>
        <row r="9299">
          <cell r="A9299" t="str">
            <v>08.003.0005-0</v>
          </cell>
          <cell r="B9299">
            <v>67.069999999999993</v>
          </cell>
        </row>
        <row r="9300">
          <cell r="A9300" t="str">
            <v>08.003.0005-A</v>
          </cell>
          <cell r="B9300">
            <v>66.72</v>
          </cell>
        </row>
        <row r="9301">
          <cell r="A9301" t="str">
            <v>08.003.0010-0</v>
          </cell>
          <cell r="B9301">
            <v>64.400000000000006</v>
          </cell>
        </row>
        <row r="9302">
          <cell r="A9302" t="str">
            <v>08.003.0010-A</v>
          </cell>
          <cell r="B9302">
            <v>62.99</v>
          </cell>
        </row>
        <row r="9303">
          <cell r="A9303" t="str">
            <v>08.003.0015-0</v>
          </cell>
          <cell r="B9303">
            <v>72.349999999999994</v>
          </cell>
        </row>
        <row r="9304">
          <cell r="A9304" t="str">
            <v>08.003.0015-A</v>
          </cell>
          <cell r="B9304">
            <v>70.650000000000006</v>
          </cell>
        </row>
        <row r="9305">
          <cell r="A9305" t="str">
            <v>08.003.0030-0</v>
          </cell>
          <cell r="B9305">
            <v>48.13</v>
          </cell>
        </row>
        <row r="9306">
          <cell r="A9306" t="str">
            <v>08.003.0030-A</v>
          </cell>
          <cell r="B9306">
            <v>47.77</v>
          </cell>
        </row>
        <row r="9307">
          <cell r="A9307" t="str">
            <v>08.003.0035-0</v>
          </cell>
          <cell r="B9307">
            <v>38.479999999999997</v>
          </cell>
        </row>
        <row r="9308">
          <cell r="A9308" t="str">
            <v>08.003.0035-A</v>
          </cell>
          <cell r="B9308">
            <v>38.11</v>
          </cell>
        </row>
        <row r="9309">
          <cell r="A9309" t="str">
            <v>08.003.9999-0</v>
          </cell>
          <cell r="B9309">
            <v>3300</v>
          </cell>
        </row>
        <row r="9310">
          <cell r="A9310" t="str">
            <v>08.003.9999-A</v>
          </cell>
          <cell r="B9310">
            <v>3221</v>
          </cell>
        </row>
        <row r="9311">
          <cell r="A9311" t="str">
            <v>08.004.0001-0</v>
          </cell>
          <cell r="B9311">
            <v>7.18</v>
          </cell>
        </row>
        <row r="9312">
          <cell r="A9312" t="str">
            <v>08.004.0001-A</v>
          </cell>
          <cell r="B9312">
            <v>6.76</v>
          </cell>
        </row>
        <row r="9313">
          <cell r="A9313" t="str">
            <v>08.004.0002-0</v>
          </cell>
          <cell r="B9313">
            <v>8.68</v>
          </cell>
        </row>
        <row r="9314">
          <cell r="A9314" t="str">
            <v>08.004.0002-A</v>
          </cell>
          <cell r="B9314">
            <v>8.25</v>
          </cell>
        </row>
        <row r="9315">
          <cell r="A9315" t="str">
            <v>08.004.0003-0</v>
          </cell>
          <cell r="B9315">
            <v>11.67</v>
          </cell>
        </row>
        <row r="9316">
          <cell r="A9316" t="str">
            <v>08.004.0003-A</v>
          </cell>
          <cell r="B9316">
            <v>11.12</v>
          </cell>
        </row>
        <row r="9317">
          <cell r="A9317" t="str">
            <v>08.004.0008-0</v>
          </cell>
          <cell r="B9317">
            <v>360.56</v>
          </cell>
        </row>
        <row r="9318">
          <cell r="A9318" t="str">
            <v>08.004.0008-A</v>
          </cell>
          <cell r="B9318">
            <v>360.12</v>
          </cell>
        </row>
        <row r="9319">
          <cell r="A9319" t="str">
            <v>08.004.9999-0</v>
          </cell>
          <cell r="B9319">
            <v>4318</v>
          </cell>
        </row>
        <row r="9320">
          <cell r="A9320" t="str">
            <v>08.004.9999-A</v>
          </cell>
          <cell r="B9320">
            <v>4139</v>
          </cell>
        </row>
        <row r="9321">
          <cell r="A9321" t="str">
            <v>08.005.0001-0</v>
          </cell>
          <cell r="B9321">
            <v>410.27</v>
          </cell>
        </row>
        <row r="9322">
          <cell r="A9322" t="str">
            <v>08.005.0001-A</v>
          </cell>
          <cell r="B9322">
            <v>386.69</v>
          </cell>
        </row>
        <row r="9323">
          <cell r="A9323" t="str">
            <v>08.005.0002-0</v>
          </cell>
          <cell r="B9323">
            <v>397.21</v>
          </cell>
        </row>
        <row r="9324">
          <cell r="A9324" t="str">
            <v>08.005.0002-A</v>
          </cell>
          <cell r="B9324">
            <v>373.69</v>
          </cell>
        </row>
        <row r="9325">
          <cell r="A9325" t="str">
            <v>08.005.0003-0</v>
          </cell>
          <cell r="B9325">
            <v>388.4</v>
          </cell>
        </row>
        <row r="9326">
          <cell r="A9326" t="str">
            <v>08.005.0003-A</v>
          </cell>
          <cell r="B9326">
            <v>364.97</v>
          </cell>
        </row>
        <row r="9327">
          <cell r="A9327" t="str">
            <v>08.005.9999-0</v>
          </cell>
          <cell r="B9327">
            <v>3864</v>
          </cell>
        </row>
        <row r="9328">
          <cell r="A9328" t="str">
            <v>08.005.9999-A</v>
          </cell>
          <cell r="B9328">
            <v>3638</v>
          </cell>
        </row>
        <row r="9329">
          <cell r="A9329" t="str">
            <v>08.006.0001-0</v>
          </cell>
          <cell r="B9329">
            <v>61.44</v>
          </cell>
        </row>
        <row r="9330">
          <cell r="A9330" t="str">
            <v>08.006.0001-A</v>
          </cell>
          <cell r="B9330">
            <v>55.26</v>
          </cell>
        </row>
        <row r="9331">
          <cell r="A9331" t="str">
            <v>08.006.0003-0</v>
          </cell>
          <cell r="B9331">
            <v>60.82</v>
          </cell>
        </row>
        <row r="9332">
          <cell r="A9332" t="str">
            <v>08.006.0003-A</v>
          </cell>
          <cell r="B9332">
            <v>54.64</v>
          </cell>
        </row>
        <row r="9333">
          <cell r="A9333" t="str">
            <v>08.006.0004-0</v>
          </cell>
          <cell r="B9333">
            <v>41.71</v>
          </cell>
        </row>
        <row r="9334">
          <cell r="A9334" t="str">
            <v>08.006.0004-A</v>
          </cell>
          <cell r="B9334">
            <v>38.08</v>
          </cell>
        </row>
        <row r="9335">
          <cell r="A9335" t="str">
            <v>08.006.0005-0</v>
          </cell>
          <cell r="B9335">
            <v>42.33</v>
          </cell>
        </row>
        <row r="9336">
          <cell r="A9336" t="str">
            <v>08.006.0005-A</v>
          </cell>
          <cell r="B9336">
            <v>38.700000000000003</v>
          </cell>
        </row>
        <row r="9337">
          <cell r="A9337" t="str">
            <v>08.006.0006-0</v>
          </cell>
          <cell r="B9337">
            <v>7.87</v>
          </cell>
        </row>
        <row r="9338">
          <cell r="A9338" t="str">
            <v>08.006.0006-A</v>
          </cell>
          <cell r="B9338">
            <v>6.9</v>
          </cell>
        </row>
        <row r="9339">
          <cell r="A9339" t="str">
            <v>08.006.0010-0</v>
          </cell>
          <cell r="B9339">
            <v>8.4499999999999993</v>
          </cell>
        </row>
        <row r="9340">
          <cell r="A9340" t="str">
            <v>08.006.0010-A</v>
          </cell>
          <cell r="B9340">
            <v>7.48</v>
          </cell>
        </row>
        <row r="9341">
          <cell r="A9341" t="str">
            <v>08.006.0011-0</v>
          </cell>
          <cell r="B9341">
            <v>17.149999999999999</v>
          </cell>
        </row>
        <row r="9342">
          <cell r="A9342" t="str">
            <v>08.006.0011-A</v>
          </cell>
          <cell r="B9342">
            <v>16.170000000000002</v>
          </cell>
        </row>
        <row r="9343">
          <cell r="A9343" t="str">
            <v>08.006.0015-0</v>
          </cell>
          <cell r="B9343">
            <v>18.760000000000002</v>
          </cell>
        </row>
        <row r="9344">
          <cell r="A9344" t="str">
            <v>08.006.0015-A</v>
          </cell>
          <cell r="B9344">
            <v>17.010000000000002</v>
          </cell>
        </row>
        <row r="9345">
          <cell r="A9345" t="str">
            <v>08.006.9999-0</v>
          </cell>
          <cell r="B9345">
            <v>9361</v>
          </cell>
        </row>
        <row r="9346">
          <cell r="A9346" t="str">
            <v>08.006.9999-A</v>
          </cell>
          <cell r="B9346">
            <v>8474</v>
          </cell>
        </row>
        <row r="9347">
          <cell r="A9347" t="str">
            <v>08.007.0001-0</v>
          </cell>
          <cell r="B9347">
            <v>56.15</v>
          </cell>
        </row>
        <row r="9348">
          <cell r="A9348" t="str">
            <v>08.007.0001-A</v>
          </cell>
          <cell r="B9348">
            <v>49.86</v>
          </cell>
        </row>
        <row r="9349">
          <cell r="A9349" t="str">
            <v>08.007.0002-0</v>
          </cell>
          <cell r="B9349">
            <v>37.049999999999997</v>
          </cell>
        </row>
        <row r="9350">
          <cell r="A9350" t="str">
            <v>08.007.0002-A</v>
          </cell>
          <cell r="B9350">
            <v>33.29</v>
          </cell>
        </row>
        <row r="9351">
          <cell r="A9351" t="str">
            <v>08.007.9999-0</v>
          </cell>
          <cell r="B9351">
            <v>5866</v>
          </cell>
        </row>
        <row r="9352">
          <cell r="A9352" t="str">
            <v>08.007.9999-A</v>
          </cell>
          <cell r="B9352">
            <v>5245</v>
          </cell>
        </row>
        <row r="9353">
          <cell r="A9353" t="str">
            <v>08.008.0001-0</v>
          </cell>
          <cell r="B9353">
            <v>43.66</v>
          </cell>
        </row>
        <row r="9354">
          <cell r="A9354" t="str">
            <v>08.008.0001-A</v>
          </cell>
          <cell r="B9354">
            <v>38.46</v>
          </cell>
        </row>
        <row r="9355">
          <cell r="A9355" t="str">
            <v>08.008.0002-0</v>
          </cell>
          <cell r="B9355">
            <v>30.43</v>
          </cell>
        </row>
        <row r="9356">
          <cell r="A9356" t="str">
            <v>08.008.0002-A</v>
          </cell>
          <cell r="B9356">
            <v>27</v>
          </cell>
        </row>
        <row r="9357">
          <cell r="A9357" t="str">
            <v>08.008.9999-0</v>
          </cell>
          <cell r="B9357">
            <v>6878</v>
          </cell>
        </row>
        <row r="9358">
          <cell r="A9358" t="str">
            <v>08.008.9999-A</v>
          </cell>
          <cell r="B9358">
            <v>6085</v>
          </cell>
        </row>
        <row r="9359">
          <cell r="A9359" t="str">
            <v>08.009.0003-0</v>
          </cell>
          <cell r="B9359">
            <v>81.86</v>
          </cell>
        </row>
        <row r="9360">
          <cell r="A9360" t="str">
            <v>08.009.0003-A</v>
          </cell>
          <cell r="B9360">
            <v>77.89</v>
          </cell>
        </row>
        <row r="9361">
          <cell r="A9361" t="str">
            <v>08.009.0005-0</v>
          </cell>
          <cell r="B9361">
            <v>86.52</v>
          </cell>
        </row>
        <row r="9362">
          <cell r="A9362" t="str">
            <v>08.009.0005-A</v>
          </cell>
          <cell r="B9362">
            <v>82.67</v>
          </cell>
        </row>
        <row r="9363">
          <cell r="A9363" t="str">
            <v>08.009.0010-0</v>
          </cell>
          <cell r="B9363">
            <v>76.930000000000007</v>
          </cell>
        </row>
        <row r="9364">
          <cell r="A9364" t="str">
            <v>08.009.0010-A</v>
          </cell>
          <cell r="B9364">
            <v>73.08</v>
          </cell>
        </row>
        <row r="9365">
          <cell r="A9365" t="str">
            <v>08.009.9999-0</v>
          </cell>
          <cell r="B9365">
            <v>5701</v>
          </cell>
        </row>
        <row r="9366">
          <cell r="A9366" t="str">
            <v>08.009.9999-A</v>
          </cell>
          <cell r="B9366">
            <v>5423</v>
          </cell>
        </row>
        <row r="9367">
          <cell r="A9367" t="str">
            <v>08.010.0001-0</v>
          </cell>
          <cell r="B9367">
            <v>113.7</v>
          </cell>
        </row>
        <row r="9368">
          <cell r="A9368" t="str">
            <v>08.010.0001-A</v>
          </cell>
          <cell r="B9368">
            <v>108.75</v>
          </cell>
        </row>
        <row r="9369">
          <cell r="A9369" t="str">
            <v>08.010.0005-0</v>
          </cell>
          <cell r="B9369">
            <v>23.72</v>
          </cell>
        </row>
        <row r="9370">
          <cell r="A9370" t="str">
            <v>08.010.0005-A</v>
          </cell>
          <cell r="B9370">
            <v>21.69</v>
          </cell>
        </row>
        <row r="9371">
          <cell r="A9371" t="str">
            <v>08.010.9999-0</v>
          </cell>
          <cell r="B9371">
            <v>5109</v>
          </cell>
        </row>
        <row r="9372">
          <cell r="A9372" t="str">
            <v>08.010.9999-A</v>
          </cell>
          <cell r="B9372">
            <v>4769</v>
          </cell>
        </row>
        <row r="9373">
          <cell r="A9373" t="str">
            <v>08.011.0001-0</v>
          </cell>
          <cell r="B9373">
            <v>48.28</v>
          </cell>
        </row>
        <row r="9374">
          <cell r="A9374" t="str">
            <v>08.011.0001-A</v>
          </cell>
          <cell r="B9374">
            <v>45.98</v>
          </cell>
        </row>
        <row r="9375">
          <cell r="A9375" t="str">
            <v>08.011.9999-0</v>
          </cell>
          <cell r="B9375">
            <v>5589</v>
          </cell>
        </row>
        <row r="9376">
          <cell r="A9376" t="str">
            <v>08.011.9999-A</v>
          </cell>
          <cell r="B9376">
            <v>5319</v>
          </cell>
        </row>
        <row r="9377">
          <cell r="A9377" t="str">
            <v>08.012.0001-0</v>
          </cell>
          <cell r="B9377">
            <v>49.01</v>
          </cell>
        </row>
        <row r="9378">
          <cell r="A9378" t="str">
            <v>08.012.0001-A</v>
          </cell>
          <cell r="B9378">
            <v>42.5</v>
          </cell>
        </row>
        <row r="9379">
          <cell r="A9379" t="str">
            <v>08.012.0003-0</v>
          </cell>
          <cell r="B9379">
            <v>41.66</v>
          </cell>
        </row>
        <row r="9380">
          <cell r="A9380" t="str">
            <v>08.012.0003-A</v>
          </cell>
          <cell r="B9380">
            <v>36.130000000000003</v>
          </cell>
        </row>
        <row r="9381">
          <cell r="A9381" t="str">
            <v>08.012.0004-0</v>
          </cell>
          <cell r="B9381">
            <v>38.72</v>
          </cell>
        </row>
        <row r="9382">
          <cell r="A9382" t="str">
            <v>08.012.0004-A</v>
          </cell>
          <cell r="B9382">
            <v>33.58</v>
          </cell>
        </row>
        <row r="9383">
          <cell r="A9383" t="str">
            <v>08.012.0005-0</v>
          </cell>
          <cell r="B9383">
            <v>34.31</v>
          </cell>
        </row>
        <row r="9384">
          <cell r="A9384" t="str">
            <v>08.012.0005-A</v>
          </cell>
          <cell r="B9384">
            <v>29.76</v>
          </cell>
        </row>
        <row r="9385">
          <cell r="A9385" t="str">
            <v>08.012.9999-0</v>
          </cell>
          <cell r="B9385">
            <v>7772</v>
          </cell>
        </row>
        <row r="9386">
          <cell r="A9386" t="str">
            <v>08.012.9999-A</v>
          </cell>
          <cell r="B9386">
            <v>6739</v>
          </cell>
        </row>
        <row r="9387">
          <cell r="A9387" t="str">
            <v>08.013.0005-0</v>
          </cell>
          <cell r="B9387">
            <v>41.69</v>
          </cell>
        </row>
        <row r="9388">
          <cell r="A9388" t="str">
            <v>08.013.0005-A</v>
          </cell>
          <cell r="B9388">
            <v>39.15</v>
          </cell>
        </row>
        <row r="9389">
          <cell r="A9389" t="str">
            <v>08.013.0010-0</v>
          </cell>
          <cell r="B9389">
            <v>81.569999999999993</v>
          </cell>
        </row>
        <row r="9390">
          <cell r="A9390" t="str">
            <v>08.013.0010-A</v>
          </cell>
          <cell r="B9390">
            <v>78.569999999999993</v>
          </cell>
        </row>
        <row r="9391">
          <cell r="A9391" t="str">
            <v>08.013.0015-0</v>
          </cell>
          <cell r="B9391">
            <v>81.569999999999993</v>
          </cell>
        </row>
        <row r="9392">
          <cell r="A9392" t="str">
            <v>08.013.0015-A</v>
          </cell>
          <cell r="B9392">
            <v>78.569999999999993</v>
          </cell>
        </row>
        <row r="9393">
          <cell r="A9393" t="str">
            <v>08.013.9999-0</v>
          </cell>
          <cell r="B9393">
            <v>6433</v>
          </cell>
        </row>
        <row r="9394">
          <cell r="A9394" t="str">
            <v>08.013.9999-A</v>
          </cell>
          <cell r="B9394">
            <v>6108</v>
          </cell>
        </row>
        <row r="9395">
          <cell r="A9395" t="str">
            <v>08.014.9999-0</v>
          </cell>
          <cell r="B9395">
            <v>9111</v>
          </cell>
        </row>
        <row r="9396">
          <cell r="A9396" t="str">
            <v>08.014.9999-A</v>
          </cell>
          <cell r="B9396">
            <v>9047</v>
          </cell>
        </row>
        <row r="9397">
          <cell r="A9397" t="str">
            <v>08.015.0002-0</v>
          </cell>
          <cell r="B9397">
            <v>3.22</v>
          </cell>
        </row>
        <row r="9398">
          <cell r="A9398" t="str">
            <v>08.015.0002-A</v>
          </cell>
          <cell r="B9398">
            <v>3.14</v>
          </cell>
        </row>
        <row r="9399">
          <cell r="A9399" t="str">
            <v>08.015.0003-0</v>
          </cell>
          <cell r="B9399">
            <v>7.9</v>
          </cell>
        </row>
        <row r="9400">
          <cell r="A9400" t="str">
            <v>08.015.0003-A</v>
          </cell>
          <cell r="B9400">
            <v>7.78</v>
          </cell>
        </row>
        <row r="9401">
          <cell r="A9401" t="str">
            <v>08.015.0004-0</v>
          </cell>
          <cell r="B9401">
            <v>10.9</v>
          </cell>
        </row>
        <row r="9402">
          <cell r="A9402" t="str">
            <v>08.015.0004-A</v>
          </cell>
          <cell r="B9402">
            <v>10.7</v>
          </cell>
        </row>
        <row r="9403">
          <cell r="A9403" t="str">
            <v>08.015.0005-0</v>
          </cell>
          <cell r="B9403">
            <v>272.87</v>
          </cell>
        </row>
        <row r="9404">
          <cell r="A9404" t="str">
            <v>08.015.0005-A</v>
          </cell>
          <cell r="B9404">
            <v>271.25</v>
          </cell>
        </row>
        <row r="9405">
          <cell r="A9405" t="str">
            <v>08.015.0008-0</v>
          </cell>
          <cell r="B9405">
            <v>403.7</v>
          </cell>
        </row>
        <row r="9406">
          <cell r="A9406" t="str">
            <v>08.015.0008-A</v>
          </cell>
          <cell r="B9406">
            <v>400.1</v>
          </cell>
        </row>
        <row r="9407">
          <cell r="A9407" t="str">
            <v>08.015.0016-0</v>
          </cell>
          <cell r="B9407">
            <v>3</v>
          </cell>
        </row>
        <row r="9408">
          <cell r="A9408" t="str">
            <v>08.015.0016-A</v>
          </cell>
          <cell r="B9408">
            <v>2.98</v>
          </cell>
        </row>
        <row r="9409">
          <cell r="A9409" t="str">
            <v>08.015.0018-0</v>
          </cell>
          <cell r="B9409">
            <v>296.17</v>
          </cell>
        </row>
        <row r="9410">
          <cell r="A9410" t="str">
            <v>08.015.0018-A</v>
          </cell>
          <cell r="B9410">
            <v>284.85000000000002</v>
          </cell>
        </row>
        <row r="9411">
          <cell r="A9411" t="str">
            <v>08.015.0020-0</v>
          </cell>
          <cell r="B9411">
            <v>5.75</v>
          </cell>
        </row>
        <row r="9412">
          <cell r="A9412" t="str">
            <v>08.015.0020-A</v>
          </cell>
          <cell r="B9412">
            <v>5.7</v>
          </cell>
        </row>
        <row r="9413">
          <cell r="A9413" t="str">
            <v>08.015.0022-0</v>
          </cell>
          <cell r="B9413">
            <v>6.52</v>
          </cell>
        </row>
        <row r="9414">
          <cell r="A9414" t="str">
            <v>08.015.0022-A</v>
          </cell>
          <cell r="B9414">
            <v>6.21</v>
          </cell>
        </row>
        <row r="9415">
          <cell r="A9415" t="str">
            <v>08.015.0025-0</v>
          </cell>
          <cell r="B9415">
            <v>16.93</v>
          </cell>
        </row>
        <row r="9416">
          <cell r="A9416" t="str">
            <v>08.015.0025-A</v>
          </cell>
          <cell r="B9416">
            <v>16.89</v>
          </cell>
        </row>
        <row r="9417">
          <cell r="A9417" t="str">
            <v>08.015.0040-0</v>
          </cell>
          <cell r="B9417">
            <v>41.96</v>
          </cell>
        </row>
        <row r="9418">
          <cell r="A9418" t="str">
            <v>08.015.0040-A</v>
          </cell>
          <cell r="B9418">
            <v>41.45</v>
          </cell>
        </row>
        <row r="9419">
          <cell r="A9419" t="str">
            <v>08.015.0042-0</v>
          </cell>
          <cell r="B9419">
            <v>52.15</v>
          </cell>
        </row>
        <row r="9420">
          <cell r="A9420" t="str">
            <v>08.015.0042-A</v>
          </cell>
          <cell r="B9420">
            <v>51.49</v>
          </cell>
        </row>
        <row r="9421">
          <cell r="A9421" t="str">
            <v>08.015.0045-0</v>
          </cell>
          <cell r="B9421">
            <v>44.1</v>
          </cell>
        </row>
        <row r="9422">
          <cell r="A9422" t="str">
            <v>08.015.0045-A</v>
          </cell>
          <cell r="B9422">
            <v>43.36</v>
          </cell>
        </row>
        <row r="9423">
          <cell r="A9423" t="str">
            <v>08.015.0050-0</v>
          </cell>
          <cell r="B9423">
            <v>28.47</v>
          </cell>
        </row>
        <row r="9424">
          <cell r="A9424" t="str">
            <v>08.015.0050-A</v>
          </cell>
          <cell r="B9424">
            <v>27.67</v>
          </cell>
        </row>
        <row r="9425">
          <cell r="A9425" t="str">
            <v>08.015.0051-0</v>
          </cell>
          <cell r="B9425">
            <v>25.38</v>
          </cell>
        </row>
        <row r="9426">
          <cell r="A9426" t="str">
            <v>08.015.0051-A</v>
          </cell>
          <cell r="B9426">
            <v>24.82</v>
          </cell>
        </row>
        <row r="9427">
          <cell r="A9427" t="str">
            <v>08.015.0052-0</v>
          </cell>
          <cell r="B9427">
            <v>23.84</v>
          </cell>
        </row>
        <row r="9428">
          <cell r="A9428" t="str">
            <v>08.015.0052-A</v>
          </cell>
          <cell r="B9428">
            <v>23.4</v>
          </cell>
        </row>
        <row r="9429">
          <cell r="A9429" t="str">
            <v>08.015.0053-0</v>
          </cell>
          <cell r="B9429">
            <v>22.58</v>
          </cell>
        </row>
        <row r="9430">
          <cell r="A9430" t="str">
            <v>08.015.0053-A</v>
          </cell>
          <cell r="B9430">
            <v>22.25</v>
          </cell>
        </row>
        <row r="9431">
          <cell r="A9431" t="str">
            <v>08.015.0054-0</v>
          </cell>
          <cell r="B9431">
            <v>21.76</v>
          </cell>
        </row>
        <row r="9432">
          <cell r="A9432" t="str">
            <v>08.015.0054-A</v>
          </cell>
          <cell r="B9432">
            <v>21.49</v>
          </cell>
        </row>
        <row r="9433">
          <cell r="A9433" t="str">
            <v>08.015.0055-0</v>
          </cell>
          <cell r="B9433">
            <v>21.27</v>
          </cell>
        </row>
        <row r="9434">
          <cell r="A9434" t="str">
            <v>08.015.0055-A</v>
          </cell>
          <cell r="B9434">
            <v>21.04</v>
          </cell>
        </row>
        <row r="9435">
          <cell r="A9435" t="str">
            <v>08.015.0070-0</v>
          </cell>
          <cell r="B9435">
            <v>22.76</v>
          </cell>
        </row>
        <row r="9436">
          <cell r="A9436" t="str">
            <v>08.015.0070-A</v>
          </cell>
          <cell r="B9436">
            <v>22.12</v>
          </cell>
        </row>
        <row r="9437">
          <cell r="A9437" t="str">
            <v>08.015.0071-0</v>
          </cell>
          <cell r="B9437">
            <v>20.29</v>
          </cell>
        </row>
        <row r="9438">
          <cell r="A9438" t="str">
            <v>08.015.0071-A</v>
          </cell>
          <cell r="B9438">
            <v>19.84</v>
          </cell>
        </row>
        <row r="9439">
          <cell r="A9439" t="str">
            <v>08.015.0072-0</v>
          </cell>
          <cell r="B9439">
            <v>19.059999999999999</v>
          </cell>
        </row>
        <row r="9440">
          <cell r="A9440" t="str">
            <v>08.015.0072-A</v>
          </cell>
          <cell r="B9440">
            <v>18.7</v>
          </cell>
        </row>
        <row r="9441">
          <cell r="A9441" t="str">
            <v>08.015.0073-0</v>
          </cell>
          <cell r="B9441">
            <v>18.05</v>
          </cell>
        </row>
        <row r="9442">
          <cell r="A9442" t="str">
            <v>08.015.0073-A</v>
          </cell>
          <cell r="B9442">
            <v>17.78</v>
          </cell>
        </row>
        <row r="9443">
          <cell r="A9443" t="str">
            <v>08.015.0074-0</v>
          </cell>
          <cell r="B9443">
            <v>17.39</v>
          </cell>
        </row>
        <row r="9444">
          <cell r="A9444" t="str">
            <v>08.015.0074-A</v>
          </cell>
          <cell r="B9444">
            <v>17.18</v>
          </cell>
        </row>
        <row r="9445">
          <cell r="A9445" t="str">
            <v>08.015.0075-0</v>
          </cell>
          <cell r="B9445">
            <v>17.010000000000002</v>
          </cell>
        </row>
        <row r="9446">
          <cell r="A9446" t="str">
            <v>08.015.0075-A</v>
          </cell>
          <cell r="B9446">
            <v>16.82</v>
          </cell>
        </row>
        <row r="9447">
          <cell r="A9447" t="str">
            <v>08.015.0077-0</v>
          </cell>
          <cell r="B9447">
            <v>17.07</v>
          </cell>
        </row>
        <row r="9448">
          <cell r="A9448" t="str">
            <v>08.015.0077-A</v>
          </cell>
          <cell r="B9448">
            <v>16.59</v>
          </cell>
        </row>
        <row r="9449">
          <cell r="A9449" t="str">
            <v>08.015.0078-0</v>
          </cell>
          <cell r="B9449">
            <v>15.21</v>
          </cell>
        </row>
        <row r="9450">
          <cell r="A9450" t="str">
            <v>08.015.0078-A</v>
          </cell>
          <cell r="B9450">
            <v>14.88</v>
          </cell>
        </row>
        <row r="9451">
          <cell r="A9451" t="str">
            <v>08.015.0079-0</v>
          </cell>
          <cell r="B9451">
            <v>14.28</v>
          </cell>
        </row>
        <row r="9452">
          <cell r="A9452" t="str">
            <v>08.015.0079-A</v>
          </cell>
          <cell r="B9452">
            <v>14.02</v>
          </cell>
        </row>
        <row r="9453">
          <cell r="A9453" t="str">
            <v>08.015.0080-0</v>
          </cell>
          <cell r="B9453">
            <v>13.48</v>
          </cell>
        </row>
        <row r="9454">
          <cell r="A9454" t="str">
            <v>08.015.0080-A</v>
          </cell>
          <cell r="B9454">
            <v>13.28</v>
          </cell>
        </row>
        <row r="9455">
          <cell r="A9455" t="str">
            <v>08.015.0081-0</v>
          </cell>
          <cell r="B9455">
            <v>13.04</v>
          </cell>
        </row>
        <row r="9456">
          <cell r="A9456" t="str">
            <v>08.015.0081-A</v>
          </cell>
          <cell r="B9456">
            <v>12.88</v>
          </cell>
        </row>
        <row r="9457">
          <cell r="A9457" t="str">
            <v>08.015.0082-0</v>
          </cell>
          <cell r="B9457">
            <v>12.75</v>
          </cell>
        </row>
        <row r="9458">
          <cell r="A9458" t="str">
            <v>08.015.0082-A</v>
          </cell>
          <cell r="B9458">
            <v>12.62</v>
          </cell>
        </row>
        <row r="9459">
          <cell r="A9459" t="str">
            <v>08.015.0083-0</v>
          </cell>
          <cell r="B9459">
            <v>49.61</v>
          </cell>
        </row>
        <row r="9460">
          <cell r="A9460" t="str">
            <v>08.015.0083-A</v>
          </cell>
          <cell r="B9460">
            <v>49.32</v>
          </cell>
        </row>
        <row r="9461">
          <cell r="A9461" t="str">
            <v>08.015.0084-0</v>
          </cell>
          <cell r="B9461">
            <v>56.65</v>
          </cell>
        </row>
        <row r="9462">
          <cell r="A9462" t="str">
            <v>08.015.0084-A</v>
          </cell>
          <cell r="B9462">
            <v>56.36</v>
          </cell>
        </row>
        <row r="9463">
          <cell r="A9463" t="str">
            <v>08.015.0085-0</v>
          </cell>
          <cell r="B9463">
            <v>258.97000000000003</v>
          </cell>
        </row>
        <row r="9464">
          <cell r="A9464" t="str">
            <v>08.015.0085-A</v>
          </cell>
          <cell r="B9464">
            <v>256.23</v>
          </cell>
        </row>
        <row r="9465">
          <cell r="A9465" t="str">
            <v>08.015.0086-0</v>
          </cell>
          <cell r="B9465">
            <v>8.1999999999999993</v>
          </cell>
        </row>
        <row r="9466">
          <cell r="A9466" t="str">
            <v>08.015.0086-A</v>
          </cell>
          <cell r="B9466">
            <v>8.1199999999999992</v>
          </cell>
        </row>
        <row r="9467">
          <cell r="A9467" t="str">
            <v>08.015.0087-0</v>
          </cell>
          <cell r="B9467">
            <v>2.1</v>
          </cell>
        </row>
        <row r="9468">
          <cell r="A9468" t="str">
            <v>08.015.0087-A</v>
          </cell>
          <cell r="B9468">
            <v>2.0499999999999998</v>
          </cell>
        </row>
        <row r="9469">
          <cell r="A9469" t="str">
            <v>08.015.0088-0</v>
          </cell>
          <cell r="B9469">
            <v>5.58</v>
          </cell>
        </row>
        <row r="9470">
          <cell r="A9470" t="str">
            <v>08.015.0088-A</v>
          </cell>
          <cell r="B9470">
            <v>5.54</v>
          </cell>
        </row>
        <row r="9471">
          <cell r="A9471" t="str">
            <v>08.015.0090-0</v>
          </cell>
          <cell r="B9471">
            <v>31.88</v>
          </cell>
        </row>
        <row r="9472">
          <cell r="A9472" t="str">
            <v>08.015.0090-A</v>
          </cell>
          <cell r="B9472">
            <v>31.59</v>
          </cell>
        </row>
        <row r="9473">
          <cell r="A9473" t="str">
            <v>08.015.0095-0</v>
          </cell>
          <cell r="B9473">
            <v>43.42</v>
          </cell>
        </row>
        <row r="9474">
          <cell r="A9474" t="str">
            <v>08.015.0095-A</v>
          </cell>
          <cell r="B9474">
            <v>43.08</v>
          </cell>
        </row>
        <row r="9475">
          <cell r="A9475" t="str">
            <v>08.015.0096-0</v>
          </cell>
          <cell r="B9475">
            <v>4.7699999999999996</v>
          </cell>
        </row>
        <row r="9476">
          <cell r="A9476" t="str">
            <v>08.015.0096-A</v>
          </cell>
          <cell r="B9476">
            <v>4.4800000000000004</v>
          </cell>
        </row>
        <row r="9477">
          <cell r="A9477" t="str">
            <v>08.015.0097-0</v>
          </cell>
          <cell r="B9477">
            <v>6.9</v>
          </cell>
        </row>
        <row r="9478">
          <cell r="A9478" t="str">
            <v>08.015.0097-A</v>
          </cell>
          <cell r="B9478">
            <v>6.5</v>
          </cell>
        </row>
        <row r="9479">
          <cell r="A9479" t="str">
            <v>08.015.0098-0</v>
          </cell>
          <cell r="B9479">
            <v>199.65</v>
          </cell>
        </row>
        <row r="9480">
          <cell r="A9480" t="str">
            <v>08.015.0098-A</v>
          </cell>
          <cell r="B9480">
            <v>197.54</v>
          </cell>
        </row>
        <row r="9481">
          <cell r="A9481" t="str">
            <v>08.015.0100-0</v>
          </cell>
          <cell r="B9481">
            <v>229.86</v>
          </cell>
        </row>
        <row r="9482">
          <cell r="A9482" t="str">
            <v>08.015.0100-A</v>
          </cell>
          <cell r="B9482">
            <v>224.68</v>
          </cell>
        </row>
        <row r="9483">
          <cell r="A9483" t="str">
            <v>08.015.0101-0</v>
          </cell>
          <cell r="B9483">
            <v>209.22</v>
          </cell>
        </row>
        <row r="9484">
          <cell r="A9484" t="str">
            <v>08.015.0101-A</v>
          </cell>
          <cell r="B9484">
            <v>205.76</v>
          </cell>
        </row>
        <row r="9485">
          <cell r="A9485" t="str">
            <v>08.015.0102-0</v>
          </cell>
          <cell r="B9485">
            <v>198.86</v>
          </cell>
        </row>
        <row r="9486">
          <cell r="A9486" t="str">
            <v>08.015.0102-A</v>
          </cell>
          <cell r="B9486">
            <v>196.27</v>
          </cell>
        </row>
        <row r="9487">
          <cell r="A9487" t="str">
            <v>08.015.0103-0</v>
          </cell>
          <cell r="B9487">
            <v>188.57</v>
          </cell>
        </row>
        <row r="9488">
          <cell r="A9488" t="str">
            <v>08.015.0103-A</v>
          </cell>
          <cell r="B9488">
            <v>186.84</v>
          </cell>
        </row>
        <row r="9489">
          <cell r="A9489" t="str">
            <v>08.015.0104-0</v>
          </cell>
          <cell r="B9489">
            <v>183.36</v>
          </cell>
        </row>
        <row r="9490">
          <cell r="A9490" t="str">
            <v>08.015.0104-A</v>
          </cell>
          <cell r="B9490">
            <v>182.06</v>
          </cell>
        </row>
        <row r="9491">
          <cell r="A9491" t="str">
            <v>08.015.0105-0</v>
          </cell>
          <cell r="B9491">
            <v>180.29</v>
          </cell>
        </row>
        <row r="9492">
          <cell r="A9492" t="str">
            <v>08.015.0105-A</v>
          </cell>
          <cell r="B9492">
            <v>179.26</v>
          </cell>
        </row>
        <row r="9493">
          <cell r="A9493" t="str">
            <v>08.015.0120-0</v>
          </cell>
          <cell r="B9493">
            <v>218.55</v>
          </cell>
        </row>
        <row r="9494">
          <cell r="A9494" t="str">
            <v>08.015.0120-A</v>
          </cell>
          <cell r="B9494">
            <v>213.36</v>
          </cell>
        </row>
        <row r="9495">
          <cell r="A9495" t="str">
            <v>08.015.0121-0</v>
          </cell>
          <cell r="B9495">
            <v>197.79</v>
          </cell>
        </row>
        <row r="9496">
          <cell r="A9496" t="str">
            <v>08.015.0121-A</v>
          </cell>
          <cell r="B9496">
            <v>194.33</v>
          </cell>
        </row>
        <row r="9497">
          <cell r="A9497" t="str">
            <v>08.015.0122-0</v>
          </cell>
          <cell r="B9497">
            <v>187.43</v>
          </cell>
        </row>
        <row r="9498">
          <cell r="A9498" t="str">
            <v>08.015.0122-A</v>
          </cell>
          <cell r="B9498">
            <v>184.84</v>
          </cell>
        </row>
        <row r="9499">
          <cell r="A9499" t="str">
            <v>08.015.0123-0</v>
          </cell>
          <cell r="B9499">
            <v>177.14</v>
          </cell>
        </row>
        <row r="9500">
          <cell r="A9500" t="str">
            <v>08.015.0123-A</v>
          </cell>
          <cell r="B9500">
            <v>175.41</v>
          </cell>
        </row>
        <row r="9501">
          <cell r="A9501" t="str">
            <v>08.015.0124-0</v>
          </cell>
          <cell r="B9501">
            <v>171.93</v>
          </cell>
        </row>
        <row r="9502">
          <cell r="A9502" t="str">
            <v>08.015.0124-A</v>
          </cell>
          <cell r="B9502">
            <v>170.64</v>
          </cell>
        </row>
        <row r="9503">
          <cell r="A9503" t="str">
            <v>08.015.0125-0</v>
          </cell>
          <cell r="B9503">
            <v>168.87</v>
          </cell>
        </row>
        <row r="9504">
          <cell r="A9504" t="str">
            <v>08.015.0125-A</v>
          </cell>
          <cell r="B9504">
            <v>167.83</v>
          </cell>
        </row>
        <row r="9505">
          <cell r="A9505" t="str">
            <v>08.015.0150-0</v>
          </cell>
          <cell r="B9505">
            <v>196.18</v>
          </cell>
        </row>
        <row r="9506">
          <cell r="A9506" t="str">
            <v>08.015.0150-A</v>
          </cell>
          <cell r="B9506">
            <v>191</v>
          </cell>
        </row>
        <row r="9507">
          <cell r="A9507" t="str">
            <v>08.015.0151-0</v>
          </cell>
          <cell r="B9507">
            <v>175.53</v>
          </cell>
        </row>
        <row r="9508">
          <cell r="A9508" t="str">
            <v>08.015.0151-A</v>
          </cell>
          <cell r="B9508">
            <v>172.07</v>
          </cell>
        </row>
        <row r="9509">
          <cell r="A9509" t="str">
            <v>08.015.0152-0</v>
          </cell>
          <cell r="B9509">
            <v>165.17</v>
          </cell>
        </row>
        <row r="9510">
          <cell r="A9510" t="str">
            <v>08.015.0152-A</v>
          </cell>
          <cell r="B9510">
            <v>162.58000000000001</v>
          </cell>
        </row>
        <row r="9511">
          <cell r="A9511" t="str">
            <v>08.015.0153-0</v>
          </cell>
          <cell r="B9511">
            <v>154.88</v>
          </cell>
        </row>
        <row r="9512">
          <cell r="A9512" t="str">
            <v>08.015.0153-A</v>
          </cell>
          <cell r="B9512">
            <v>153.15</v>
          </cell>
        </row>
        <row r="9513">
          <cell r="A9513" t="str">
            <v>08.015.0154-0</v>
          </cell>
          <cell r="B9513">
            <v>149.66999999999999</v>
          </cell>
        </row>
        <row r="9514">
          <cell r="A9514" t="str">
            <v>08.015.0154-A</v>
          </cell>
          <cell r="B9514">
            <v>148.38</v>
          </cell>
        </row>
        <row r="9515">
          <cell r="A9515" t="str">
            <v>08.015.0155-0</v>
          </cell>
          <cell r="B9515">
            <v>146.61000000000001</v>
          </cell>
        </row>
        <row r="9516">
          <cell r="A9516" t="str">
            <v>08.015.0155-A</v>
          </cell>
          <cell r="B9516">
            <v>145.57</v>
          </cell>
        </row>
        <row r="9517">
          <cell r="A9517" t="str">
            <v>08.015.0200-0</v>
          </cell>
          <cell r="B9517">
            <v>34.33</v>
          </cell>
        </row>
        <row r="9518">
          <cell r="A9518" t="str">
            <v>08.015.0200-A</v>
          </cell>
          <cell r="B9518">
            <v>33.39</v>
          </cell>
        </row>
        <row r="9519">
          <cell r="A9519" t="str">
            <v>08.015.0201-0</v>
          </cell>
          <cell r="B9519">
            <v>30.7</v>
          </cell>
        </row>
        <row r="9520">
          <cell r="A9520" t="str">
            <v>08.015.0201-A</v>
          </cell>
          <cell r="B9520">
            <v>30.04</v>
          </cell>
        </row>
        <row r="9521">
          <cell r="A9521" t="str">
            <v>08.015.0202-0</v>
          </cell>
          <cell r="B9521">
            <v>28.88</v>
          </cell>
        </row>
        <row r="9522">
          <cell r="A9522" t="str">
            <v>08.015.0202-A</v>
          </cell>
          <cell r="B9522">
            <v>28.37</v>
          </cell>
        </row>
        <row r="9523">
          <cell r="A9523" t="str">
            <v>08.015.0203-0</v>
          </cell>
          <cell r="B9523">
            <v>27.35</v>
          </cell>
        </row>
        <row r="9524">
          <cell r="A9524" t="str">
            <v>08.015.0203-A</v>
          </cell>
          <cell r="B9524">
            <v>26.97</v>
          </cell>
        </row>
        <row r="9525">
          <cell r="A9525" t="str">
            <v>08.015.0204-0</v>
          </cell>
          <cell r="B9525">
            <v>26.39</v>
          </cell>
        </row>
        <row r="9526">
          <cell r="A9526" t="str">
            <v>08.015.0204-A</v>
          </cell>
          <cell r="B9526">
            <v>26.09</v>
          </cell>
        </row>
        <row r="9527">
          <cell r="A9527" t="str">
            <v>08.015.0205-0</v>
          </cell>
          <cell r="B9527">
            <v>25.83</v>
          </cell>
        </row>
        <row r="9528">
          <cell r="A9528" t="str">
            <v>08.015.0205-A</v>
          </cell>
          <cell r="B9528">
            <v>25.57</v>
          </cell>
        </row>
        <row r="9529">
          <cell r="A9529" t="str">
            <v>08.015.0220-0</v>
          </cell>
          <cell r="B9529">
            <v>27.45</v>
          </cell>
        </row>
        <row r="9530">
          <cell r="A9530" t="str">
            <v>08.015.0220-A</v>
          </cell>
          <cell r="B9530">
            <v>26.7</v>
          </cell>
        </row>
        <row r="9531">
          <cell r="A9531" t="str">
            <v>08.015.0221-0</v>
          </cell>
          <cell r="B9531">
            <v>24.54</v>
          </cell>
        </row>
        <row r="9532">
          <cell r="A9532" t="str">
            <v>08.015.0221-A</v>
          </cell>
          <cell r="B9532">
            <v>24.01</v>
          </cell>
        </row>
        <row r="9533">
          <cell r="A9533" t="str">
            <v>08.015.0222-0</v>
          </cell>
          <cell r="B9533">
            <v>23.09</v>
          </cell>
        </row>
        <row r="9534">
          <cell r="A9534" t="str">
            <v>08.015.0222-A</v>
          </cell>
          <cell r="B9534">
            <v>22.68</v>
          </cell>
        </row>
        <row r="9535">
          <cell r="A9535" t="str">
            <v>08.015.0223-0</v>
          </cell>
          <cell r="B9535">
            <v>21.86</v>
          </cell>
        </row>
        <row r="9536">
          <cell r="A9536" t="str">
            <v>08.015.0223-A</v>
          </cell>
          <cell r="B9536">
            <v>21.56</v>
          </cell>
        </row>
        <row r="9537">
          <cell r="A9537" t="str">
            <v>08.015.0224-0</v>
          </cell>
          <cell r="B9537">
            <v>21.1</v>
          </cell>
        </row>
        <row r="9538">
          <cell r="A9538" t="str">
            <v>08.015.0224-A</v>
          </cell>
          <cell r="B9538">
            <v>20.85</v>
          </cell>
        </row>
        <row r="9539">
          <cell r="A9539" t="str">
            <v>08.015.0225-0</v>
          </cell>
          <cell r="B9539">
            <v>20.65</v>
          </cell>
        </row>
        <row r="9540">
          <cell r="A9540" t="str">
            <v>08.015.0225-A</v>
          </cell>
          <cell r="B9540">
            <v>20.440000000000001</v>
          </cell>
        </row>
        <row r="9541">
          <cell r="A9541" t="str">
            <v>08.015.0250-0</v>
          </cell>
          <cell r="B9541">
            <v>282.73</v>
          </cell>
        </row>
        <row r="9542">
          <cell r="A9542" t="str">
            <v>08.015.0250-A</v>
          </cell>
          <cell r="B9542">
            <v>276.36</v>
          </cell>
        </row>
        <row r="9543">
          <cell r="A9543" t="str">
            <v>08.015.0251-0</v>
          </cell>
          <cell r="B9543">
            <v>257.33999999999997</v>
          </cell>
        </row>
        <row r="9544">
          <cell r="A9544" t="str">
            <v>08.015.0251-A</v>
          </cell>
          <cell r="B9544">
            <v>253.09</v>
          </cell>
        </row>
        <row r="9545">
          <cell r="A9545" t="str">
            <v>08.015.0252-0</v>
          </cell>
          <cell r="B9545">
            <v>244.6</v>
          </cell>
        </row>
        <row r="9546">
          <cell r="A9546" t="str">
            <v>08.015.0252-A</v>
          </cell>
          <cell r="B9546">
            <v>241.41</v>
          </cell>
        </row>
        <row r="9547">
          <cell r="A9547" t="str">
            <v>08.015.0253-0</v>
          </cell>
          <cell r="B9547">
            <v>231.94</v>
          </cell>
        </row>
        <row r="9548">
          <cell r="A9548" t="str">
            <v>08.015.0253-A</v>
          </cell>
          <cell r="B9548">
            <v>229.81</v>
          </cell>
        </row>
        <row r="9549">
          <cell r="A9549" t="str">
            <v>08.015.0254-0</v>
          </cell>
          <cell r="B9549">
            <v>225.53</v>
          </cell>
        </row>
        <row r="9550">
          <cell r="A9550" t="str">
            <v>08.015.0254-A</v>
          </cell>
          <cell r="B9550">
            <v>223.94</v>
          </cell>
        </row>
        <row r="9551">
          <cell r="A9551" t="str">
            <v>08.015.0255-0</v>
          </cell>
          <cell r="B9551">
            <v>221.76</v>
          </cell>
        </row>
        <row r="9552">
          <cell r="A9552" t="str">
            <v>08.015.0255-A</v>
          </cell>
          <cell r="B9552">
            <v>220.48</v>
          </cell>
        </row>
        <row r="9553">
          <cell r="A9553" t="str">
            <v>08.015.0270-0</v>
          </cell>
          <cell r="B9553">
            <v>268.81</v>
          </cell>
        </row>
        <row r="9554">
          <cell r="A9554" t="str">
            <v>08.015.0270-A</v>
          </cell>
          <cell r="B9554">
            <v>262.43</v>
          </cell>
        </row>
        <row r="9555">
          <cell r="A9555" t="str">
            <v>08.015.0271-0</v>
          </cell>
          <cell r="B9555">
            <v>243.28</v>
          </cell>
        </row>
        <row r="9556">
          <cell r="A9556" t="str">
            <v>08.015.0271-A</v>
          </cell>
          <cell r="B9556">
            <v>239.03</v>
          </cell>
        </row>
        <row r="9557">
          <cell r="A9557" t="str">
            <v>08.015.0272-0</v>
          </cell>
          <cell r="B9557">
            <v>230.54</v>
          </cell>
        </row>
        <row r="9558">
          <cell r="A9558" t="str">
            <v>08.015.0272-A</v>
          </cell>
          <cell r="B9558">
            <v>227.36</v>
          </cell>
        </row>
        <row r="9559">
          <cell r="A9559" t="str">
            <v>08.015.0273-0</v>
          </cell>
          <cell r="B9559">
            <v>217.88</v>
          </cell>
        </row>
        <row r="9560">
          <cell r="A9560" t="str">
            <v>08.015.0273-A</v>
          </cell>
          <cell r="B9560">
            <v>215.75</v>
          </cell>
        </row>
        <row r="9561">
          <cell r="A9561" t="str">
            <v>08.015.0274-0</v>
          </cell>
          <cell r="B9561">
            <v>211.48</v>
          </cell>
        </row>
        <row r="9562">
          <cell r="A9562" t="str">
            <v>08.015.0274-A</v>
          </cell>
          <cell r="B9562">
            <v>209.88</v>
          </cell>
        </row>
        <row r="9563">
          <cell r="A9563" t="str">
            <v>08.015.0275-0</v>
          </cell>
          <cell r="B9563">
            <v>207.71</v>
          </cell>
        </row>
        <row r="9564">
          <cell r="A9564" t="str">
            <v>08.015.0275-A</v>
          </cell>
          <cell r="B9564">
            <v>206.43</v>
          </cell>
        </row>
        <row r="9565">
          <cell r="A9565" t="str">
            <v>08.015.0300-0</v>
          </cell>
          <cell r="B9565">
            <v>241.3</v>
          </cell>
        </row>
        <row r="9566">
          <cell r="A9566" t="str">
            <v>08.015.0300-A</v>
          </cell>
          <cell r="B9566">
            <v>234.93</v>
          </cell>
        </row>
        <row r="9567">
          <cell r="A9567" t="str">
            <v>08.015.0301-0</v>
          </cell>
          <cell r="B9567">
            <v>215.9</v>
          </cell>
        </row>
        <row r="9568">
          <cell r="A9568" t="str">
            <v>08.015.0301-A</v>
          </cell>
          <cell r="B9568">
            <v>211.65</v>
          </cell>
        </row>
        <row r="9569">
          <cell r="A9569" t="str">
            <v>08.015.0302-0</v>
          </cell>
          <cell r="B9569">
            <v>203.17</v>
          </cell>
        </row>
        <row r="9570">
          <cell r="A9570" t="str">
            <v>08.015.0302-A</v>
          </cell>
          <cell r="B9570">
            <v>199.98</v>
          </cell>
        </row>
        <row r="9571">
          <cell r="A9571" t="str">
            <v>08.015.0303-0</v>
          </cell>
          <cell r="B9571">
            <v>190.5</v>
          </cell>
        </row>
        <row r="9572">
          <cell r="A9572" t="str">
            <v>08.015.0303-A</v>
          </cell>
          <cell r="B9572">
            <v>188.38</v>
          </cell>
        </row>
        <row r="9573">
          <cell r="A9573" t="str">
            <v>08.015.0304-0</v>
          </cell>
          <cell r="B9573">
            <v>184.1</v>
          </cell>
        </row>
        <row r="9574">
          <cell r="A9574" t="str">
            <v>08.015.0304-A</v>
          </cell>
          <cell r="B9574">
            <v>182.5</v>
          </cell>
        </row>
        <row r="9575">
          <cell r="A9575" t="str">
            <v>08.015.0305-0</v>
          </cell>
          <cell r="B9575">
            <v>180.33</v>
          </cell>
        </row>
        <row r="9576">
          <cell r="A9576" t="str">
            <v>08.015.0305-A</v>
          </cell>
          <cell r="B9576">
            <v>179.05</v>
          </cell>
        </row>
        <row r="9577">
          <cell r="A9577" t="str">
            <v>08.015.0310-0</v>
          </cell>
          <cell r="B9577">
            <v>10.4</v>
          </cell>
        </row>
        <row r="9578">
          <cell r="A9578" t="str">
            <v>08.015.0310-A</v>
          </cell>
          <cell r="B9578">
            <v>9.9700000000000006</v>
          </cell>
        </row>
        <row r="9579">
          <cell r="A9579" t="str">
            <v>08.015.0315-0</v>
          </cell>
          <cell r="B9579">
            <v>10.199999999999999</v>
          </cell>
        </row>
        <row r="9580">
          <cell r="A9580" t="str">
            <v>08.015.0315-A</v>
          </cell>
          <cell r="B9580">
            <v>9.7799999999999994</v>
          </cell>
        </row>
        <row r="9581">
          <cell r="A9581" t="str">
            <v>08.015.0320-0</v>
          </cell>
          <cell r="B9581">
            <v>53.97</v>
          </cell>
        </row>
        <row r="9582">
          <cell r="A9582" t="str">
            <v>08.015.0320-A</v>
          </cell>
          <cell r="B9582">
            <v>53.54</v>
          </cell>
        </row>
        <row r="9583">
          <cell r="A9583" t="str">
            <v>08.015.0325-0</v>
          </cell>
          <cell r="B9583">
            <v>53.34</v>
          </cell>
        </row>
        <row r="9584">
          <cell r="A9584" t="str">
            <v>08.015.0325-A</v>
          </cell>
          <cell r="B9584">
            <v>52.91</v>
          </cell>
        </row>
        <row r="9585">
          <cell r="A9585" t="str">
            <v>08.015.0350-0</v>
          </cell>
          <cell r="B9585">
            <v>75.5</v>
          </cell>
        </row>
        <row r="9586">
          <cell r="A9586" t="str">
            <v>08.015.0350-A</v>
          </cell>
          <cell r="B9586">
            <v>73.569999999999993</v>
          </cell>
        </row>
        <row r="9587">
          <cell r="A9587" t="str">
            <v>08.015.0360-0</v>
          </cell>
          <cell r="B9587">
            <v>1549.03</v>
          </cell>
        </row>
        <row r="9588">
          <cell r="A9588" t="str">
            <v>08.015.0360-A</v>
          </cell>
          <cell r="B9588">
            <v>1548.19</v>
          </cell>
        </row>
        <row r="9589">
          <cell r="A9589" t="str">
            <v>08.015.0361-0</v>
          </cell>
          <cell r="B9589">
            <v>1593.48</v>
          </cell>
        </row>
        <row r="9590">
          <cell r="A9590" t="str">
            <v>08.015.0361-A</v>
          </cell>
          <cell r="B9590">
            <v>1592.64</v>
          </cell>
        </row>
        <row r="9591">
          <cell r="A9591" t="str">
            <v>08.015.0363-0</v>
          </cell>
          <cell r="B9591">
            <v>1905.3</v>
          </cell>
        </row>
        <row r="9592">
          <cell r="A9592" t="str">
            <v>08.015.0363-A</v>
          </cell>
          <cell r="B9592">
            <v>1904.27</v>
          </cell>
        </row>
        <row r="9593">
          <cell r="A9593" t="str">
            <v>08.015.0400-0</v>
          </cell>
          <cell r="B9593">
            <v>218.6</v>
          </cell>
        </row>
        <row r="9594">
          <cell r="A9594" t="str">
            <v>08.015.0400-A</v>
          </cell>
          <cell r="B9594">
            <v>217.27</v>
          </cell>
        </row>
        <row r="9595">
          <cell r="A9595" t="str">
            <v>08.015.0410-0</v>
          </cell>
          <cell r="B9595">
            <v>7255.44</v>
          </cell>
        </row>
        <row r="9596">
          <cell r="A9596" t="str">
            <v>08.015.0410-A</v>
          </cell>
          <cell r="B9596">
            <v>6638.69</v>
          </cell>
        </row>
        <row r="9597">
          <cell r="A9597" t="str">
            <v>08.015.9999-0</v>
          </cell>
          <cell r="B9597">
            <v>8623</v>
          </cell>
        </row>
        <row r="9598">
          <cell r="A9598" t="str">
            <v>08.015.9999-A</v>
          </cell>
          <cell r="B9598">
            <v>8479</v>
          </cell>
        </row>
        <row r="9599">
          <cell r="A9599" t="str">
            <v>08.016.0001-0</v>
          </cell>
          <cell r="B9599">
            <v>567.41</v>
          </cell>
        </row>
        <row r="9600">
          <cell r="A9600" t="str">
            <v>08.016.0001-A</v>
          </cell>
          <cell r="B9600">
            <v>559.44000000000005</v>
          </cell>
        </row>
        <row r="9601">
          <cell r="A9601" t="str">
            <v>08.016.0002-0</v>
          </cell>
          <cell r="B9601">
            <v>441.35</v>
          </cell>
        </row>
        <row r="9602">
          <cell r="A9602" t="str">
            <v>08.016.0002-A</v>
          </cell>
          <cell r="B9602">
            <v>436.76</v>
          </cell>
        </row>
        <row r="9603">
          <cell r="A9603" t="str">
            <v>08.016.9999-0</v>
          </cell>
          <cell r="B9603">
            <v>9491</v>
          </cell>
        </row>
        <row r="9604">
          <cell r="A9604" t="str">
            <v>08.016.9999-A</v>
          </cell>
          <cell r="B9604">
            <v>9368</v>
          </cell>
        </row>
        <row r="9605">
          <cell r="A9605" t="str">
            <v>08.017.0006-0</v>
          </cell>
          <cell r="B9605">
            <v>280.54000000000002</v>
          </cell>
        </row>
        <row r="9606">
          <cell r="A9606" t="str">
            <v>08.017.0006-A</v>
          </cell>
          <cell r="B9606">
            <v>277.77999999999997</v>
          </cell>
        </row>
        <row r="9607">
          <cell r="A9607" t="str">
            <v>08.017.0010-0</v>
          </cell>
          <cell r="B9607">
            <v>350.7</v>
          </cell>
        </row>
        <row r="9608">
          <cell r="A9608" t="str">
            <v>08.017.0010-A</v>
          </cell>
          <cell r="B9608">
            <v>348.89</v>
          </cell>
        </row>
        <row r="9609">
          <cell r="A9609" t="str">
            <v>08.017.0020-0</v>
          </cell>
          <cell r="B9609">
            <v>220.67</v>
          </cell>
        </row>
        <row r="9610">
          <cell r="A9610" t="str">
            <v>08.017.0020-A</v>
          </cell>
          <cell r="B9610">
            <v>202.06</v>
          </cell>
        </row>
        <row r="9611">
          <cell r="A9611" t="str">
            <v>08.017.9999-0</v>
          </cell>
          <cell r="B9611">
            <v>2769</v>
          </cell>
        </row>
        <row r="9612">
          <cell r="A9612" t="str">
            <v>08.017.9999-A</v>
          </cell>
          <cell r="B9612">
            <v>2659</v>
          </cell>
        </row>
        <row r="9613">
          <cell r="A9613" t="str">
            <v>08.018.0001-0</v>
          </cell>
          <cell r="B9613">
            <v>7.82</v>
          </cell>
        </row>
        <row r="9614">
          <cell r="A9614" t="str">
            <v>08.018.0001-A</v>
          </cell>
          <cell r="B9614">
            <v>7.2</v>
          </cell>
        </row>
        <row r="9615">
          <cell r="A9615" t="str">
            <v>08.018.0005-0</v>
          </cell>
          <cell r="B9615">
            <v>71.819999999999993</v>
          </cell>
        </row>
        <row r="9616">
          <cell r="A9616" t="str">
            <v>08.018.0005-A</v>
          </cell>
          <cell r="B9616">
            <v>71.2</v>
          </cell>
        </row>
        <row r="9617">
          <cell r="A9617" t="str">
            <v>08.018.0010-0</v>
          </cell>
          <cell r="B9617">
            <v>72.14</v>
          </cell>
        </row>
        <row r="9618">
          <cell r="A9618" t="str">
            <v>08.018.0010-A</v>
          </cell>
          <cell r="B9618">
            <v>71.53</v>
          </cell>
        </row>
        <row r="9619">
          <cell r="A9619" t="str">
            <v>08.018.0020-0</v>
          </cell>
          <cell r="B9619">
            <v>38.93</v>
          </cell>
        </row>
        <row r="9620">
          <cell r="A9620" t="str">
            <v>08.018.0020-A</v>
          </cell>
          <cell r="B9620">
            <v>33.93</v>
          </cell>
        </row>
        <row r="9621">
          <cell r="A9621" t="str">
            <v>08.018.0023-0</v>
          </cell>
          <cell r="B9621">
            <v>102.93</v>
          </cell>
        </row>
        <row r="9622">
          <cell r="A9622" t="str">
            <v>08.018.0023-A</v>
          </cell>
          <cell r="B9622">
            <v>97.93</v>
          </cell>
        </row>
        <row r="9623">
          <cell r="A9623" t="str">
            <v>08.018.0050-0</v>
          </cell>
          <cell r="B9623">
            <v>10.73</v>
          </cell>
        </row>
        <row r="9624">
          <cell r="A9624" t="str">
            <v>08.018.0050-A</v>
          </cell>
          <cell r="B9624">
            <v>10.67</v>
          </cell>
        </row>
        <row r="9625">
          <cell r="A9625" t="str">
            <v>08.018.9999-0</v>
          </cell>
          <cell r="B9625">
            <v>4328</v>
          </cell>
        </row>
        <row r="9626">
          <cell r="A9626" t="str">
            <v>08.018.9999-A</v>
          </cell>
          <cell r="B9626">
            <v>4104</v>
          </cell>
        </row>
        <row r="9627">
          <cell r="A9627" t="str">
            <v>08.019.0001-0</v>
          </cell>
          <cell r="B9627">
            <v>19</v>
          </cell>
        </row>
        <row r="9628">
          <cell r="A9628" t="str">
            <v>08.019.0001-A</v>
          </cell>
          <cell r="B9628">
            <v>16.55</v>
          </cell>
        </row>
        <row r="9629">
          <cell r="A9629" t="str">
            <v>08.019.0002-0</v>
          </cell>
          <cell r="B9629">
            <v>6.2</v>
          </cell>
        </row>
        <row r="9630">
          <cell r="A9630" t="str">
            <v>08.019.0002-A</v>
          </cell>
          <cell r="B9630">
            <v>5.41</v>
          </cell>
        </row>
        <row r="9631">
          <cell r="A9631" t="str">
            <v>08.019.0003-0</v>
          </cell>
          <cell r="B9631">
            <v>32.79</v>
          </cell>
        </row>
        <row r="9632">
          <cell r="A9632" t="str">
            <v>08.019.0003-A</v>
          </cell>
          <cell r="B9632">
            <v>28.81</v>
          </cell>
        </row>
        <row r="9633">
          <cell r="A9633" t="str">
            <v>08.019.0004-0</v>
          </cell>
          <cell r="B9633">
            <v>23.92</v>
          </cell>
        </row>
        <row r="9634">
          <cell r="A9634" t="str">
            <v>08.019.0004-A</v>
          </cell>
          <cell r="B9634">
            <v>22.94</v>
          </cell>
        </row>
        <row r="9635">
          <cell r="A9635" t="str">
            <v>08.019.0009-0</v>
          </cell>
          <cell r="B9635">
            <v>13.56</v>
          </cell>
        </row>
        <row r="9636">
          <cell r="A9636" t="str">
            <v>08.019.0009-A</v>
          </cell>
          <cell r="B9636">
            <v>12.24</v>
          </cell>
        </row>
        <row r="9637">
          <cell r="A9637" t="str">
            <v>08.019.0010-0</v>
          </cell>
          <cell r="B9637">
            <v>3.49</v>
          </cell>
        </row>
        <row r="9638">
          <cell r="A9638" t="str">
            <v>08.019.0010-A</v>
          </cell>
          <cell r="B9638">
            <v>3.1</v>
          </cell>
        </row>
        <row r="9639">
          <cell r="A9639" t="str">
            <v>08.019.9999-0</v>
          </cell>
          <cell r="B9639">
            <v>7521</v>
          </cell>
        </row>
        <row r="9640">
          <cell r="A9640" t="str">
            <v>08.019.9999-A</v>
          </cell>
          <cell r="B9640">
            <v>6704</v>
          </cell>
        </row>
        <row r="9641">
          <cell r="A9641" t="str">
            <v>08.020.0008-0</v>
          </cell>
          <cell r="B9641">
            <v>63.77</v>
          </cell>
        </row>
        <row r="9642">
          <cell r="A9642" t="str">
            <v>08.020.0008-A</v>
          </cell>
          <cell r="B9642">
            <v>61.08</v>
          </cell>
        </row>
        <row r="9643">
          <cell r="A9643" t="str">
            <v>08.020.0010-0</v>
          </cell>
          <cell r="B9643">
            <v>73.260000000000005</v>
          </cell>
        </row>
        <row r="9644">
          <cell r="A9644" t="str">
            <v>08.020.0010-A</v>
          </cell>
          <cell r="B9644">
            <v>70.540000000000006</v>
          </cell>
        </row>
        <row r="9645">
          <cell r="A9645" t="str">
            <v>08.020.0012-0</v>
          </cell>
          <cell r="B9645">
            <v>89.04</v>
          </cell>
        </row>
        <row r="9646">
          <cell r="A9646" t="str">
            <v>08.020.0012-A</v>
          </cell>
          <cell r="B9646">
            <v>86.17</v>
          </cell>
        </row>
        <row r="9647">
          <cell r="A9647" t="str">
            <v>08.020.0018-0</v>
          </cell>
          <cell r="B9647">
            <v>104.28</v>
          </cell>
        </row>
        <row r="9648">
          <cell r="A9648" t="str">
            <v>08.020.0018-A</v>
          </cell>
          <cell r="B9648">
            <v>101.41</v>
          </cell>
        </row>
        <row r="9649">
          <cell r="A9649" t="str">
            <v>08.020.0020-0</v>
          </cell>
          <cell r="B9649">
            <v>70.069999999999993</v>
          </cell>
        </row>
        <row r="9650">
          <cell r="A9650" t="str">
            <v>08.020.0020-A</v>
          </cell>
          <cell r="B9650">
            <v>67.38</v>
          </cell>
        </row>
        <row r="9651">
          <cell r="A9651" t="str">
            <v>08.020.0022-0</v>
          </cell>
          <cell r="B9651">
            <v>78.72</v>
          </cell>
        </row>
        <row r="9652">
          <cell r="A9652" t="str">
            <v>08.020.0022-A</v>
          </cell>
          <cell r="B9652">
            <v>76</v>
          </cell>
        </row>
        <row r="9653">
          <cell r="A9653" t="str">
            <v>08.020.0024-0</v>
          </cell>
          <cell r="B9653">
            <v>91.14</v>
          </cell>
        </row>
        <row r="9654">
          <cell r="A9654" t="str">
            <v>08.020.0024-A</v>
          </cell>
          <cell r="B9654">
            <v>88.27</v>
          </cell>
        </row>
        <row r="9655">
          <cell r="A9655" t="str">
            <v>08.020.0030-0</v>
          </cell>
          <cell r="B9655">
            <v>37.26</v>
          </cell>
        </row>
        <row r="9656">
          <cell r="A9656" t="str">
            <v>08.020.0030-A</v>
          </cell>
          <cell r="B9656">
            <v>34.700000000000003</v>
          </cell>
        </row>
        <row r="9657">
          <cell r="A9657" t="str">
            <v>08.020.0035-0</v>
          </cell>
          <cell r="B9657">
            <v>44.61</v>
          </cell>
        </row>
        <row r="9658">
          <cell r="A9658" t="str">
            <v>08.020.0035-A</v>
          </cell>
          <cell r="B9658">
            <v>41.07</v>
          </cell>
        </row>
        <row r="9659">
          <cell r="A9659" t="str">
            <v>08.020.0040-0</v>
          </cell>
          <cell r="B9659">
            <v>37.04</v>
          </cell>
        </row>
        <row r="9660">
          <cell r="A9660" t="str">
            <v>08.020.0040-A</v>
          </cell>
          <cell r="B9660">
            <v>33.82</v>
          </cell>
        </row>
        <row r="9661">
          <cell r="A9661" t="str">
            <v>08.020.9999-0</v>
          </cell>
          <cell r="B9661">
            <v>5450</v>
          </cell>
        </row>
        <row r="9662">
          <cell r="A9662" t="str">
            <v>08.020.9999-A</v>
          </cell>
          <cell r="B9662">
            <v>5178</v>
          </cell>
        </row>
        <row r="9663">
          <cell r="A9663" t="str">
            <v>08.021.0001-0</v>
          </cell>
          <cell r="B9663">
            <v>0.94</v>
          </cell>
        </row>
        <row r="9664">
          <cell r="A9664" t="str">
            <v>08.021.0001-A</v>
          </cell>
          <cell r="B9664">
            <v>0.89</v>
          </cell>
        </row>
        <row r="9665">
          <cell r="A9665" t="str">
            <v>08.021.0002-0</v>
          </cell>
          <cell r="B9665">
            <v>3.94</v>
          </cell>
        </row>
        <row r="9666">
          <cell r="A9666" t="str">
            <v>08.021.0002-A</v>
          </cell>
          <cell r="B9666">
            <v>3.75</v>
          </cell>
        </row>
        <row r="9667">
          <cell r="A9667" t="str">
            <v>08.021.0003-0</v>
          </cell>
          <cell r="B9667">
            <v>1.98</v>
          </cell>
        </row>
        <row r="9668">
          <cell r="A9668" t="str">
            <v>08.021.0003-A</v>
          </cell>
          <cell r="B9668">
            <v>1.92</v>
          </cell>
        </row>
        <row r="9669">
          <cell r="A9669" t="str">
            <v>08.021.9999-0</v>
          </cell>
          <cell r="B9669">
            <v>4020</v>
          </cell>
        </row>
        <row r="9670">
          <cell r="A9670" t="str">
            <v>08.021.9999-A</v>
          </cell>
          <cell r="B9670">
            <v>3858</v>
          </cell>
        </row>
        <row r="9671">
          <cell r="A9671" t="str">
            <v>08.022.0002-0</v>
          </cell>
          <cell r="B9671">
            <v>521.94000000000005</v>
          </cell>
        </row>
        <row r="9672">
          <cell r="A9672" t="str">
            <v>08.022.0002-A</v>
          </cell>
          <cell r="B9672">
            <v>514.91</v>
          </cell>
        </row>
        <row r="9673">
          <cell r="A9673" t="str">
            <v>08.022.9999-0</v>
          </cell>
          <cell r="B9673">
            <v>1349</v>
          </cell>
        </row>
        <row r="9674">
          <cell r="A9674" t="str">
            <v>08.022.9999-A</v>
          </cell>
          <cell r="B9674">
            <v>1330</v>
          </cell>
        </row>
        <row r="9675">
          <cell r="A9675" t="str">
            <v>08.023.9999-0</v>
          </cell>
          <cell r="B9675">
            <v>3504</v>
          </cell>
        </row>
        <row r="9676">
          <cell r="A9676" t="str">
            <v>08.023.9999-A</v>
          </cell>
          <cell r="B9676">
            <v>3449</v>
          </cell>
        </row>
        <row r="9677">
          <cell r="A9677" t="str">
            <v>08.024.0002-0</v>
          </cell>
          <cell r="B9677">
            <v>37.200000000000003</v>
          </cell>
        </row>
        <row r="9678">
          <cell r="A9678" t="str">
            <v>08.024.0002-A</v>
          </cell>
          <cell r="B9678">
            <v>32.229999999999997</v>
          </cell>
        </row>
        <row r="9679">
          <cell r="A9679" t="str">
            <v>08.024.9999-0</v>
          </cell>
          <cell r="B9679">
            <v>7863</v>
          </cell>
        </row>
        <row r="9680">
          <cell r="A9680" t="str">
            <v>08.024.9999-A</v>
          </cell>
          <cell r="B9680">
            <v>6814</v>
          </cell>
        </row>
        <row r="9681">
          <cell r="A9681" t="str">
            <v>08.026.0001-0</v>
          </cell>
          <cell r="B9681">
            <v>4.1399999999999997</v>
          </cell>
        </row>
        <row r="9682">
          <cell r="A9682" t="str">
            <v>08.026.0001-A</v>
          </cell>
          <cell r="B9682">
            <v>4.12</v>
          </cell>
        </row>
        <row r="9683">
          <cell r="A9683" t="str">
            <v>08.026.0002-0</v>
          </cell>
          <cell r="B9683">
            <v>0.93</v>
          </cell>
        </row>
        <row r="9684">
          <cell r="A9684" t="str">
            <v>08.026.0002-A</v>
          </cell>
          <cell r="B9684">
            <v>0.92</v>
          </cell>
        </row>
        <row r="9685">
          <cell r="A9685" t="str">
            <v>08.026.0005-0</v>
          </cell>
          <cell r="B9685">
            <v>2.61</v>
          </cell>
        </row>
        <row r="9686">
          <cell r="A9686" t="str">
            <v>08.026.0005-A</v>
          </cell>
          <cell r="B9686">
            <v>2.59</v>
          </cell>
        </row>
        <row r="9687">
          <cell r="A9687" t="str">
            <v>08.026.0010-0</v>
          </cell>
          <cell r="B9687">
            <v>0.95</v>
          </cell>
        </row>
        <row r="9688">
          <cell r="A9688" t="str">
            <v>08.026.0010-A</v>
          </cell>
          <cell r="B9688">
            <v>0.94</v>
          </cell>
        </row>
        <row r="9689">
          <cell r="A9689" t="str">
            <v>08.026.9999-0</v>
          </cell>
          <cell r="B9689">
            <v>17835</v>
          </cell>
        </row>
        <row r="9690">
          <cell r="A9690" t="str">
            <v>08.026.9999-A</v>
          </cell>
          <cell r="B9690">
            <v>17696</v>
          </cell>
        </row>
        <row r="9691">
          <cell r="A9691" t="str">
            <v>08.027.0035-0</v>
          </cell>
          <cell r="B9691">
            <v>76.13</v>
          </cell>
        </row>
        <row r="9692">
          <cell r="A9692" t="str">
            <v>08.027.0035-A</v>
          </cell>
          <cell r="B9692">
            <v>69.33</v>
          </cell>
        </row>
        <row r="9693">
          <cell r="A9693" t="str">
            <v>08.027.0036-0</v>
          </cell>
          <cell r="B9693">
            <v>83.74</v>
          </cell>
        </row>
        <row r="9694">
          <cell r="A9694" t="str">
            <v>08.027.0036-A</v>
          </cell>
          <cell r="B9694">
            <v>76.27</v>
          </cell>
        </row>
        <row r="9695">
          <cell r="A9695" t="str">
            <v>08.027.0037-0</v>
          </cell>
          <cell r="B9695">
            <v>78.23</v>
          </cell>
        </row>
        <row r="9696">
          <cell r="A9696" t="str">
            <v>08.027.0037-A</v>
          </cell>
          <cell r="B9696">
            <v>70.069999999999993</v>
          </cell>
        </row>
        <row r="9697">
          <cell r="A9697" t="str">
            <v>08.027.0040-0</v>
          </cell>
          <cell r="B9697">
            <v>52.03</v>
          </cell>
        </row>
        <row r="9698">
          <cell r="A9698" t="str">
            <v>08.027.0040-A</v>
          </cell>
          <cell r="B9698">
            <v>47.37</v>
          </cell>
        </row>
        <row r="9699">
          <cell r="A9699" t="str">
            <v>08.027.0041-0</v>
          </cell>
          <cell r="B9699">
            <v>57.24</v>
          </cell>
        </row>
        <row r="9700">
          <cell r="A9700" t="str">
            <v>08.027.0041-A</v>
          </cell>
          <cell r="B9700">
            <v>52.11</v>
          </cell>
        </row>
        <row r="9701">
          <cell r="A9701" t="str">
            <v>08.027.0042-0</v>
          </cell>
          <cell r="B9701">
            <v>53.14</v>
          </cell>
        </row>
        <row r="9702">
          <cell r="A9702" t="str">
            <v>08.027.0042-A</v>
          </cell>
          <cell r="B9702">
            <v>47.61</v>
          </cell>
        </row>
        <row r="9703">
          <cell r="A9703" t="str">
            <v>08.027.0045-0</v>
          </cell>
          <cell r="B9703">
            <v>102.86</v>
          </cell>
        </row>
        <row r="9704">
          <cell r="A9704" t="str">
            <v>08.027.0045-A</v>
          </cell>
          <cell r="B9704">
            <v>94.54</v>
          </cell>
        </row>
        <row r="9705">
          <cell r="A9705" t="str">
            <v>08.027.0048-0</v>
          </cell>
          <cell r="B9705">
            <v>93.45</v>
          </cell>
        </row>
        <row r="9706">
          <cell r="A9706" t="str">
            <v>08.027.0048-A</v>
          </cell>
          <cell r="B9706">
            <v>85.88</v>
          </cell>
        </row>
        <row r="9707">
          <cell r="A9707" t="str">
            <v>08.027.0051-0</v>
          </cell>
          <cell r="B9707">
            <v>93.33</v>
          </cell>
        </row>
        <row r="9708">
          <cell r="A9708" t="str">
            <v>08.027.0051-A</v>
          </cell>
          <cell r="B9708">
            <v>85.13</v>
          </cell>
        </row>
        <row r="9709">
          <cell r="A9709" t="str">
            <v>08.027.0054-0</v>
          </cell>
          <cell r="B9709">
            <v>102.66</v>
          </cell>
        </row>
        <row r="9710">
          <cell r="A9710" t="str">
            <v>08.027.0054-A</v>
          </cell>
          <cell r="B9710">
            <v>93.65</v>
          </cell>
        </row>
        <row r="9711">
          <cell r="A9711" t="str">
            <v>08.027.0057-0</v>
          </cell>
          <cell r="B9711">
            <v>113.36</v>
          </cell>
        </row>
        <row r="9712">
          <cell r="A9712" t="str">
            <v>08.027.0057-A</v>
          </cell>
          <cell r="B9712">
            <v>105.03</v>
          </cell>
        </row>
        <row r="9713">
          <cell r="A9713" t="str">
            <v>08.027.0060-0</v>
          </cell>
          <cell r="B9713">
            <v>103.05</v>
          </cell>
        </row>
        <row r="9714">
          <cell r="A9714" t="str">
            <v>08.027.0060-A</v>
          </cell>
          <cell r="B9714">
            <v>95.48</v>
          </cell>
        </row>
        <row r="9715">
          <cell r="A9715" t="str">
            <v>08.027.0063-0</v>
          </cell>
          <cell r="B9715">
            <v>102.93</v>
          </cell>
        </row>
        <row r="9716">
          <cell r="A9716" t="str">
            <v>08.027.0063-A</v>
          </cell>
          <cell r="B9716">
            <v>94.73</v>
          </cell>
        </row>
        <row r="9717">
          <cell r="A9717" t="str">
            <v>08.027.0066-0</v>
          </cell>
          <cell r="B9717">
            <v>113.22</v>
          </cell>
        </row>
        <row r="9718">
          <cell r="A9718" t="str">
            <v>08.027.0066-A</v>
          </cell>
          <cell r="B9718">
            <v>104.21</v>
          </cell>
        </row>
        <row r="9719">
          <cell r="A9719" t="str">
            <v>08.027.0069-0</v>
          </cell>
          <cell r="B9719">
            <v>128.16999999999999</v>
          </cell>
        </row>
        <row r="9720">
          <cell r="A9720" t="str">
            <v>08.027.0069-A</v>
          </cell>
          <cell r="B9720">
            <v>119.85</v>
          </cell>
        </row>
        <row r="9721">
          <cell r="A9721" t="str">
            <v>08.027.0072-0</v>
          </cell>
          <cell r="B9721">
            <v>116.52</v>
          </cell>
        </row>
        <row r="9722">
          <cell r="A9722" t="str">
            <v>08.027.0072-A</v>
          </cell>
          <cell r="B9722">
            <v>108.95</v>
          </cell>
        </row>
        <row r="9723">
          <cell r="A9723" t="str">
            <v>08.027.0075-0</v>
          </cell>
          <cell r="B9723">
            <v>120.46</v>
          </cell>
        </row>
        <row r="9724">
          <cell r="A9724" t="str">
            <v>08.027.0075-A</v>
          </cell>
          <cell r="B9724">
            <v>111.72</v>
          </cell>
        </row>
        <row r="9725">
          <cell r="A9725" t="str">
            <v>08.027.0078-0</v>
          </cell>
          <cell r="B9725">
            <v>128.04</v>
          </cell>
        </row>
        <row r="9726">
          <cell r="A9726" t="str">
            <v>08.027.0078-A</v>
          </cell>
          <cell r="B9726">
            <v>119.02</v>
          </cell>
        </row>
        <row r="9727">
          <cell r="A9727" t="str">
            <v>08.027.0079-0</v>
          </cell>
          <cell r="B9727">
            <v>81.180000000000007</v>
          </cell>
        </row>
        <row r="9728">
          <cell r="A9728" t="str">
            <v>08.027.0079-A</v>
          </cell>
          <cell r="B9728">
            <v>74.45</v>
          </cell>
        </row>
        <row r="9729">
          <cell r="A9729" t="str">
            <v>08.027.0082-0</v>
          </cell>
          <cell r="B9729">
            <v>73.8</v>
          </cell>
        </row>
        <row r="9730">
          <cell r="A9730" t="str">
            <v>08.027.0082-A</v>
          </cell>
          <cell r="B9730">
            <v>67.680000000000007</v>
          </cell>
        </row>
        <row r="9731">
          <cell r="A9731" t="str">
            <v>08.027.0083-0</v>
          </cell>
          <cell r="B9731">
            <v>75.349999999999994</v>
          </cell>
        </row>
        <row r="9732">
          <cell r="A9732" t="str">
            <v>08.027.0083-A</v>
          </cell>
          <cell r="B9732">
            <v>68.680000000000007</v>
          </cell>
        </row>
        <row r="9733">
          <cell r="A9733" t="str">
            <v>08.027.0085-0</v>
          </cell>
          <cell r="B9733">
            <v>68.5</v>
          </cell>
        </row>
        <row r="9734">
          <cell r="A9734" t="str">
            <v>08.027.0085-A</v>
          </cell>
          <cell r="B9734">
            <v>62.44</v>
          </cell>
        </row>
        <row r="9735">
          <cell r="A9735" t="str">
            <v>08.027.0088-0</v>
          </cell>
          <cell r="B9735">
            <v>85.9</v>
          </cell>
        </row>
        <row r="9736">
          <cell r="A9736" t="str">
            <v>08.027.0088-A</v>
          </cell>
          <cell r="B9736">
            <v>79.17</v>
          </cell>
        </row>
        <row r="9737">
          <cell r="A9737" t="str">
            <v>08.027.0089-0</v>
          </cell>
          <cell r="B9737">
            <v>78.09</v>
          </cell>
        </row>
        <row r="9738">
          <cell r="A9738" t="str">
            <v>08.027.0089-A</v>
          </cell>
          <cell r="B9738">
            <v>71.97</v>
          </cell>
        </row>
        <row r="9739">
          <cell r="A9739" t="str">
            <v>08.027.0090-0</v>
          </cell>
          <cell r="B9739">
            <v>80.069999999999993</v>
          </cell>
        </row>
        <row r="9740">
          <cell r="A9740" t="str">
            <v>08.027.0090-A</v>
          </cell>
          <cell r="B9740">
            <v>73.400000000000006</v>
          </cell>
        </row>
        <row r="9741">
          <cell r="A9741" t="str">
            <v>08.027.0095-0</v>
          </cell>
          <cell r="B9741">
            <v>72.790000000000006</v>
          </cell>
        </row>
        <row r="9742">
          <cell r="A9742" t="str">
            <v>08.027.0095-A</v>
          </cell>
          <cell r="B9742">
            <v>66.73</v>
          </cell>
        </row>
        <row r="9743">
          <cell r="A9743" t="str">
            <v>08.027.0096-0</v>
          </cell>
          <cell r="B9743">
            <v>96.46</v>
          </cell>
        </row>
        <row r="9744">
          <cell r="A9744" t="str">
            <v>08.027.0096-A</v>
          </cell>
          <cell r="B9744">
            <v>89.73</v>
          </cell>
        </row>
        <row r="9745">
          <cell r="A9745" t="str">
            <v>08.027.0098-0</v>
          </cell>
          <cell r="B9745">
            <v>87.69</v>
          </cell>
        </row>
        <row r="9746">
          <cell r="A9746" t="str">
            <v>08.027.0098-A</v>
          </cell>
          <cell r="B9746">
            <v>81.569999999999993</v>
          </cell>
        </row>
        <row r="9747">
          <cell r="A9747" t="str">
            <v>08.027.0099-0</v>
          </cell>
          <cell r="B9747">
            <v>90.63</v>
          </cell>
        </row>
        <row r="9748">
          <cell r="A9748" t="str">
            <v>08.027.0099-A</v>
          </cell>
          <cell r="B9748">
            <v>83.96</v>
          </cell>
        </row>
        <row r="9749">
          <cell r="A9749" t="str">
            <v>08.027.0102-0</v>
          </cell>
          <cell r="B9749">
            <v>82.39</v>
          </cell>
        </row>
        <row r="9750">
          <cell r="A9750" t="str">
            <v>08.027.0102-A</v>
          </cell>
          <cell r="B9750">
            <v>76.33</v>
          </cell>
        </row>
        <row r="9751">
          <cell r="A9751" t="str">
            <v>08.027.9999-0</v>
          </cell>
          <cell r="B9751">
            <v>4960</v>
          </cell>
        </row>
        <row r="9752">
          <cell r="A9752" t="str">
            <v>08.027.9999-A</v>
          </cell>
          <cell r="B9752">
            <v>4555</v>
          </cell>
        </row>
        <row r="9753">
          <cell r="A9753" t="str">
            <v>08.028.0010-0</v>
          </cell>
          <cell r="B9753">
            <v>145.03</v>
          </cell>
        </row>
        <row r="9754">
          <cell r="A9754" t="str">
            <v>08.028.0010-A</v>
          </cell>
          <cell r="B9754">
            <v>133</v>
          </cell>
        </row>
        <row r="9755">
          <cell r="A9755" t="str">
            <v>08.028.0015-0</v>
          </cell>
          <cell r="B9755">
            <v>25.09</v>
          </cell>
        </row>
        <row r="9756">
          <cell r="A9756" t="str">
            <v>08.028.0015-A</v>
          </cell>
          <cell r="B9756">
            <v>23.01</v>
          </cell>
        </row>
        <row r="9757">
          <cell r="A9757" t="str">
            <v>08.028.9999-0</v>
          </cell>
          <cell r="B9757">
            <v>1222</v>
          </cell>
        </row>
        <row r="9758">
          <cell r="A9758" t="str">
            <v>08.028.9999-A</v>
          </cell>
          <cell r="B9758">
            <v>1121</v>
          </cell>
        </row>
        <row r="9759">
          <cell r="A9759" t="str">
            <v>08.031.0005-0</v>
          </cell>
          <cell r="B9759">
            <v>991.56</v>
          </cell>
        </row>
        <row r="9760">
          <cell r="A9760" t="str">
            <v>08.031.0005-A</v>
          </cell>
          <cell r="B9760">
            <v>956.01</v>
          </cell>
        </row>
        <row r="9761">
          <cell r="A9761" t="str">
            <v>08.031.0006-0</v>
          </cell>
          <cell r="B9761">
            <v>1384.36</v>
          </cell>
        </row>
        <row r="9762">
          <cell r="A9762" t="str">
            <v>08.031.0006-A</v>
          </cell>
          <cell r="B9762">
            <v>1317.06</v>
          </cell>
        </row>
        <row r="9763">
          <cell r="A9763" t="str">
            <v>08.031.0007-0</v>
          </cell>
          <cell r="B9763">
            <v>1320.05</v>
          </cell>
        </row>
        <row r="9764">
          <cell r="A9764" t="str">
            <v>08.031.0007-A</v>
          </cell>
          <cell r="B9764">
            <v>1253.0899999999999</v>
          </cell>
        </row>
        <row r="9765">
          <cell r="A9765" t="str">
            <v>08.031.9999-0</v>
          </cell>
          <cell r="B9765">
            <v>5539</v>
          </cell>
        </row>
        <row r="9766">
          <cell r="A9766" t="str">
            <v>08.031.9999-A</v>
          </cell>
          <cell r="B9766">
            <v>5277</v>
          </cell>
        </row>
        <row r="9767">
          <cell r="A9767" t="str">
            <v>08.032.0001-0</v>
          </cell>
          <cell r="B9767">
            <v>7.82</v>
          </cell>
        </row>
        <row r="9768">
          <cell r="A9768" t="str">
            <v>08.032.0001-A</v>
          </cell>
          <cell r="B9768">
            <v>7.62</v>
          </cell>
        </row>
        <row r="9769">
          <cell r="A9769" t="str">
            <v>08.032.9999-0</v>
          </cell>
          <cell r="B9769">
            <v>3199</v>
          </cell>
        </row>
        <row r="9770">
          <cell r="A9770" t="str">
            <v>08.032.9999-A</v>
          </cell>
          <cell r="B9770">
            <v>3115</v>
          </cell>
        </row>
        <row r="9771">
          <cell r="A9771" t="str">
            <v>08.033.9999-0</v>
          </cell>
          <cell r="B9771">
            <v>3016</v>
          </cell>
        </row>
        <row r="9772">
          <cell r="A9772" t="str">
            <v>08.033.9999-A</v>
          </cell>
          <cell r="B9772">
            <v>2703</v>
          </cell>
        </row>
        <row r="9773">
          <cell r="A9773" t="str">
            <v>08.034.0001-0</v>
          </cell>
          <cell r="B9773">
            <v>37.61</v>
          </cell>
        </row>
        <row r="9774">
          <cell r="A9774" t="str">
            <v>08.034.0001-A</v>
          </cell>
          <cell r="B9774">
            <v>34.83</v>
          </cell>
        </row>
        <row r="9775">
          <cell r="A9775" t="str">
            <v>08.034.0002-0</v>
          </cell>
          <cell r="B9775">
            <v>130.52000000000001</v>
          </cell>
        </row>
        <row r="9776">
          <cell r="A9776" t="str">
            <v>08.034.0002-A</v>
          </cell>
          <cell r="B9776">
            <v>118.27</v>
          </cell>
        </row>
        <row r="9777">
          <cell r="A9777" t="str">
            <v>08.034.0005-0</v>
          </cell>
          <cell r="B9777">
            <v>188.69</v>
          </cell>
        </row>
        <row r="9778">
          <cell r="A9778" t="str">
            <v>08.034.0005-A</v>
          </cell>
          <cell r="B9778">
            <v>173.86</v>
          </cell>
        </row>
        <row r="9779">
          <cell r="A9779" t="str">
            <v>08.034.0010-0</v>
          </cell>
          <cell r="B9779">
            <v>188.69</v>
          </cell>
        </row>
        <row r="9780">
          <cell r="A9780" t="str">
            <v>08.034.0010-A</v>
          </cell>
          <cell r="B9780">
            <v>173.86</v>
          </cell>
        </row>
        <row r="9781">
          <cell r="A9781" t="str">
            <v>08.034.0020-0</v>
          </cell>
          <cell r="B9781">
            <v>475.75</v>
          </cell>
        </row>
        <row r="9782">
          <cell r="A9782" t="str">
            <v>08.034.0020-A</v>
          </cell>
          <cell r="B9782">
            <v>431.5</v>
          </cell>
        </row>
        <row r="9783">
          <cell r="A9783" t="str">
            <v>08.034.0025-0</v>
          </cell>
          <cell r="B9783">
            <v>461.34</v>
          </cell>
        </row>
        <row r="9784">
          <cell r="A9784" t="str">
            <v>08.034.0025-A</v>
          </cell>
          <cell r="B9784">
            <v>414.25</v>
          </cell>
        </row>
        <row r="9785">
          <cell r="A9785" t="str">
            <v>08.034.9999-0</v>
          </cell>
          <cell r="B9785">
            <v>4528</v>
          </cell>
        </row>
        <row r="9786">
          <cell r="A9786" t="str">
            <v>08.034.9999-A</v>
          </cell>
          <cell r="B9786">
            <v>4148</v>
          </cell>
        </row>
        <row r="9787">
          <cell r="A9787" t="str">
            <v>08.035.0001-0</v>
          </cell>
          <cell r="B9787">
            <v>64.930000000000007</v>
          </cell>
        </row>
        <row r="9788">
          <cell r="A9788" t="str">
            <v>08.035.0001-A</v>
          </cell>
          <cell r="B9788">
            <v>64.7</v>
          </cell>
        </row>
        <row r="9789">
          <cell r="A9789" t="str">
            <v>08.035.0005-0</v>
          </cell>
          <cell r="B9789">
            <v>97.58</v>
          </cell>
        </row>
        <row r="9790">
          <cell r="A9790" t="str">
            <v>08.035.0005-A</v>
          </cell>
          <cell r="B9790">
            <v>92.69</v>
          </cell>
        </row>
        <row r="9791">
          <cell r="A9791" t="str">
            <v>08.035.9999-0</v>
          </cell>
          <cell r="B9791">
            <v>4208</v>
          </cell>
        </row>
        <row r="9792">
          <cell r="A9792" t="str">
            <v>08.035.9999-A</v>
          </cell>
          <cell r="B9792">
            <v>4094</v>
          </cell>
        </row>
        <row r="9793">
          <cell r="A9793" t="str">
            <v>08.036.0001-0</v>
          </cell>
          <cell r="B9793">
            <v>72.989999999999995</v>
          </cell>
        </row>
        <row r="9794">
          <cell r="A9794" t="str">
            <v>08.036.0001-A</v>
          </cell>
          <cell r="B9794">
            <v>72.760000000000005</v>
          </cell>
        </row>
        <row r="9795">
          <cell r="A9795" t="str">
            <v>08.036.0002-0</v>
          </cell>
          <cell r="B9795">
            <v>105.64</v>
          </cell>
        </row>
        <row r="9796">
          <cell r="A9796" t="str">
            <v>08.036.0002-A</v>
          </cell>
          <cell r="B9796">
            <v>100.75</v>
          </cell>
        </row>
        <row r="9797">
          <cell r="A9797" t="str">
            <v>08.036.9999-0</v>
          </cell>
          <cell r="B9797">
            <v>4659</v>
          </cell>
        </row>
        <row r="9798">
          <cell r="A9798" t="str">
            <v>08.036.9999-A</v>
          </cell>
          <cell r="B9798">
            <v>4533</v>
          </cell>
        </row>
        <row r="9799">
          <cell r="A9799" t="str">
            <v>08.037.0010-0</v>
          </cell>
          <cell r="B9799">
            <v>5.22</v>
          </cell>
        </row>
        <row r="9800">
          <cell r="A9800" t="str">
            <v>08.037.0010-A</v>
          </cell>
          <cell r="B9800">
            <v>4.8600000000000003</v>
          </cell>
        </row>
        <row r="9801">
          <cell r="A9801" t="str">
            <v>08.037.0011-0</v>
          </cell>
          <cell r="B9801">
            <v>3.96</v>
          </cell>
        </row>
        <row r="9802">
          <cell r="A9802" t="str">
            <v>08.037.0011-A</v>
          </cell>
          <cell r="B9802">
            <v>3.67</v>
          </cell>
        </row>
        <row r="9803">
          <cell r="A9803" t="str">
            <v>08.037.0012-0</v>
          </cell>
          <cell r="B9803">
            <v>3.36</v>
          </cell>
        </row>
        <row r="9804">
          <cell r="A9804" t="str">
            <v>08.037.0012-A</v>
          </cell>
          <cell r="B9804">
            <v>3.1</v>
          </cell>
        </row>
        <row r="9805">
          <cell r="A9805" t="str">
            <v>08.037.0013-0</v>
          </cell>
          <cell r="B9805">
            <v>3.21</v>
          </cell>
        </row>
        <row r="9806">
          <cell r="A9806" t="str">
            <v>08.037.0013-A</v>
          </cell>
          <cell r="B9806">
            <v>2.98</v>
          </cell>
        </row>
        <row r="9807">
          <cell r="A9807" t="str">
            <v>08.037.0014-0</v>
          </cell>
          <cell r="B9807">
            <v>2.83</v>
          </cell>
        </row>
        <row r="9808">
          <cell r="A9808" t="str">
            <v>08.037.0014-A</v>
          </cell>
          <cell r="B9808">
            <v>2.62</v>
          </cell>
        </row>
        <row r="9809">
          <cell r="A9809" t="str">
            <v>08.037.0015-0</v>
          </cell>
          <cell r="B9809">
            <v>2.6</v>
          </cell>
        </row>
        <row r="9810">
          <cell r="A9810" t="str">
            <v>08.037.0015-A</v>
          </cell>
          <cell r="B9810">
            <v>2.41</v>
          </cell>
        </row>
        <row r="9811">
          <cell r="A9811" t="str">
            <v>08.037.0040-0</v>
          </cell>
          <cell r="B9811">
            <v>5.77</v>
          </cell>
        </row>
        <row r="9812">
          <cell r="A9812" t="str">
            <v>08.037.0040-A</v>
          </cell>
          <cell r="B9812">
            <v>5.37</v>
          </cell>
        </row>
        <row r="9813">
          <cell r="A9813" t="str">
            <v>08.037.0041-0</v>
          </cell>
          <cell r="B9813">
            <v>4.47</v>
          </cell>
        </row>
        <row r="9814">
          <cell r="A9814" t="str">
            <v>08.037.0041-A</v>
          </cell>
          <cell r="B9814">
            <v>4.1500000000000004</v>
          </cell>
        </row>
        <row r="9815">
          <cell r="A9815" t="str">
            <v>08.037.0042-0</v>
          </cell>
          <cell r="B9815">
            <v>3.85</v>
          </cell>
        </row>
        <row r="9816">
          <cell r="A9816" t="str">
            <v>08.037.0042-A</v>
          </cell>
          <cell r="B9816">
            <v>3.56</v>
          </cell>
        </row>
        <row r="9817">
          <cell r="A9817" t="str">
            <v>08.037.0043-0</v>
          </cell>
          <cell r="B9817">
            <v>3.19</v>
          </cell>
        </row>
        <row r="9818">
          <cell r="A9818" t="str">
            <v>08.037.0043-A</v>
          </cell>
          <cell r="B9818">
            <v>2.94</v>
          </cell>
        </row>
        <row r="9819">
          <cell r="A9819" t="str">
            <v>08.037.0044-0</v>
          </cell>
          <cell r="B9819">
            <v>2.75</v>
          </cell>
        </row>
        <row r="9820">
          <cell r="A9820" t="str">
            <v>08.037.0044-A</v>
          </cell>
          <cell r="B9820">
            <v>2.5299999999999998</v>
          </cell>
        </row>
        <row r="9821">
          <cell r="A9821" t="str">
            <v>08.037.0045-0</v>
          </cell>
          <cell r="B9821">
            <v>2.5499999999999998</v>
          </cell>
        </row>
        <row r="9822">
          <cell r="A9822" t="str">
            <v>08.037.0045-A</v>
          </cell>
          <cell r="B9822">
            <v>2.34</v>
          </cell>
        </row>
        <row r="9823">
          <cell r="A9823" t="str">
            <v>08.037.0047-0</v>
          </cell>
          <cell r="B9823">
            <v>7.43</v>
          </cell>
        </row>
        <row r="9824">
          <cell r="A9824" t="str">
            <v>08.037.0047-A</v>
          </cell>
          <cell r="B9824">
            <v>6.91</v>
          </cell>
        </row>
        <row r="9825">
          <cell r="A9825" t="str">
            <v>08.037.0048-0</v>
          </cell>
          <cell r="B9825">
            <v>5.63</v>
          </cell>
        </row>
        <row r="9826">
          <cell r="A9826" t="str">
            <v>08.037.0048-A</v>
          </cell>
          <cell r="B9826">
            <v>5.22</v>
          </cell>
        </row>
        <row r="9827">
          <cell r="A9827" t="str">
            <v>08.037.0049-0</v>
          </cell>
          <cell r="B9827">
            <v>4.78</v>
          </cell>
        </row>
        <row r="9828">
          <cell r="A9828" t="str">
            <v>08.037.0049-A</v>
          </cell>
          <cell r="B9828">
            <v>4.42</v>
          </cell>
        </row>
        <row r="9829">
          <cell r="A9829" t="str">
            <v>08.037.0050-0</v>
          </cell>
          <cell r="B9829">
            <v>4.58</v>
          </cell>
        </row>
        <row r="9830">
          <cell r="A9830" t="str">
            <v>08.037.0050-A</v>
          </cell>
          <cell r="B9830">
            <v>4.25</v>
          </cell>
        </row>
        <row r="9831">
          <cell r="A9831" t="str">
            <v>08.037.0051-0</v>
          </cell>
          <cell r="B9831">
            <v>4.03</v>
          </cell>
        </row>
        <row r="9832">
          <cell r="A9832" t="str">
            <v>08.037.0051-A</v>
          </cell>
          <cell r="B9832">
            <v>3.73</v>
          </cell>
        </row>
        <row r="9833">
          <cell r="A9833" t="str">
            <v>08.037.0052-0</v>
          </cell>
          <cell r="B9833">
            <v>3.71</v>
          </cell>
        </row>
        <row r="9834">
          <cell r="A9834" t="str">
            <v>08.037.0052-A</v>
          </cell>
          <cell r="B9834">
            <v>3.43</v>
          </cell>
        </row>
        <row r="9835">
          <cell r="A9835" t="str">
            <v>08.037.0054-0</v>
          </cell>
          <cell r="B9835">
            <v>5.58</v>
          </cell>
        </row>
        <row r="9836">
          <cell r="A9836" t="str">
            <v>08.037.0054-A</v>
          </cell>
          <cell r="B9836">
            <v>4.99</v>
          </cell>
        </row>
        <row r="9837">
          <cell r="A9837" t="str">
            <v>08.037.0055-0</v>
          </cell>
          <cell r="B9837">
            <v>5.21</v>
          </cell>
        </row>
        <row r="9838">
          <cell r="A9838" t="str">
            <v>08.037.0055-A</v>
          </cell>
          <cell r="B9838">
            <v>4.6399999999999997</v>
          </cell>
        </row>
        <row r="9839">
          <cell r="A9839" t="str">
            <v>08.037.0056-0</v>
          </cell>
          <cell r="B9839">
            <v>4.8600000000000003</v>
          </cell>
        </row>
        <row r="9840">
          <cell r="A9840" t="str">
            <v>08.037.0056-A</v>
          </cell>
          <cell r="B9840">
            <v>4.3</v>
          </cell>
        </row>
        <row r="9841">
          <cell r="A9841" t="str">
            <v>08.037.0057-0</v>
          </cell>
          <cell r="B9841">
            <v>4.5199999999999996</v>
          </cell>
        </row>
        <row r="9842">
          <cell r="A9842" t="str">
            <v>08.037.0057-A</v>
          </cell>
          <cell r="B9842">
            <v>3.98</v>
          </cell>
        </row>
        <row r="9843">
          <cell r="A9843" t="str">
            <v>08.037.0058-0</v>
          </cell>
          <cell r="B9843">
            <v>4.4400000000000004</v>
          </cell>
        </row>
        <row r="9844">
          <cell r="A9844" t="str">
            <v>08.037.0058-A</v>
          </cell>
          <cell r="B9844">
            <v>3.9</v>
          </cell>
        </row>
        <row r="9845">
          <cell r="A9845" t="str">
            <v>08.037.0059-0</v>
          </cell>
          <cell r="B9845">
            <v>4.33</v>
          </cell>
        </row>
        <row r="9846">
          <cell r="A9846" t="str">
            <v>08.037.0059-A</v>
          </cell>
          <cell r="B9846">
            <v>3.8</v>
          </cell>
        </row>
        <row r="9847">
          <cell r="A9847" t="str">
            <v>08.037.9999-0</v>
          </cell>
          <cell r="B9847">
            <v>5136</v>
          </cell>
        </row>
        <row r="9848">
          <cell r="A9848" t="str">
            <v>08.037.9999-A</v>
          </cell>
          <cell r="B9848">
            <v>4706</v>
          </cell>
        </row>
        <row r="9849">
          <cell r="A9849" t="str">
            <v>08.038.0001-0</v>
          </cell>
          <cell r="B9849">
            <v>105.32</v>
          </cell>
        </row>
        <row r="9850">
          <cell r="A9850" t="str">
            <v>08.038.0001-A</v>
          </cell>
          <cell r="B9850">
            <v>97.94</v>
          </cell>
        </row>
        <row r="9851">
          <cell r="A9851" t="str">
            <v>08.038.9999-0</v>
          </cell>
          <cell r="B9851">
            <v>3860</v>
          </cell>
        </row>
        <row r="9852">
          <cell r="A9852" t="str">
            <v>08.038.9999-A</v>
          </cell>
          <cell r="B9852">
            <v>3595</v>
          </cell>
        </row>
        <row r="9853">
          <cell r="A9853" t="str">
            <v>08.040.0005-0</v>
          </cell>
          <cell r="B9853">
            <v>35.82</v>
          </cell>
        </row>
        <row r="9854">
          <cell r="A9854" t="str">
            <v>08.040.0005-A</v>
          </cell>
          <cell r="B9854">
            <v>34.57</v>
          </cell>
        </row>
        <row r="9855">
          <cell r="A9855" t="str">
            <v>08.040.0010-0</v>
          </cell>
          <cell r="B9855">
            <v>30.02</v>
          </cell>
        </row>
        <row r="9856">
          <cell r="A9856" t="str">
            <v>08.040.0010-A</v>
          </cell>
          <cell r="B9856">
            <v>28.97</v>
          </cell>
        </row>
        <row r="9857">
          <cell r="A9857" t="str">
            <v>08.040.0015-0</v>
          </cell>
          <cell r="B9857">
            <v>21.92</v>
          </cell>
        </row>
        <row r="9858">
          <cell r="A9858" t="str">
            <v>08.040.0015-A</v>
          </cell>
          <cell r="B9858">
            <v>21.14</v>
          </cell>
        </row>
        <row r="9859">
          <cell r="A9859" t="str">
            <v>08.040.0020-0</v>
          </cell>
          <cell r="B9859">
            <v>17.93</v>
          </cell>
        </row>
        <row r="9860">
          <cell r="A9860" t="str">
            <v>08.040.0020-A</v>
          </cell>
          <cell r="B9860">
            <v>17.309999999999999</v>
          </cell>
        </row>
        <row r="9861">
          <cell r="A9861" t="str">
            <v>08.040.0025-0</v>
          </cell>
          <cell r="B9861">
            <v>17.55</v>
          </cell>
        </row>
        <row r="9862">
          <cell r="A9862" t="str">
            <v>08.040.0025-A</v>
          </cell>
          <cell r="B9862">
            <v>16.940000000000001</v>
          </cell>
        </row>
        <row r="9863">
          <cell r="A9863" t="str">
            <v>08.040.0030-0</v>
          </cell>
          <cell r="B9863">
            <v>7.83</v>
          </cell>
        </row>
        <row r="9864">
          <cell r="A9864" t="str">
            <v>08.040.0030-A</v>
          </cell>
          <cell r="B9864">
            <v>7.55</v>
          </cell>
        </row>
        <row r="9865">
          <cell r="A9865" t="str">
            <v>08.040.9999-0</v>
          </cell>
          <cell r="B9865">
            <v>3727</v>
          </cell>
        </row>
        <row r="9866">
          <cell r="A9866" t="str">
            <v>08.040.9999-A</v>
          </cell>
          <cell r="B9866">
            <v>3600</v>
          </cell>
        </row>
        <row r="9867">
          <cell r="A9867" t="str">
            <v>08.050.0001-0</v>
          </cell>
          <cell r="B9867">
            <v>65.25</v>
          </cell>
        </row>
        <row r="9868">
          <cell r="A9868" t="str">
            <v>08.050.0001-A</v>
          </cell>
          <cell r="B9868">
            <v>63.84</v>
          </cell>
        </row>
        <row r="9869">
          <cell r="A9869" t="str">
            <v>08.050.0004-0</v>
          </cell>
          <cell r="B9869">
            <v>65.19</v>
          </cell>
        </row>
        <row r="9870">
          <cell r="A9870" t="str">
            <v>08.050.0004-A</v>
          </cell>
          <cell r="B9870">
            <v>63.78</v>
          </cell>
        </row>
        <row r="9871">
          <cell r="A9871" t="str">
            <v>08.050.9999-0</v>
          </cell>
          <cell r="B9871">
            <v>1118</v>
          </cell>
        </row>
        <row r="9872">
          <cell r="A9872" t="str">
            <v>08.050.9999-A</v>
          </cell>
          <cell r="B9872">
            <v>1097</v>
          </cell>
        </row>
        <row r="9873">
          <cell r="A9873" t="str">
            <v>09.001.0001-1</v>
          </cell>
          <cell r="B9873">
            <v>10.34</v>
          </cell>
        </row>
        <row r="9874">
          <cell r="A9874" t="str">
            <v>09.001.0001-B</v>
          </cell>
          <cell r="B9874">
            <v>9.56</v>
          </cell>
        </row>
        <row r="9875">
          <cell r="A9875" t="str">
            <v>09.001.0002-0</v>
          </cell>
          <cell r="B9875">
            <v>13.32</v>
          </cell>
        </row>
        <row r="9876">
          <cell r="A9876" t="str">
            <v>09.001.0002-A</v>
          </cell>
          <cell r="B9876">
            <v>12.13</v>
          </cell>
        </row>
        <row r="9877">
          <cell r="A9877" t="str">
            <v>09.001.0003-1</v>
          </cell>
          <cell r="B9877">
            <v>9.7100000000000009</v>
          </cell>
        </row>
        <row r="9878">
          <cell r="A9878" t="str">
            <v>09.001.0003-B</v>
          </cell>
          <cell r="B9878">
            <v>8.92</v>
          </cell>
        </row>
        <row r="9879">
          <cell r="A9879" t="str">
            <v>09.001.0004-0</v>
          </cell>
          <cell r="B9879">
            <v>12.01</v>
          </cell>
        </row>
        <row r="9880">
          <cell r="A9880" t="str">
            <v>09.001.0004-A</v>
          </cell>
          <cell r="B9880">
            <v>11</v>
          </cell>
        </row>
        <row r="9881">
          <cell r="A9881" t="str">
            <v>09.001.0020-0</v>
          </cell>
          <cell r="B9881">
            <v>8.75</v>
          </cell>
        </row>
        <row r="9882">
          <cell r="A9882" t="str">
            <v>09.001.0020-A</v>
          </cell>
          <cell r="B9882">
            <v>8.19</v>
          </cell>
        </row>
        <row r="9883">
          <cell r="A9883" t="str">
            <v>09.001.0025-0</v>
          </cell>
          <cell r="B9883">
            <v>12.91</v>
          </cell>
        </row>
        <row r="9884">
          <cell r="A9884" t="str">
            <v>09.001.0025-A</v>
          </cell>
          <cell r="B9884">
            <v>11.8</v>
          </cell>
        </row>
        <row r="9885">
          <cell r="A9885" t="str">
            <v>09.001.0030-0</v>
          </cell>
          <cell r="B9885">
            <v>9.58</v>
          </cell>
        </row>
        <row r="9886">
          <cell r="A9886" t="str">
            <v>09.001.0030-A</v>
          </cell>
          <cell r="B9886">
            <v>8.92</v>
          </cell>
        </row>
        <row r="9887">
          <cell r="A9887" t="str">
            <v>09.001.0035-0</v>
          </cell>
          <cell r="B9887">
            <v>8.24</v>
          </cell>
        </row>
        <row r="9888">
          <cell r="A9888" t="str">
            <v>09.001.0035-A</v>
          </cell>
          <cell r="B9888">
            <v>7.68</v>
          </cell>
        </row>
        <row r="9889">
          <cell r="A9889" t="str">
            <v>09.001.0040-0</v>
          </cell>
          <cell r="B9889">
            <v>5.0999999999999996</v>
          </cell>
        </row>
        <row r="9890">
          <cell r="A9890" t="str">
            <v>09.001.0040-A</v>
          </cell>
          <cell r="B9890">
            <v>5.0199999999999996</v>
          </cell>
        </row>
        <row r="9891">
          <cell r="A9891" t="str">
            <v>09.001.0045-0</v>
          </cell>
          <cell r="B9891">
            <v>8.2799999999999994</v>
          </cell>
        </row>
        <row r="9892">
          <cell r="A9892" t="str">
            <v>09.001.0045-A</v>
          </cell>
          <cell r="B9892">
            <v>7.52</v>
          </cell>
        </row>
        <row r="9893">
          <cell r="A9893" t="str">
            <v>09.001.0050-0</v>
          </cell>
          <cell r="B9893">
            <v>12.9</v>
          </cell>
        </row>
        <row r="9894">
          <cell r="A9894" t="str">
            <v>09.001.0050-A</v>
          </cell>
          <cell r="B9894">
            <v>12.21</v>
          </cell>
        </row>
        <row r="9895">
          <cell r="A9895" t="str">
            <v>09.001.0055-0</v>
          </cell>
          <cell r="B9895">
            <v>9.2899999999999991</v>
          </cell>
        </row>
        <row r="9896">
          <cell r="A9896" t="str">
            <v>09.001.0055-A</v>
          </cell>
          <cell r="B9896">
            <v>8.44</v>
          </cell>
        </row>
        <row r="9897">
          <cell r="A9897" t="str">
            <v>09.001.0060-0</v>
          </cell>
          <cell r="B9897">
            <v>17.579999999999998</v>
          </cell>
        </row>
        <row r="9898">
          <cell r="A9898" t="str">
            <v>09.001.0060-A</v>
          </cell>
          <cell r="B9898">
            <v>15.96</v>
          </cell>
        </row>
        <row r="9899">
          <cell r="A9899" t="str">
            <v>09.001.0065-0</v>
          </cell>
          <cell r="B9899">
            <v>23.25</v>
          </cell>
        </row>
        <row r="9900">
          <cell r="A9900" t="str">
            <v>09.001.0065-A</v>
          </cell>
          <cell r="B9900">
            <v>21.64</v>
          </cell>
        </row>
        <row r="9901">
          <cell r="A9901" t="str">
            <v>09.001.0070-0</v>
          </cell>
          <cell r="B9901">
            <v>4.8499999999999996</v>
          </cell>
        </row>
        <row r="9902">
          <cell r="A9902" t="str">
            <v>09.001.0070-A</v>
          </cell>
          <cell r="B9902">
            <v>4.21</v>
          </cell>
        </row>
        <row r="9903">
          <cell r="A9903" t="str">
            <v>09.001.0075-0</v>
          </cell>
          <cell r="B9903">
            <v>4.8499999999999996</v>
          </cell>
        </row>
        <row r="9904">
          <cell r="A9904" t="str">
            <v>09.001.0075-A</v>
          </cell>
          <cell r="B9904">
            <v>4.21</v>
          </cell>
        </row>
        <row r="9905">
          <cell r="A9905" t="str">
            <v>09.001.0080-0</v>
          </cell>
          <cell r="B9905">
            <v>12.69</v>
          </cell>
        </row>
        <row r="9906">
          <cell r="A9906" t="str">
            <v>09.001.0080-A</v>
          </cell>
          <cell r="B9906">
            <v>12.29</v>
          </cell>
        </row>
        <row r="9907">
          <cell r="A9907" t="str">
            <v>09.001.0100-0</v>
          </cell>
          <cell r="B9907">
            <v>101.59</v>
          </cell>
        </row>
        <row r="9908">
          <cell r="A9908" t="str">
            <v>09.001.0100-A</v>
          </cell>
          <cell r="B9908">
            <v>101.55</v>
          </cell>
        </row>
        <row r="9909">
          <cell r="A9909" t="str">
            <v>09.001.0130-0</v>
          </cell>
          <cell r="B9909">
            <v>412.35</v>
          </cell>
        </row>
        <row r="9910">
          <cell r="A9910" t="str">
            <v>09.001.0130-A</v>
          </cell>
          <cell r="B9910">
            <v>412.35</v>
          </cell>
        </row>
        <row r="9911">
          <cell r="A9911" t="str">
            <v>09.001.0150-0</v>
          </cell>
          <cell r="B9911">
            <v>31.27</v>
          </cell>
        </row>
        <row r="9912">
          <cell r="A9912" t="str">
            <v>09.001.0150-A</v>
          </cell>
          <cell r="B9912">
            <v>31.27</v>
          </cell>
        </row>
        <row r="9913">
          <cell r="A9913" t="str">
            <v>09.001.9999-0</v>
          </cell>
          <cell r="B9913">
            <v>4606</v>
          </cell>
        </row>
        <row r="9914">
          <cell r="A9914" t="str">
            <v>09.001.9999-A</v>
          </cell>
          <cell r="B9914">
            <v>4284</v>
          </cell>
        </row>
        <row r="9915">
          <cell r="A9915" t="str">
            <v>09.002.0001-0</v>
          </cell>
          <cell r="B9915">
            <v>37.9</v>
          </cell>
        </row>
        <row r="9916">
          <cell r="A9916" t="str">
            <v>09.002.0001-A</v>
          </cell>
          <cell r="B9916">
            <v>34.630000000000003</v>
          </cell>
        </row>
        <row r="9917">
          <cell r="A9917" t="str">
            <v>09.002.0002-0</v>
          </cell>
          <cell r="B9917">
            <v>5.94</v>
          </cell>
        </row>
        <row r="9918">
          <cell r="A9918" t="str">
            <v>09.002.0002-A</v>
          </cell>
          <cell r="B9918">
            <v>5.15</v>
          </cell>
        </row>
        <row r="9919">
          <cell r="A9919" t="str">
            <v>09.002.0003-0</v>
          </cell>
          <cell r="B9919">
            <v>5.34</v>
          </cell>
        </row>
        <row r="9920">
          <cell r="A9920" t="str">
            <v>09.002.0003-A</v>
          </cell>
          <cell r="B9920">
            <v>4.63</v>
          </cell>
        </row>
        <row r="9921">
          <cell r="A9921" t="str">
            <v>09.002.0010-0</v>
          </cell>
          <cell r="B9921">
            <v>4.16</v>
          </cell>
        </row>
        <row r="9922">
          <cell r="A9922" t="str">
            <v>09.002.0010-A</v>
          </cell>
          <cell r="B9922">
            <v>3.6</v>
          </cell>
        </row>
        <row r="9923">
          <cell r="A9923" t="str">
            <v>09.002.0012-0</v>
          </cell>
          <cell r="B9923">
            <v>1.9</v>
          </cell>
        </row>
        <row r="9924">
          <cell r="A9924" t="str">
            <v>09.002.0012-A</v>
          </cell>
          <cell r="B9924">
            <v>1.64</v>
          </cell>
        </row>
        <row r="9925">
          <cell r="A9925" t="str">
            <v>09.002.0015-0</v>
          </cell>
          <cell r="B9925">
            <v>4</v>
          </cell>
        </row>
        <row r="9926">
          <cell r="A9926" t="str">
            <v>09.002.0015-A</v>
          </cell>
          <cell r="B9926">
            <v>4</v>
          </cell>
        </row>
        <row r="9927">
          <cell r="A9927" t="str">
            <v>09.002.0017-0</v>
          </cell>
          <cell r="B9927">
            <v>8</v>
          </cell>
        </row>
        <row r="9928">
          <cell r="A9928" t="str">
            <v>09.002.0017-A</v>
          </cell>
          <cell r="B9928">
            <v>8</v>
          </cell>
        </row>
        <row r="9929">
          <cell r="A9929" t="str">
            <v>09.002.0019-0</v>
          </cell>
          <cell r="B9929">
            <v>12</v>
          </cell>
        </row>
        <row r="9930">
          <cell r="A9930" t="str">
            <v>09.002.0019-A</v>
          </cell>
          <cell r="B9930">
            <v>12</v>
          </cell>
        </row>
        <row r="9931">
          <cell r="A9931" t="str">
            <v>09.002.0021-0</v>
          </cell>
          <cell r="B9931">
            <v>16</v>
          </cell>
        </row>
        <row r="9932">
          <cell r="A9932" t="str">
            <v>09.002.0021-A</v>
          </cell>
          <cell r="B9932">
            <v>16</v>
          </cell>
        </row>
        <row r="9933">
          <cell r="A9933" t="str">
            <v>09.002.0023-0</v>
          </cell>
          <cell r="B9933">
            <v>25</v>
          </cell>
        </row>
        <row r="9934">
          <cell r="A9934" t="str">
            <v>09.002.0023-A</v>
          </cell>
          <cell r="B9934">
            <v>25</v>
          </cell>
        </row>
        <row r="9935">
          <cell r="A9935" t="str">
            <v>09.002.0030-0</v>
          </cell>
          <cell r="B9935">
            <v>18.489999999999998</v>
          </cell>
        </row>
        <row r="9936">
          <cell r="A9936" t="str">
            <v>09.002.0030-A</v>
          </cell>
          <cell r="B9936">
            <v>17.420000000000002</v>
          </cell>
        </row>
        <row r="9937">
          <cell r="A9937" t="str">
            <v>09.002.0032-0</v>
          </cell>
          <cell r="B9937">
            <v>5.94</v>
          </cell>
        </row>
        <row r="9938">
          <cell r="A9938" t="str">
            <v>09.002.0032-A</v>
          </cell>
          <cell r="B9938">
            <v>5.15</v>
          </cell>
        </row>
        <row r="9939">
          <cell r="A9939" t="str">
            <v>09.002.0050-0</v>
          </cell>
          <cell r="B9939">
            <v>0.59</v>
          </cell>
        </row>
        <row r="9940">
          <cell r="A9940" t="str">
            <v>09.002.0050-A</v>
          </cell>
          <cell r="B9940">
            <v>0.51</v>
          </cell>
        </row>
        <row r="9941">
          <cell r="A9941" t="str">
            <v>09.002.9999-0</v>
          </cell>
          <cell r="B9941">
            <v>5523</v>
          </cell>
        </row>
        <row r="9942">
          <cell r="A9942" t="str">
            <v>09.002.9999-A</v>
          </cell>
          <cell r="B9942">
            <v>5052</v>
          </cell>
        </row>
        <row r="9943">
          <cell r="A9943" t="str">
            <v>09.003.0006-0</v>
          </cell>
          <cell r="B9943">
            <v>17.350000000000001</v>
          </cell>
        </row>
        <row r="9944">
          <cell r="A9944" t="str">
            <v>09.003.0006-A</v>
          </cell>
          <cell r="B9944">
            <v>17.350000000000001</v>
          </cell>
        </row>
        <row r="9945">
          <cell r="A9945" t="str">
            <v>09.003.0008-0</v>
          </cell>
          <cell r="B9945">
            <v>2.95</v>
          </cell>
        </row>
        <row r="9946">
          <cell r="A9946" t="str">
            <v>09.003.0008-A</v>
          </cell>
          <cell r="B9946">
            <v>2.95</v>
          </cell>
        </row>
        <row r="9947">
          <cell r="A9947" t="str">
            <v>09.003.0009-0</v>
          </cell>
          <cell r="B9947">
            <v>2.95</v>
          </cell>
        </row>
        <row r="9948">
          <cell r="A9948" t="str">
            <v>09.003.0009-A</v>
          </cell>
          <cell r="B9948">
            <v>2.95</v>
          </cell>
        </row>
        <row r="9949">
          <cell r="A9949" t="str">
            <v>09.003.0026-0</v>
          </cell>
          <cell r="B9949">
            <v>12</v>
          </cell>
        </row>
        <row r="9950">
          <cell r="A9950" t="str">
            <v>09.003.0026-A</v>
          </cell>
          <cell r="B9950">
            <v>12</v>
          </cell>
        </row>
        <row r="9951">
          <cell r="A9951" t="str">
            <v>09.003.0034-0</v>
          </cell>
          <cell r="B9951">
            <v>10</v>
          </cell>
        </row>
        <row r="9952">
          <cell r="A9952" t="str">
            <v>09.003.0034-A</v>
          </cell>
          <cell r="B9952">
            <v>10</v>
          </cell>
        </row>
        <row r="9953">
          <cell r="A9953" t="str">
            <v>09.003.0066-0</v>
          </cell>
          <cell r="B9953">
            <v>210</v>
          </cell>
        </row>
        <row r="9954">
          <cell r="A9954" t="str">
            <v>09.003.0066-A</v>
          </cell>
          <cell r="B9954">
            <v>210</v>
          </cell>
        </row>
        <row r="9955">
          <cell r="A9955" t="str">
            <v>09.003.0068-0</v>
          </cell>
          <cell r="B9955">
            <v>330</v>
          </cell>
        </row>
        <row r="9956">
          <cell r="A9956" t="str">
            <v>09.003.0068-A</v>
          </cell>
          <cell r="B9956">
            <v>330</v>
          </cell>
        </row>
        <row r="9957">
          <cell r="A9957" t="str">
            <v>09.003.0070-0</v>
          </cell>
          <cell r="B9957">
            <v>380</v>
          </cell>
        </row>
        <row r="9958">
          <cell r="A9958" t="str">
            <v>09.003.0070-A</v>
          </cell>
          <cell r="B9958">
            <v>380</v>
          </cell>
        </row>
        <row r="9959">
          <cell r="A9959" t="str">
            <v>09.003.0074-0</v>
          </cell>
          <cell r="B9959">
            <v>8</v>
          </cell>
        </row>
        <row r="9960">
          <cell r="A9960" t="str">
            <v>09.003.0074-A</v>
          </cell>
          <cell r="B9960">
            <v>8</v>
          </cell>
        </row>
        <row r="9961">
          <cell r="A9961" t="str">
            <v>09.003.0076-0</v>
          </cell>
          <cell r="B9961">
            <v>12</v>
          </cell>
        </row>
        <row r="9962">
          <cell r="A9962" t="str">
            <v>09.003.0076-A</v>
          </cell>
          <cell r="B9962">
            <v>12</v>
          </cell>
        </row>
        <row r="9963">
          <cell r="A9963" t="str">
            <v>09.003.0142-0</v>
          </cell>
          <cell r="B9963">
            <v>48</v>
          </cell>
        </row>
        <row r="9964">
          <cell r="A9964" t="str">
            <v>09.003.0142-A</v>
          </cell>
          <cell r="B9964">
            <v>48</v>
          </cell>
        </row>
        <row r="9965">
          <cell r="A9965" t="str">
            <v>09.003.0144-0</v>
          </cell>
          <cell r="B9965">
            <v>24</v>
          </cell>
        </row>
        <row r="9966">
          <cell r="A9966" t="str">
            <v>09.003.0144-A</v>
          </cell>
          <cell r="B9966">
            <v>24</v>
          </cell>
        </row>
        <row r="9967">
          <cell r="A9967" t="str">
            <v>09.003.0154-0</v>
          </cell>
          <cell r="B9967">
            <v>80</v>
          </cell>
        </row>
        <row r="9968">
          <cell r="A9968" t="str">
            <v>09.003.0154-A</v>
          </cell>
          <cell r="B9968">
            <v>80</v>
          </cell>
        </row>
        <row r="9969">
          <cell r="A9969" t="str">
            <v>09.003.0156-0</v>
          </cell>
          <cell r="B9969">
            <v>104</v>
          </cell>
        </row>
        <row r="9970">
          <cell r="A9970" t="str">
            <v>09.003.0156-A</v>
          </cell>
          <cell r="B9970">
            <v>104</v>
          </cell>
        </row>
        <row r="9971">
          <cell r="A9971" t="str">
            <v>09.003.0162-0</v>
          </cell>
          <cell r="B9971">
            <v>81.599999999999994</v>
          </cell>
        </row>
        <row r="9972">
          <cell r="A9972" t="str">
            <v>09.003.0162-A</v>
          </cell>
          <cell r="B9972">
            <v>81.599999999999994</v>
          </cell>
        </row>
        <row r="9973">
          <cell r="A9973" t="str">
            <v>09.003.0166-0</v>
          </cell>
          <cell r="B9973">
            <v>96</v>
          </cell>
        </row>
        <row r="9974">
          <cell r="A9974" t="str">
            <v>09.003.0166-A</v>
          </cell>
          <cell r="B9974">
            <v>96</v>
          </cell>
        </row>
        <row r="9975">
          <cell r="A9975" t="str">
            <v>09.003.0176-0</v>
          </cell>
          <cell r="B9975">
            <v>22.4</v>
          </cell>
        </row>
        <row r="9976">
          <cell r="A9976" t="str">
            <v>09.003.0176-A</v>
          </cell>
          <cell r="B9976">
            <v>22.4</v>
          </cell>
        </row>
        <row r="9977">
          <cell r="A9977" t="str">
            <v>09.003.0178-0</v>
          </cell>
          <cell r="B9977">
            <v>51.2</v>
          </cell>
        </row>
        <row r="9978">
          <cell r="A9978" t="str">
            <v>09.003.0178-A</v>
          </cell>
          <cell r="B9978">
            <v>51.2</v>
          </cell>
        </row>
        <row r="9979">
          <cell r="A9979" t="str">
            <v>09.003.0188-0</v>
          </cell>
          <cell r="B9979">
            <v>27.5</v>
          </cell>
        </row>
        <row r="9980">
          <cell r="A9980" t="str">
            <v>09.003.0188-A</v>
          </cell>
          <cell r="B9980">
            <v>27.5</v>
          </cell>
        </row>
        <row r="9981">
          <cell r="A9981" t="str">
            <v>09.003.0192-0</v>
          </cell>
          <cell r="B9981">
            <v>25</v>
          </cell>
        </row>
        <row r="9982">
          <cell r="A9982" t="str">
            <v>09.003.0192-A</v>
          </cell>
          <cell r="B9982">
            <v>25</v>
          </cell>
        </row>
        <row r="9983">
          <cell r="A9983" t="str">
            <v>09.003.0194-0</v>
          </cell>
          <cell r="B9983">
            <v>27.5</v>
          </cell>
        </row>
        <row r="9984">
          <cell r="A9984" t="str">
            <v>09.003.0194-A</v>
          </cell>
          <cell r="B9984">
            <v>27.5</v>
          </cell>
        </row>
        <row r="9985">
          <cell r="A9985" t="str">
            <v>09.003.0200-0</v>
          </cell>
          <cell r="B9985">
            <v>50</v>
          </cell>
        </row>
        <row r="9986">
          <cell r="A9986" t="str">
            <v>09.003.0200-A</v>
          </cell>
          <cell r="B9986">
            <v>50</v>
          </cell>
        </row>
        <row r="9987">
          <cell r="A9987" t="str">
            <v>09.003.9999-0</v>
          </cell>
          <cell r="B9987">
            <v>4663</v>
          </cell>
        </row>
        <row r="9988">
          <cell r="A9988" t="str">
            <v>09.003.9999-A</v>
          </cell>
          <cell r="B9988">
            <v>4663</v>
          </cell>
        </row>
        <row r="9989">
          <cell r="A9989" t="str">
            <v>09.004.0001-0</v>
          </cell>
          <cell r="B9989">
            <v>108.46</v>
          </cell>
        </row>
        <row r="9990">
          <cell r="A9990" t="str">
            <v>09.004.0001-A</v>
          </cell>
          <cell r="B9990">
            <v>102.11</v>
          </cell>
        </row>
        <row r="9991">
          <cell r="A9991" t="str">
            <v>09.004.0002-0</v>
          </cell>
          <cell r="B9991">
            <v>191.7</v>
          </cell>
        </row>
        <row r="9992">
          <cell r="A9992" t="str">
            <v>09.004.0002-A</v>
          </cell>
          <cell r="B9992">
            <v>179.56</v>
          </cell>
        </row>
        <row r="9993">
          <cell r="A9993" t="str">
            <v>09.004.0003-0</v>
          </cell>
          <cell r="B9993">
            <v>390.26</v>
          </cell>
        </row>
        <row r="9994">
          <cell r="A9994" t="str">
            <v>09.004.0003-A</v>
          </cell>
          <cell r="B9994">
            <v>390.26</v>
          </cell>
        </row>
        <row r="9995">
          <cell r="A9995" t="str">
            <v>09.004.0004-0</v>
          </cell>
          <cell r="B9995">
            <v>634.98</v>
          </cell>
        </row>
        <row r="9996">
          <cell r="A9996" t="str">
            <v>09.004.0004-A</v>
          </cell>
          <cell r="B9996">
            <v>634.98</v>
          </cell>
        </row>
        <row r="9997">
          <cell r="A9997" t="str">
            <v>09.004.0005-0</v>
          </cell>
          <cell r="B9997">
            <v>440.99</v>
          </cell>
        </row>
        <row r="9998">
          <cell r="A9998" t="str">
            <v>09.004.0005-A</v>
          </cell>
          <cell r="B9998">
            <v>420.24</v>
          </cell>
        </row>
        <row r="9999">
          <cell r="A9999" t="str">
            <v>09.004.0010-0</v>
          </cell>
          <cell r="B9999">
            <v>31.25</v>
          </cell>
        </row>
        <row r="10000">
          <cell r="A10000" t="str">
            <v>09.004.0010-A</v>
          </cell>
          <cell r="B10000">
            <v>29.07</v>
          </cell>
        </row>
        <row r="10001">
          <cell r="A10001" t="str">
            <v>09.004.0011-0</v>
          </cell>
          <cell r="B10001">
            <v>60.46</v>
          </cell>
        </row>
        <row r="10002">
          <cell r="A10002" t="str">
            <v>09.004.0011-A</v>
          </cell>
          <cell r="B10002">
            <v>55.88</v>
          </cell>
        </row>
        <row r="10003">
          <cell r="A10003" t="str">
            <v>09.004.0013-0</v>
          </cell>
          <cell r="B10003">
            <v>299.73</v>
          </cell>
        </row>
        <row r="10004">
          <cell r="A10004" t="str">
            <v>09.004.0013-A</v>
          </cell>
          <cell r="B10004">
            <v>280.85000000000002</v>
          </cell>
        </row>
        <row r="10005">
          <cell r="A10005" t="str">
            <v>09.004.0015-0</v>
          </cell>
          <cell r="B10005">
            <v>55.7</v>
          </cell>
        </row>
        <row r="10006">
          <cell r="A10006" t="str">
            <v>09.004.0015-A</v>
          </cell>
          <cell r="B10006">
            <v>48.96</v>
          </cell>
        </row>
        <row r="10007">
          <cell r="A10007" t="str">
            <v>09.004.0017-0</v>
          </cell>
          <cell r="B10007">
            <v>58.08</v>
          </cell>
        </row>
        <row r="10008">
          <cell r="A10008" t="str">
            <v>09.004.0017-A</v>
          </cell>
          <cell r="B10008">
            <v>53.96</v>
          </cell>
        </row>
        <row r="10009">
          <cell r="A10009" t="str">
            <v>09.004.0019-0</v>
          </cell>
          <cell r="B10009">
            <v>86.36</v>
          </cell>
        </row>
        <row r="10010">
          <cell r="A10010" t="str">
            <v>09.004.0019-A</v>
          </cell>
          <cell r="B10010">
            <v>78.400000000000006</v>
          </cell>
        </row>
        <row r="10011">
          <cell r="A10011" t="str">
            <v>09.004.0020-0</v>
          </cell>
          <cell r="B10011">
            <v>64.48</v>
          </cell>
        </row>
        <row r="10012">
          <cell r="A10012" t="str">
            <v>09.004.0020-A</v>
          </cell>
          <cell r="B10012">
            <v>59.33</v>
          </cell>
        </row>
        <row r="10013">
          <cell r="A10013" t="str">
            <v>09.004.0023-0</v>
          </cell>
          <cell r="B10013">
            <v>5.71</v>
          </cell>
        </row>
        <row r="10014">
          <cell r="A10014" t="str">
            <v>09.004.0023-A</v>
          </cell>
          <cell r="B10014">
            <v>5.28</v>
          </cell>
        </row>
        <row r="10015">
          <cell r="A10015" t="str">
            <v>09.004.0025-0</v>
          </cell>
          <cell r="B10015">
            <v>5.71</v>
          </cell>
        </row>
        <row r="10016">
          <cell r="A10016" t="str">
            <v>09.004.0025-A</v>
          </cell>
          <cell r="B10016">
            <v>5.28</v>
          </cell>
        </row>
        <row r="10017">
          <cell r="A10017" t="str">
            <v>09.004.0028-0</v>
          </cell>
          <cell r="B10017">
            <v>48.86</v>
          </cell>
        </row>
        <row r="10018">
          <cell r="A10018" t="str">
            <v>09.004.0028-A</v>
          </cell>
          <cell r="B10018">
            <v>47.1</v>
          </cell>
        </row>
        <row r="10019">
          <cell r="A10019" t="str">
            <v>09.004.0050-0</v>
          </cell>
          <cell r="B10019">
            <v>171.17</v>
          </cell>
        </row>
        <row r="10020">
          <cell r="A10020" t="str">
            <v>09.004.0050-A</v>
          </cell>
          <cell r="B10020">
            <v>151.18</v>
          </cell>
        </row>
        <row r="10021">
          <cell r="A10021" t="str">
            <v>09.004.0051-0</v>
          </cell>
          <cell r="B10021">
            <v>202.45</v>
          </cell>
        </row>
        <row r="10022">
          <cell r="A10022" t="str">
            <v>09.004.0051-A</v>
          </cell>
          <cell r="B10022">
            <v>178.73</v>
          </cell>
        </row>
        <row r="10023">
          <cell r="A10023" t="str">
            <v>09.004.0055-0</v>
          </cell>
          <cell r="B10023">
            <v>163.66</v>
          </cell>
        </row>
        <row r="10024">
          <cell r="A10024" t="str">
            <v>09.004.0055-A</v>
          </cell>
          <cell r="B10024">
            <v>144.66999999999999</v>
          </cell>
        </row>
        <row r="10025">
          <cell r="A10025" t="str">
            <v>09.004.0056-0</v>
          </cell>
          <cell r="B10025">
            <v>184.06</v>
          </cell>
        </row>
        <row r="10026">
          <cell r="A10026" t="str">
            <v>09.004.0056-A</v>
          </cell>
          <cell r="B10026">
            <v>162.57</v>
          </cell>
        </row>
        <row r="10027">
          <cell r="A10027" t="str">
            <v>09.004.0060-0</v>
          </cell>
          <cell r="B10027">
            <v>167.41</v>
          </cell>
        </row>
        <row r="10028">
          <cell r="A10028" t="str">
            <v>09.004.0060-A</v>
          </cell>
          <cell r="B10028">
            <v>164.33</v>
          </cell>
        </row>
        <row r="10029">
          <cell r="A10029" t="str">
            <v>09.004.9999-0</v>
          </cell>
          <cell r="B10029">
            <v>5188</v>
          </cell>
        </row>
        <row r="10030">
          <cell r="A10030" t="str">
            <v>09.004.9999-A</v>
          </cell>
          <cell r="B10030">
            <v>4801</v>
          </cell>
        </row>
        <row r="10031">
          <cell r="A10031" t="str">
            <v>09.005.0001-0</v>
          </cell>
          <cell r="B10031">
            <v>1.9</v>
          </cell>
        </row>
        <row r="10032">
          <cell r="A10032" t="str">
            <v>09.005.0001-A</v>
          </cell>
          <cell r="B10032">
            <v>1.64</v>
          </cell>
        </row>
        <row r="10033">
          <cell r="A10033" t="str">
            <v>09.005.0002-0</v>
          </cell>
          <cell r="B10033">
            <v>1.18</v>
          </cell>
        </row>
        <row r="10034">
          <cell r="A10034" t="str">
            <v>09.005.0002-A</v>
          </cell>
          <cell r="B10034">
            <v>1.03</v>
          </cell>
        </row>
        <row r="10035">
          <cell r="A10035" t="str">
            <v>09.005.0003-0</v>
          </cell>
          <cell r="B10035">
            <v>1.78</v>
          </cell>
        </row>
        <row r="10036">
          <cell r="A10036" t="str">
            <v>09.005.0003-A</v>
          </cell>
          <cell r="B10036">
            <v>1.54</v>
          </cell>
        </row>
        <row r="10037">
          <cell r="A10037" t="str">
            <v>09.005.0004-0</v>
          </cell>
          <cell r="B10037">
            <v>9.1300000000000008</v>
          </cell>
        </row>
        <row r="10038">
          <cell r="A10038" t="str">
            <v>09.005.0004-A</v>
          </cell>
          <cell r="B10038">
            <v>8.73</v>
          </cell>
        </row>
        <row r="10039">
          <cell r="A10039" t="str">
            <v>09.005.0005-0</v>
          </cell>
          <cell r="B10039">
            <v>15.41</v>
          </cell>
        </row>
        <row r="10040">
          <cell r="A10040" t="str">
            <v>09.005.0005-A</v>
          </cell>
          <cell r="B10040">
            <v>15.01</v>
          </cell>
        </row>
        <row r="10041">
          <cell r="A10041" t="str">
            <v>09.005.0006-0</v>
          </cell>
          <cell r="B10041">
            <v>22.86</v>
          </cell>
        </row>
        <row r="10042">
          <cell r="A10042" t="str">
            <v>09.005.0006-A</v>
          </cell>
          <cell r="B10042">
            <v>22.46</v>
          </cell>
        </row>
        <row r="10043">
          <cell r="A10043" t="str">
            <v>09.005.0007-0</v>
          </cell>
          <cell r="B10043">
            <v>2.37</v>
          </cell>
        </row>
        <row r="10044">
          <cell r="A10044" t="str">
            <v>09.005.0007-A</v>
          </cell>
          <cell r="B10044">
            <v>2.06</v>
          </cell>
        </row>
        <row r="10045">
          <cell r="A10045" t="str">
            <v>09.005.0008-0</v>
          </cell>
          <cell r="B10045">
            <v>4774.3599999999997</v>
          </cell>
        </row>
        <row r="10046">
          <cell r="A10046" t="str">
            <v>09.005.0008-A</v>
          </cell>
          <cell r="B10046">
            <v>4142.68</v>
          </cell>
        </row>
        <row r="10047">
          <cell r="A10047" t="str">
            <v>09.005.0009-0</v>
          </cell>
          <cell r="B10047">
            <v>2.97</v>
          </cell>
        </row>
        <row r="10048">
          <cell r="A10048" t="str">
            <v>09.005.0009-A</v>
          </cell>
          <cell r="B10048">
            <v>2.57</v>
          </cell>
        </row>
        <row r="10049">
          <cell r="A10049" t="str">
            <v>09.005.0011-0</v>
          </cell>
          <cell r="B10049">
            <v>96.14</v>
          </cell>
        </row>
        <row r="10050">
          <cell r="A10050" t="str">
            <v>09.005.0011-A</v>
          </cell>
          <cell r="B10050">
            <v>91.01</v>
          </cell>
        </row>
        <row r="10051">
          <cell r="A10051" t="str">
            <v>09.005.0012-0</v>
          </cell>
          <cell r="B10051">
            <v>2298.48</v>
          </cell>
        </row>
        <row r="10052">
          <cell r="A10052" t="str">
            <v>09.005.0012-A</v>
          </cell>
          <cell r="B10052">
            <v>2113.21</v>
          </cell>
        </row>
        <row r="10053">
          <cell r="A10053" t="str">
            <v>09.005.0020-0</v>
          </cell>
          <cell r="B10053">
            <v>19.010000000000002</v>
          </cell>
        </row>
        <row r="10054">
          <cell r="A10054" t="str">
            <v>09.005.0020-A</v>
          </cell>
          <cell r="B10054">
            <v>16.489999999999998</v>
          </cell>
        </row>
        <row r="10055">
          <cell r="A10055" t="str">
            <v>09.005.0021-0</v>
          </cell>
          <cell r="B10055">
            <v>19.010000000000002</v>
          </cell>
        </row>
        <row r="10056">
          <cell r="A10056" t="str">
            <v>09.005.0021-A</v>
          </cell>
          <cell r="B10056">
            <v>16.489999999999998</v>
          </cell>
        </row>
        <row r="10057">
          <cell r="A10057" t="str">
            <v>09.005.0022-0</v>
          </cell>
          <cell r="B10057">
            <v>19.010000000000002</v>
          </cell>
        </row>
        <row r="10058">
          <cell r="A10058" t="str">
            <v>09.005.0022-A</v>
          </cell>
          <cell r="B10058">
            <v>16.489999999999998</v>
          </cell>
        </row>
        <row r="10059">
          <cell r="A10059" t="str">
            <v>09.005.0023-0</v>
          </cell>
          <cell r="B10059">
            <v>19.010000000000002</v>
          </cell>
        </row>
        <row r="10060">
          <cell r="A10060" t="str">
            <v>09.005.0023-A</v>
          </cell>
          <cell r="B10060">
            <v>16.489999999999998</v>
          </cell>
        </row>
        <row r="10061">
          <cell r="A10061" t="str">
            <v>09.005.0024-0</v>
          </cell>
          <cell r="B10061">
            <v>307.08999999999997</v>
          </cell>
        </row>
        <row r="10062">
          <cell r="A10062" t="str">
            <v>09.005.0024-A</v>
          </cell>
          <cell r="B10062">
            <v>267.02999999999997</v>
          </cell>
        </row>
        <row r="10063">
          <cell r="A10063" t="str">
            <v>09.005.0025-0</v>
          </cell>
          <cell r="B10063">
            <v>244.48</v>
          </cell>
        </row>
        <row r="10064">
          <cell r="A10064" t="str">
            <v>09.005.0025-A</v>
          </cell>
          <cell r="B10064">
            <v>212.51</v>
          </cell>
        </row>
        <row r="10065">
          <cell r="A10065" t="str">
            <v>09.005.0026-0</v>
          </cell>
          <cell r="B10065">
            <v>266.45999999999998</v>
          </cell>
        </row>
        <row r="10066">
          <cell r="A10066" t="str">
            <v>09.005.0026-A</v>
          </cell>
          <cell r="B10066">
            <v>231.46</v>
          </cell>
        </row>
        <row r="10067">
          <cell r="A10067" t="str">
            <v>09.005.0027-0</v>
          </cell>
          <cell r="B10067">
            <v>244.48</v>
          </cell>
        </row>
        <row r="10068">
          <cell r="A10068" t="str">
            <v>09.005.0027-A</v>
          </cell>
          <cell r="B10068">
            <v>212.51</v>
          </cell>
        </row>
        <row r="10069">
          <cell r="A10069" t="str">
            <v>09.005.0028-0</v>
          </cell>
          <cell r="B10069">
            <v>1505.87</v>
          </cell>
        </row>
        <row r="10070">
          <cell r="A10070" t="str">
            <v>09.005.0028-A</v>
          </cell>
          <cell r="B10070">
            <v>1311.48</v>
          </cell>
        </row>
        <row r="10071">
          <cell r="A10071" t="str">
            <v>09.005.0029-0</v>
          </cell>
          <cell r="B10071">
            <v>3.56</v>
          </cell>
        </row>
        <row r="10072">
          <cell r="A10072" t="str">
            <v>09.005.0029-A</v>
          </cell>
          <cell r="B10072">
            <v>3.09</v>
          </cell>
        </row>
        <row r="10073">
          <cell r="A10073" t="str">
            <v>09.005.0030-0</v>
          </cell>
          <cell r="B10073">
            <v>118.86</v>
          </cell>
        </row>
        <row r="10074">
          <cell r="A10074" t="str">
            <v>09.005.0030-A</v>
          </cell>
          <cell r="B10074">
            <v>103.1</v>
          </cell>
        </row>
        <row r="10075">
          <cell r="A10075" t="str">
            <v>09.005.0032-0</v>
          </cell>
          <cell r="B10075">
            <v>66.97</v>
          </cell>
        </row>
        <row r="10076">
          <cell r="A10076" t="str">
            <v>09.005.0032-A</v>
          </cell>
          <cell r="B10076">
            <v>58.35</v>
          </cell>
        </row>
        <row r="10077">
          <cell r="A10077" t="str">
            <v>09.005.0033-0</v>
          </cell>
          <cell r="B10077">
            <v>10.93</v>
          </cell>
        </row>
        <row r="10078">
          <cell r="A10078" t="str">
            <v>09.005.0033-A</v>
          </cell>
          <cell r="B10078">
            <v>9.5</v>
          </cell>
        </row>
        <row r="10079">
          <cell r="A10079" t="str">
            <v>09.005.0034-0</v>
          </cell>
          <cell r="B10079">
            <v>24.56</v>
          </cell>
        </row>
        <row r="10080">
          <cell r="A10080" t="str">
            <v>09.005.0034-A</v>
          </cell>
          <cell r="B10080">
            <v>21.36</v>
          </cell>
        </row>
        <row r="10081">
          <cell r="A10081" t="str">
            <v>09.005.0035-0</v>
          </cell>
          <cell r="B10081">
            <v>3.69</v>
          </cell>
        </row>
        <row r="10082">
          <cell r="A10082" t="str">
            <v>09.005.0035-A</v>
          </cell>
          <cell r="B10082">
            <v>3.21</v>
          </cell>
        </row>
        <row r="10083">
          <cell r="A10083" t="str">
            <v>09.005.0036-0</v>
          </cell>
          <cell r="B10083">
            <v>20.49</v>
          </cell>
        </row>
        <row r="10084">
          <cell r="A10084" t="str">
            <v>09.005.0036-A</v>
          </cell>
          <cell r="B10084">
            <v>19.600000000000001</v>
          </cell>
        </row>
        <row r="10085">
          <cell r="A10085" t="str">
            <v>09.005.0037-0</v>
          </cell>
          <cell r="B10085">
            <v>0.56999999999999995</v>
          </cell>
        </row>
        <row r="10086">
          <cell r="A10086" t="str">
            <v>09.005.0037-A</v>
          </cell>
          <cell r="B10086">
            <v>0.54</v>
          </cell>
        </row>
        <row r="10087">
          <cell r="A10087" t="str">
            <v>09.005.0038-0</v>
          </cell>
          <cell r="B10087">
            <v>0.39</v>
          </cell>
        </row>
        <row r="10088">
          <cell r="A10088" t="str">
            <v>09.005.0038-A</v>
          </cell>
          <cell r="B10088">
            <v>0.36</v>
          </cell>
        </row>
        <row r="10089">
          <cell r="A10089" t="str">
            <v>09.005.0039-0</v>
          </cell>
          <cell r="B10089">
            <v>0.06</v>
          </cell>
        </row>
        <row r="10090">
          <cell r="A10090" t="str">
            <v>09.005.0039-A</v>
          </cell>
          <cell r="B10090">
            <v>0.06</v>
          </cell>
        </row>
        <row r="10091">
          <cell r="A10091" t="str">
            <v>09.005.0041-0</v>
          </cell>
          <cell r="B10091">
            <v>21.17</v>
          </cell>
        </row>
        <row r="10092">
          <cell r="A10092" t="str">
            <v>09.005.0041-A</v>
          </cell>
          <cell r="B10092">
            <v>20.57</v>
          </cell>
        </row>
        <row r="10093">
          <cell r="A10093" t="str">
            <v>09.005.0052-0</v>
          </cell>
          <cell r="B10093">
            <v>161.96</v>
          </cell>
        </row>
        <row r="10094">
          <cell r="A10094" t="str">
            <v>09.005.0052-A</v>
          </cell>
          <cell r="B10094">
            <v>148.22</v>
          </cell>
        </row>
        <row r="10095">
          <cell r="A10095" t="str">
            <v>09.005.0053-0</v>
          </cell>
          <cell r="B10095">
            <v>231.71</v>
          </cell>
        </row>
        <row r="10096">
          <cell r="A10096" t="str">
            <v>09.005.0053-A</v>
          </cell>
          <cell r="B10096">
            <v>212.04</v>
          </cell>
        </row>
        <row r="10097">
          <cell r="A10097" t="str">
            <v>09.005.0054-0</v>
          </cell>
          <cell r="B10097">
            <v>368.96</v>
          </cell>
        </row>
        <row r="10098">
          <cell r="A10098" t="str">
            <v>09.005.0054-A</v>
          </cell>
          <cell r="B10098">
            <v>336.63</v>
          </cell>
        </row>
        <row r="10099">
          <cell r="A10099" t="str">
            <v>09.005.0059-0</v>
          </cell>
          <cell r="B10099">
            <v>0.71</v>
          </cell>
        </row>
        <row r="10100">
          <cell r="A10100" t="str">
            <v>09.005.0059-A</v>
          </cell>
          <cell r="B10100">
            <v>0.61</v>
          </cell>
        </row>
        <row r="10101">
          <cell r="A10101" t="str">
            <v>09.005.0060-0</v>
          </cell>
          <cell r="B10101">
            <v>1.78</v>
          </cell>
        </row>
        <row r="10102">
          <cell r="A10102" t="str">
            <v>09.005.0060-A</v>
          </cell>
          <cell r="B10102">
            <v>1.55</v>
          </cell>
        </row>
        <row r="10103">
          <cell r="A10103" t="str">
            <v>09.005.0061-0</v>
          </cell>
          <cell r="B10103">
            <v>24.02</v>
          </cell>
        </row>
        <row r="10104">
          <cell r="A10104" t="str">
            <v>09.005.0061-A</v>
          </cell>
          <cell r="B10104">
            <v>20.87</v>
          </cell>
        </row>
        <row r="10105">
          <cell r="A10105" t="str">
            <v>09.005.0100-0</v>
          </cell>
          <cell r="B10105">
            <v>2420.98</v>
          </cell>
        </row>
        <row r="10106">
          <cell r="A10106" t="str">
            <v>09.005.0100-A</v>
          </cell>
          <cell r="B10106">
            <v>2102.89</v>
          </cell>
        </row>
        <row r="10107">
          <cell r="A10107" t="str">
            <v>09.005.0105-0</v>
          </cell>
          <cell r="B10107">
            <v>970.86</v>
          </cell>
        </row>
        <row r="10108">
          <cell r="A10108" t="str">
            <v>09.005.0105-A</v>
          </cell>
          <cell r="B10108">
            <v>845.03</v>
          </cell>
        </row>
        <row r="10109">
          <cell r="A10109" t="str">
            <v>09.005.0110-0</v>
          </cell>
          <cell r="B10109">
            <v>2.97</v>
          </cell>
        </row>
        <row r="10110">
          <cell r="A10110" t="str">
            <v>09.005.0110-A</v>
          </cell>
          <cell r="B10110">
            <v>2.57</v>
          </cell>
        </row>
        <row r="10111">
          <cell r="A10111" t="str">
            <v>09.005.0115-0</v>
          </cell>
          <cell r="B10111">
            <v>60.66</v>
          </cell>
        </row>
        <row r="10112">
          <cell r="A10112" t="str">
            <v>09.005.0115-A</v>
          </cell>
          <cell r="B10112">
            <v>52.7</v>
          </cell>
        </row>
        <row r="10113">
          <cell r="A10113" t="str">
            <v>09.005.0120-0</v>
          </cell>
          <cell r="B10113">
            <v>970.99</v>
          </cell>
        </row>
        <row r="10114">
          <cell r="A10114" t="str">
            <v>09.005.0120-A</v>
          </cell>
          <cell r="B10114">
            <v>844.92</v>
          </cell>
        </row>
        <row r="10115">
          <cell r="A10115" t="str">
            <v>09.005.0125-0</v>
          </cell>
          <cell r="B10115">
            <v>244.48</v>
          </cell>
        </row>
        <row r="10116">
          <cell r="A10116" t="str">
            <v>09.005.0125-A</v>
          </cell>
          <cell r="B10116">
            <v>212.51</v>
          </cell>
        </row>
        <row r="10117">
          <cell r="A10117" t="str">
            <v>09.005.0130-0</v>
          </cell>
          <cell r="B10117">
            <v>0.23</v>
          </cell>
        </row>
        <row r="10118">
          <cell r="A10118" t="str">
            <v>09.005.0130-A</v>
          </cell>
          <cell r="B10118">
            <v>0.2</v>
          </cell>
        </row>
        <row r="10119">
          <cell r="A10119" t="str">
            <v>09.005.0135-0</v>
          </cell>
          <cell r="B10119">
            <v>1.18</v>
          </cell>
        </row>
        <row r="10120">
          <cell r="A10120" t="str">
            <v>09.005.0135-A</v>
          </cell>
          <cell r="B10120">
            <v>1.03</v>
          </cell>
        </row>
        <row r="10121">
          <cell r="A10121" t="str">
            <v>09.005.0140-0</v>
          </cell>
          <cell r="B10121">
            <v>0.95</v>
          </cell>
        </row>
        <row r="10122">
          <cell r="A10122" t="str">
            <v>09.005.0140-A</v>
          </cell>
          <cell r="B10122">
            <v>0.82</v>
          </cell>
        </row>
        <row r="10123">
          <cell r="A10123" t="str">
            <v>09.005.0145-0</v>
          </cell>
          <cell r="B10123">
            <v>2.97</v>
          </cell>
        </row>
        <row r="10124">
          <cell r="A10124" t="str">
            <v>09.005.0145-A</v>
          </cell>
          <cell r="B10124">
            <v>2.57</v>
          </cell>
        </row>
        <row r="10125">
          <cell r="A10125" t="str">
            <v>09.005.0150-0</v>
          </cell>
          <cell r="B10125">
            <v>0.14000000000000001</v>
          </cell>
        </row>
        <row r="10126">
          <cell r="A10126" t="str">
            <v>09.005.0150-A</v>
          </cell>
          <cell r="B10126">
            <v>0.12</v>
          </cell>
        </row>
        <row r="10127">
          <cell r="A10127" t="str">
            <v>09.005.0155-0</v>
          </cell>
          <cell r="B10127">
            <v>2.37</v>
          </cell>
        </row>
        <row r="10128">
          <cell r="A10128" t="str">
            <v>09.005.0155-A</v>
          </cell>
          <cell r="B10128">
            <v>2.06</v>
          </cell>
        </row>
        <row r="10129">
          <cell r="A10129" t="str">
            <v>09.005.9999-0</v>
          </cell>
          <cell r="B10129">
            <v>6453</v>
          </cell>
        </row>
        <row r="10130">
          <cell r="A10130" t="str">
            <v>09.005.9999-A</v>
          </cell>
          <cell r="B10130">
            <v>5715</v>
          </cell>
        </row>
        <row r="10131">
          <cell r="A10131" t="str">
            <v>09.006.0003-0</v>
          </cell>
          <cell r="B10131">
            <v>42.94</v>
          </cell>
        </row>
        <row r="10132">
          <cell r="A10132" t="str">
            <v>09.006.0003-A</v>
          </cell>
          <cell r="B10132">
            <v>42.15</v>
          </cell>
        </row>
        <row r="10133">
          <cell r="A10133" t="str">
            <v>09.006.0006-0</v>
          </cell>
          <cell r="B10133">
            <v>660.99</v>
          </cell>
        </row>
        <row r="10134">
          <cell r="A10134" t="str">
            <v>09.006.0006-A</v>
          </cell>
          <cell r="B10134">
            <v>600</v>
          </cell>
        </row>
        <row r="10135">
          <cell r="A10135" t="str">
            <v>09.006.0007-0</v>
          </cell>
          <cell r="B10135">
            <v>357.72</v>
          </cell>
        </row>
        <row r="10136">
          <cell r="A10136" t="str">
            <v>09.006.0007-A</v>
          </cell>
          <cell r="B10136">
            <v>326.2</v>
          </cell>
        </row>
        <row r="10137">
          <cell r="A10137" t="str">
            <v>09.006.0008-0</v>
          </cell>
          <cell r="B10137">
            <v>294.97000000000003</v>
          </cell>
        </row>
        <row r="10138">
          <cell r="A10138" t="str">
            <v>09.006.0008-A</v>
          </cell>
          <cell r="B10138">
            <v>269.76</v>
          </cell>
        </row>
        <row r="10139">
          <cell r="A10139" t="str">
            <v>09.006.0009-0</v>
          </cell>
          <cell r="B10139">
            <v>47.54</v>
          </cell>
        </row>
        <row r="10140">
          <cell r="A10140" t="str">
            <v>09.006.0009-A</v>
          </cell>
          <cell r="B10140">
            <v>41.24</v>
          </cell>
        </row>
        <row r="10141">
          <cell r="A10141" t="str">
            <v>09.006.0010-0</v>
          </cell>
          <cell r="B10141">
            <v>1056.54</v>
          </cell>
        </row>
        <row r="10142">
          <cell r="A10142" t="str">
            <v>09.006.0010-A</v>
          </cell>
          <cell r="B10142">
            <v>995.55</v>
          </cell>
        </row>
        <row r="10143">
          <cell r="A10143" t="str">
            <v>09.006.0015-0</v>
          </cell>
          <cell r="B10143">
            <v>751.98</v>
          </cell>
        </row>
        <row r="10144">
          <cell r="A10144" t="str">
            <v>09.006.0015-A</v>
          </cell>
          <cell r="B10144">
            <v>690.99</v>
          </cell>
        </row>
        <row r="10145">
          <cell r="A10145" t="str">
            <v>09.006.0020-0</v>
          </cell>
          <cell r="B10145">
            <v>147.27000000000001</v>
          </cell>
        </row>
        <row r="10146">
          <cell r="A10146" t="str">
            <v>09.006.0020-A</v>
          </cell>
          <cell r="B10146">
            <v>147.27000000000001</v>
          </cell>
        </row>
        <row r="10147">
          <cell r="A10147" t="str">
            <v>09.006.0030-0</v>
          </cell>
          <cell r="B10147">
            <v>146.4</v>
          </cell>
        </row>
        <row r="10148">
          <cell r="A10148" t="str">
            <v>09.006.0030-A</v>
          </cell>
          <cell r="B10148">
            <v>142.30000000000001</v>
          </cell>
        </row>
        <row r="10149">
          <cell r="A10149" t="str">
            <v>09.006.0032-0</v>
          </cell>
          <cell r="B10149">
            <v>108</v>
          </cell>
        </row>
        <row r="10150">
          <cell r="A10150" t="str">
            <v>09.006.0032-A</v>
          </cell>
          <cell r="B10150">
            <v>108</v>
          </cell>
        </row>
        <row r="10151">
          <cell r="A10151" t="str">
            <v>09.006.0035-0</v>
          </cell>
          <cell r="B10151">
            <v>84.53</v>
          </cell>
        </row>
        <row r="10152">
          <cell r="A10152" t="str">
            <v>09.006.0035-A</v>
          </cell>
          <cell r="B10152">
            <v>84.53</v>
          </cell>
        </row>
        <row r="10153">
          <cell r="A10153" t="str">
            <v>09.006.9999-0</v>
          </cell>
          <cell r="B10153">
            <v>3881</v>
          </cell>
        </row>
        <row r="10154">
          <cell r="A10154" t="str">
            <v>09.006.9999-A</v>
          </cell>
          <cell r="B10154">
            <v>3657</v>
          </cell>
        </row>
        <row r="10155">
          <cell r="A10155" t="str">
            <v>09.007.0001-0</v>
          </cell>
          <cell r="B10155">
            <v>95.08</v>
          </cell>
        </row>
        <row r="10156">
          <cell r="A10156" t="str">
            <v>09.007.0001-A</v>
          </cell>
          <cell r="B10156">
            <v>82.48</v>
          </cell>
        </row>
        <row r="10157">
          <cell r="A10157" t="str">
            <v>09.007.0002-0</v>
          </cell>
          <cell r="B10157">
            <v>124.8</v>
          </cell>
        </row>
        <row r="10158">
          <cell r="A10158" t="str">
            <v>09.007.0002-A</v>
          </cell>
          <cell r="B10158">
            <v>108.25</v>
          </cell>
        </row>
        <row r="10159">
          <cell r="A10159" t="str">
            <v>09.007.0003-0</v>
          </cell>
          <cell r="B10159">
            <v>144.41</v>
          </cell>
        </row>
        <row r="10160">
          <cell r="A10160" t="str">
            <v>09.007.0003-A</v>
          </cell>
          <cell r="B10160">
            <v>125.27</v>
          </cell>
        </row>
        <row r="10161">
          <cell r="A10161" t="str">
            <v>09.007.0010-0</v>
          </cell>
          <cell r="B10161">
            <v>1.29</v>
          </cell>
        </row>
        <row r="10162">
          <cell r="A10162" t="str">
            <v>09.007.0010-A</v>
          </cell>
          <cell r="B10162">
            <v>1.1399999999999999</v>
          </cell>
        </row>
        <row r="10163">
          <cell r="A10163" t="str">
            <v>09.007.0015-0</v>
          </cell>
          <cell r="B10163">
            <v>17.82</v>
          </cell>
        </row>
        <row r="10164">
          <cell r="A10164" t="str">
            <v>09.007.0015-A</v>
          </cell>
          <cell r="B10164">
            <v>15.46</v>
          </cell>
        </row>
        <row r="10165">
          <cell r="A10165" t="str">
            <v>09.007.0030-0</v>
          </cell>
          <cell r="B10165">
            <v>8.91</v>
          </cell>
        </row>
        <row r="10166">
          <cell r="A10166" t="str">
            <v>09.007.0030-A</v>
          </cell>
          <cell r="B10166">
            <v>7.73</v>
          </cell>
        </row>
        <row r="10167">
          <cell r="A10167" t="str">
            <v>09.007.0035-0</v>
          </cell>
          <cell r="B10167">
            <v>59.43</v>
          </cell>
        </row>
        <row r="10168">
          <cell r="A10168" t="str">
            <v>09.007.0035-A</v>
          </cell>
          <cell r="B10168">
            <v>51.55</v>
          </cell>
        </row>
        <row r="10169">
          <cell r="A10169" t="str">
            <v>09.007.9999-0</v>
          </cell>
          <cell r="B10169">
            <v>7182</v>
          </cell>
        </row>
        <row r="10170">
          <cell r="A10170" t="str">
            <v>09.007.9999-A</v>
          </cell>
          <cell r="B10170">
            <v>6243</v>
          </cell>
        </row>
        <row r="10171">
          <cell r="A10171" t="str">
            <v>09.008.0010-0</v>
          </cell>
          <cell r="B10171">
            <v>88.01</v>
          </cell>
        </row>
        <row r="10172">
          <cell r="A10172" t="str">
            <v>09.008.0010-A</v>
          </cell>
          <cell r="B10172">
            <v>84.07</v>
          </cell>
        </row>
        <row r="10173">
          <cell r="A10173" t="str">
            <v>09.008.9999-0</v>
          </cell>
          <cell r="B10173">
            <v>1177</v>
          </cell>
        </row>
        <row r="10174">
          <cell r="A10174" t="str">
            <v>09.008.9999-A</v>
          </cell>
          <cell r="B10174">
            <v>1121</v>
          </cell>
        </row>
        <row r="10175">
          <cell r="A10175" t="str">
            <v>09.009.0001-0</v>
          </cell>
          <cell r="B10175">
            <v>12.88</v>
          </cell>
        </row>
        <row r="10176">
          <cell r="A10176" t="str">
            <v>09.009.0001-A</v>
          </cell>
          <cell r="B10176">
            <v>12.06</v>
          </cell>
        </row>
        <row r="10177">
          <cell r="A10177" t="str">
            <v>09.009.0002-0</v>
          </cell>
          <cell r="B10177">
            <v>18.22</v>
          </cell>
        </row>
        <row r="10178">
          <cell r="A10178" t="str">
            <v>09.009.0002-A</v>
          </cell>
          <cell r="B10178">
            <v>17.11</v>
          </cell>
        </row>
        <row r="10179">
          <cell r="A10179" t="str">
            <v>09.009.0003-0</v>
          </cell>
          <cell r="B10179">
            <v>11</v>
          </cell>
        </row>
        <row r="10180">
          <cell r="A10180" t="str">
            <v>09.009.0003-A</v>
          </cell>
          <cell r="B10180">
            <v>10.37</v>
          </cell>
        </row>
        <row r="10181">
          <cell r="A10181" t="str">
            <v>09.009.0004-0</v>
          </cell>
          <cell r="B10181">
            <v>81.19</v>
          </cell>
        </row>
        <row r="10182">
          <cell r="A10182" t="str">
            <v>09.009.0004-A</v>
          </cell>
          <cell r="B10182">
            <v>77.25</v>
          </cell>
        </row>
        <row r="10183">
          <cell r="A10183" t="str">
            <v>09.009.0010-0</v>
          </cell>
          <cell r="B10183">
            <v>2298.48</v>
          </cell>
        </row>
        <row r="10184">
          <cell r="A10184" t="str">
            <v>09.009.0010-A</v>
          </cell>
          <cell r="B10184">
            <v>2113.21</v>
          </cell>
        </row>
        <row r="10185">
          <cell r="A10185" t="str">
            <v>09.009.9999-0</v>
          </cell>
          <cell r="B10185">
            <v>6024</v>
          </cell>
        </row>
        <row r="10186">
          <cell r="A10186" t="str">
            <v>09.009.9999-A</v>
          </cell>
          <cell r="B10186">
            <v>5631</v>
          </cell>
        </row>
        <row r="10187">
          <cell r="A10187" t="str">
            <v>09.010.0001-0</v>
          </cell>
          <cell r="B10187">
            <v>35.94</v>
          </cell>
        </row>
        <row r="10188">
          <cell r="A10188" t="str">
            <v>09.010.0001-A</v>
          </cell>
          <cell r="B10188">
            <v>32.71</v>
          </cell>
        </row>
        <row r="10189">
          <cell r="A10189" t="str">
            <v>09.010.0002-0</v>
          </cell>
          <cell r="B10189">
            <v>22.29</v>
          </cell>
        </row>
        <row r="10190">
          <cell r="A10190" t="str">
            <v>09.010.0002-A</v>
          </cell>
          <cell r="B10190">
            <v>20.079999999999998</v>
          </cell>
        </row>
        <row r="10191">
          <cell r="A10191" t="str">
            <v>09.010.9999-0</v>
          </cell>
          <cell r="B10191">
            <v>5186</v>
          </cell>
        </row>
        <row r="10192">
          <cell r="A10192" t="str">
            <v>09.010.9999-A</v>
          </cell>
          <cell r="B10192">
            <v>4685</v>
          </cell>
        </row>
        <row r="10193">
          <cell r="A10193" t="str">
            <v>09.011.0001-0</v>
          </cell>
          <cell r="B10193">
            <v>32.79</v>
          </cell>
        </row>
        <row r="10194">
          <cell r="A10194" t="str">
            <v>09.011.0001-A</v>
          </cell>
          <cell r="B10194">
            <v>31.59</v>
          </cell>
        </row>
        <row r="10195">
          <cell r="A10195" t="str">
            <v>09.011.9999-0</v>
          </cell>
          <cell r="B10195">
            <v>5456</v>
          </cell>
        </row>
        <row r="10196">
          <cell r="A10196" t="str">
            <v>09.011.9999-A</v>
          </cell>
          <cell r="B10196">
            <v>5213</v>
          </cell>
        </row>
        <row r="10197">
          <cell r="A10197" t="str">
            <v>09.012.0001-0</v>
          </cell>
          <cell r="B10197">
            <v>236.22</v>
          </cell>
        </row>
        <row r="10198">
          <cell r="A10198" t="str">
            <v>09.012.0001-A</v>
          </cell>
          <cell r="B10198">
            <v>211.22</v>
          </cell>
        </row>
        <row r="10199">
          <cell r="A10199" t="str">
            <v>09.012.0002-0</v>
          </cell>
          <cell r="B10199">
            <v>170.15</v>
          </cell>
        </row>
        <row r="10200">
          <cell r="A10200" t="str">
            <v>09.012.0002-A</v>
          </cell>
          <cell r="B10200">
            <v>152.07</v>
          </cell>
        </row>
        <row r="10201">
          <cell r="A10201" t="str">
            <v>09.012.0003-0</v>
          </cell>
          <cell r="B10201">
            <v>439.08</v>
          </cell>
        </row>
        <row r="10202">
          <cell r="A10202" t="str">
            <v>09.012.0003-A</v>
          </cell>
          <cell r="B10202">
            <v>397.02</v>
          </cell>
        </row>
        <row r="10203">
          <cell r="A10203" t="str">
            <v>09.012.0004-0</v>
          </cell>
          <cell r="B10203">
            <v>772.86</v>
          </cell>
        </row>
        <row r="10204">
          <cell r="A10204" t="str">
            <v>09.012.0004-A</v>
          </cell>
          <cell r="B10204">
            <v>696.9</v>
          </cell>
        </row>
        <row r="10205">
          <cell r="A10205" t="str">
            <v>09.012.0010-0</v>
          </cell>
          <cell r="B10205">
            <v>878.37</v>
          </cell>
        </row>
        <row r="10206">
          <cell r="A10206" t="str">
            <v>09.012.0010-A</v>
          </cell>
          <cell r="B10206">
            <v>878.37</v>
          </cell>
        </row>
        <row r="10207">
          <cell r="A10207" t="str">
            <v>09.012.0015-0</v>
          </cell>
          <cell r="B10207">
            <v>285.18</v>
          </cell>
        </row>
        <row r="10208">
          <cell r="A10208" t="str">
            <v>09.012.0015-A</v>
          </cell>
          <cell r="B10208">
            <v>276.68</v>
          </cell>
        </row>
        <row r="10209">
          <cell r="A10209" t="str">
            <v>09.012.9999-0</v>
          </cell>
          <cell r="B10209">
            <v>5867</v>
          </cell>
        </row>
        <row r="10210">
          <cell r="A10210" t="str">
            <v>09.012.9999-A</v>
          </cell>
          <cell r="B10210">
            <v>5453</v>
          </cell>
        </row>
        <row r="10211">
          <cell r="A10211" t="str">
            <v>09.013.0001-0</v>
          </cell>
          <cell r="B10211">
            <v>362.64</v>
          </cell>
        </row>
        <row r="10212">
          <cell r="A10212" t="str">
            <v>09.013.0001-A</v>
          </cell>
          <cell r="B10212">
            <v>344.97</v>
          </cell>
        </row>
        <row r="10213">
          <cell r="A10213" t="str">
            <v>09.013.0002-0</v>
          </cell>
          <cell r="B10213">
            <v>1268.21</v>
          </cell>
        </row>
        <row r="10214">
          <cell r="A10214" t="str">
            <v>09.013.0002-A</v>
          </cell>
          <cell r="B10214">
            <v>1141.47</v>
          </cell>
        </row>
        <row r="10215">
          <cell r="A10215" t="str">
            <v>09.013.0010-0</v>
          </cell>
          <cell r="B10215">
            <v>659.15</v>
          </cell>
        </row>
        <row r="10216">
          <cell r="A10216" t="str">
            <v>09.013.0010-A</v>
          </cell>
          <cell r="B10216">
            <v>581.98</v>
          </cell>
        </row>
        <row r="10217">
          <cell r="A10217" t="str">
            <v>09.013.0015-0</v>
          </cell>
          <cell r="B10217">
            <v>747.18</v>
          </cell>
        </row>
        <row r="10218">
          <cell r="A10218" t="str">
            <v>09.013.0015-A</v>
          </cell>
          <cell r="B10218">
            <v>700.56</v>
          </cell>
        </row>
        <row r="10219">
          <cell r="A10219" t="str">
            <v>09.013.0016-0</v>
          </cell>
          <cell r="B10219">
            <v>311.76</v>
          </cell>
        </row>
        <row r="10220">
          <cell r="A10220" t="str">
            <v>09.013.0016-A</v>
          </cell>
          <cell r="B10220">
            <v>291.33</v>
          </cell>
        </row>
        <row r="10221">
          <cell r="A10221" t="str">
            <v>09.013.0020-0</v>
          </cell>
          <cell r="B10221">
            <v>762.65</v>
          </cell>
        </row>
        <row r="10222">
          <cell r="A10222" t="str">
            <v>09.013.0020-A</v>
          </cell>
          <cell r="B10222">
            <v>746.12</v>
          </cell>
        </row>
        <row r="10223">
          <cell r="A10223" t="str">
            <v>09.013.0030-0</v>
          </cell>
          <cell r="B10223">
            <v>108.76</v>
          </cell>
        </row>
        <row r="10224">
          <cell r="A10224" t="str">
            <v>09.013.0030-A</v>
          </cell>
          <cell r="B10224">
            <v>101.53</v>
          </cell>
        </row>
        <row r="10225">
          <cell r="A10225" t="str">
            <v>09.013.0035-0</v>
          </cell>
          <cell r="B10225">
            <v>46.04</v>
          </cell>
        </row>
        <row r="10226">
          <cell r="A10226" t="str">
            <v>09.013.0035-A</v>
          </cell>
          <cell r="B10226">
            <v>40.49</v>
          </cell>
        </row>
        <row r="10227">
          <cell r="A10227" t="str">
            <v>09.013.0040-0</v>
          </cell>
          <cell r="B10227">
            <v>83.89</v>
          </cell>
        </row>
        <row r="10228">
          <cell r="A10228" t="str">
            <v>09.013.0040-A</v>
          </cell>
          <cell r="B10228">
            <v>73.11</v>
          </cell>
        </row>
        <row r="10229">
          <cell r="A10229" t="str">
            <v>09.013.9999-0</v>
          </cell>
          <cell r="B10229">
            <v>5564</v>
          </cell>
        </row>
        <row r="10230">
          <cell r="A10230" t="str">
            <v>09.013.9999-A</v>
          </cell>
          <cell r="B10230">
            <v>5067</v>
          </cell>
        </row>
        <row r="10231">
          <cell r="A10231" t="str">
            <v>09.014.0015-0</v>
          </cell>
          <cell r="B10231">
            <v>1138.31</v>
          </cell>
        </row>
        <row r="10232">
          <cell r="A10232" t="str">
            <v>09.014.0015-A</v>
          </cell>
          <cell r="B10232">
            <v>1052.92</v>
          </cell>
        </row>
        <row r="10233">
          <cell r="A10233" t="str">
            <v>09.014.9999-0</v>
          </cell>
          <cell r="B10233">
            <v>1256</v>
          </cell>
        </row>
        <row r="10234">
          <cell r="A10234" t="str">
            <v>09.014.9999-A</v>
          </cell>
          <cell r="B10234">
            <v>1159</v>
          </cell>
        </row>
        <row r="10235">
          <cell r="A10235" t="str">
            <v>09.015.0003-0</v>
          </cell>
          <cell r="B10235">
            <v>149.72999999999999</v>
          </cell>
        </row>
        <row r="10236">
          <cell r="A10236" t="str">
            <v>09.015.0003-A</v>
          </cell>
          <cell r="B10236">
            <v>142.44</v>
          </cell>
        </row>
        <row r="10237">
          <cell r="A10237" t="str">
            <v>09.015.0005-0</v>
          </cell>
          <cell r="B10237">
            <v>128.08000000000001</v>
          </cell>
        </row>
        <row r="10238">
          <cell r="A10238" t="str">
            <v>09.015.0005-A</v>
          </cell>
          <cell r="B10238">
            <v>119.62</v>
          </cell>
        </row>
        <row r="10239">
          <cell r="A10239" t="str">
            <v>09.015.0006-0</v>
          </cell>
          <cell r="B10239">
            <v>168.37</v>
          </cell>
        </row>
        <row r="10240">
          <cell r="A10240" t="str">
            <v>09.015.0006-A</v>
          </cell>
          <cell r="B10240">
            <v>154.58000000000001</v>
          </cell>
        </row>
        <row r="10241">
          <cell r="A10241" t="str">
            <v>09.015.0007-0</v>
          </cell>
          <cell r="B10241">
            <v>176.22</v>
          </cell>
        </row>
        <row r="10242">
          <cell r="A10242" t="str">
            <v>09.015.0007-A</v>
          </cell>
          <cell r="B10242">
            <v>165.54</v>
          </cell>
        </row>
        <row r="10243">
          <cell r="A10243" t="str">
            <v>09.015.0008-0</v>
          </cell>
          <cell r="B10243">
            <v>153.13999999999999</v>
          </cell>
        </row>
        <row r="10244">
          <cell r="A10244" t="str">
            <v>09.015.0008-A</v>
          </cell>
          <cell r="B10244">
            <v>144.51</v>
          </cell>
        </row>
        <row r="10245">
          <cell r="A10245" t="str">
            <v>09.015.0010-0</v>
          </cell>
          <cell r="B10245">
            <v>128.66</v>
          </cell>
        </row>
        <row r="10246">
          <cell r="A10246" t="str">
            <v>09.015.0010-A</v>
          </cell>
          <cell r="B10246">
            <v>121.35</v>
          </cell>
        </row>
        <row r="10247">
          <cell r="A10247" t="str">
            <v>09.015.0015-0</v>
          </cell>
          <cell r="B10247">
            <v>109.34</v>
          </cell>
        </row>
        <row r="10248">
          <cell r="A10248" t="str">
            <v>09.015.0015-A</v>
          </cell>
          <cell r="B10248">
            <v>106.42</v>
          </cell>
        </row>
        <row r="10249">
          <cell r="A10249" t="str">
            <v>09.015.0020-0</v>
          </cell>
          <cell r="B10249">
            <v>200.54</v>
          </cell>
        </row>
        <row r="10250">
          <cell r="A10250" t="str">
            <v>09.015.0020-A</v>
          </cell>
          <cell r="B10250">
            <v>188.07</v>
          </cell>
        </row>
        <row r="10251">
          <cell r="A10251" t="str">
            <v>09.015.0025-0</v>
          </cell>
          <cell r="B10251">
            <v>116.1</v>
          </cell>
        </row>
        <row r="10252">
          <cell r="A10252" t="str">
            <v>09.015.0025-A</v>
          </cell>
          <cell r="B10252">
            <v>106.94</v>
          </cell>
        </row>
        <row r="10253">
          <cell r="A10253" t="str">
            <v>09.015.0030-0</v>
          </cell>
          <cell r="B10253">
            <v>146.58000000000001</v>
          </cell>
        </row>
        <row r="10254">
          <cell r="A10254" t="str">
            <v>09.015.0030-A</v>
          </cell>
          <cell r="B10254">
            <v>137.96</v>
          </cell>
        </row>
        <row r="10255">
          <cell r="A10255" t="str">
            <v>09.015.0032-0</v>
          </cell>
          <cell r="B10255">
            <v>129.03</v>
          </cell>
        </row>
        <row r="10256">
          <cell r="A10256" t="str">
            <v>09.015.0032-A</v>
          </cell>
          <cell r="B10256">
            <v>120.95</v>
          </cell>
        </row>
        <row r="10257">
          <cell r="A10257" t="str">
            <v>09.015.0034-0</v>
          </cell>
          <cell r="B10257">
            <v>116.61</v>
          </cell>
        </row>
        <row r="10258">
          <cell r="A10258" t="str">
            <v>09.015.0034-A</v>
          </cell>
          <cell r="B10258">
            <v>109.13</v>
          </cell>
        </row>
        <row r="10259">
          <cell r="A10259" t="str">
            <v>09.015.0036-0</v>
          </cell>
          <cell r="B10259">
            <v>98.79</v>
          </cell>
        </row>
        <row r="10260">
          <cell r="A10260" t="str">
            <v>09.015.0036-A</v>
          </cell>
          <cell r="B10260">
            <v>92.34</v>
          </cell>
        </row>
        <row r="10261">
          <cell r="A10261" t="str">
            <v>09.015.0040-0</v>
          </cell>
          <cell r="B10261">
            <v>165.19</v>
          </cell>
        </row>
        <row r="10262">
          <cell r="A10262" t="str">
            <v>09.015.0040-A</v>
          </cell>
          <cell r="B10262">
            <v>157.47999999999999</v>
          </cell>
        </row>
        <row r="10263">
          <cell r="A10263" t="str">
            <v>09.015.0042-0</v>
          </cell>
          <cell r="B10263">
            <v>159.85</v>
          </cell>
        </row>
        <row r="10264">
          <cell r="A10264" t="str">
            <v>09.015.0042-A</v>
          </cell>
          <cell r="B10264">
            <v>152.63999999999999</v>
          </cell>
        </row>
        <row r="10265">
          <cell r="A10265" t="str">
            <v>09.015.0044-0</v>
          </cell>
          <cell r="B10265">
            <v>196.05</v>
          </cell>
        </row>
        <row r="10266">
          <cell r="A10266" t="str">
            <v>09.015.0044-A</v>
          </cell>
          <cell r="B10266">
            <v>188.7</v>
          </cell>
        </row>
        <row r="10267">
          <cell r="A10267" t="str">
            <v>09.015.0046-0</v>
          </cell>
          <cell r="B10267">
            <v>205.36</v>
          </cell>
        </row>
        <row r="10268">
          <cell r="A10268" t="str">
            <v>09.015.0046-A</v>
          </cell>
          <cell r="B10268">
            <v>198.71</v>
          </cell>
        </row>
        <row r="10269">
          <cell r="A10269" t="str">
            <v>09.015.0048-0</v>
          </cell>
          <cell r="B10269">
            <v>160.44999999999999</v>
          </cell>
        </row>
        <row r="10270">
          <cell r="A10270" t="str">
            <v>09.015.0048-A</v>
          </cell>
          <cell r="B10270">
            <v>155.08000000000001</v>
          </cell>
        </row>
        <row r="10271">
          <cell r="A10271" t="str">
            <v>09.015.0050-0</v>
          </cell>
          <cell r="B10271">
            <v>162.74</v>
          </cell>
        </row>
        <row r="10272">
          <cell r="A10272" t="str">
            <v>09.015.0050-A</v>
          </cell>
          <cell r="B10272">
            <v>155.72999999999999</v>
          </cell>
        </row>
        <row r="10273">
          <cell r="A10273" t="str">
            <v>09.015.0052-0</v>
          </cell>
          <cell r="B10273">
            <v>194.25</v>
          </cell>
        </row>
        <row r="10274">
          <cell r="A10274" t="str">
            <v>09.015.0052-A</v>
          </cell>
          <cell r="B10274">
            <v>187.23</v>
          </cell>
        </row>
        <row r="10275">
          <cell r="A10275" t="str">
            <v>09.015.0056-0</v>
          </cell>
          <cell r="B10275">
            <v>211.14</v>
          </cell>
        </row>
        <row r="10276">
          <cell r="A10276" t="str">
            <v>09.015.0056-A</v>
          </cell>
          <cell r="B10276">
            <v>204.08</v>
          </cell>
        </row>
        <row r="10277">
          <cell r="A10277" t="str">
            <v>09.015.0058-0</v>
          </cell>
          <cell r="B10277">
            <v>187.37</v>
          </cell>
        </row>
        <row r="10278">
          <cell r="A10278" t="str">
            <v>09.015.0058-A</v>
          </cell>
          <cell r="B10278">
            <v>180.34</v>
          </cell>
        </row>
        <row r="10279">
          <cell r="A10279" t="str">
            <v>09.015.0060-0</v>
          </cell>
          <cell r="B10279">
            <v>231.41</v>
          </cell>
        </row>
        <row r="10280">
          <cell r="A10280" t="str">
            <v>09.015.0060-A</v>
          </cell>
          <cell r="B10280">
            <v>224.12</v>
          </cell>
        </row>
        <row r="10281">
          <cell r="A10281" t="str">
            <v>09.015.0062-0</v>
          </cell>
          <cell r="B10281">
            <v>263.92</v>
          </cell>
        </row>
        <row r="10282">
          <cell r="A10282" t="str">
            <v>09.015.0062-A</v>
          </cell>
          <cell r="B10282">
            <v>255.91</v>
          </cell>
        </row>
        <row r="10283">
          <cell r="A10283" t="str">
            <v>09.015.0064-0</v>
          </cell>
          <cell r="B10283">
            <v>128.08000000000001</v>
          </cell>
        </row>
        <row r="10284">
          <cell r="A10284" t="str">
            <v>09.015.0064-A</v>
          </cell>
          <cell r="B10284">
            <v>119.62</v>
          </cell>
        </row>
        <row r="10285">
          <cell r="A10285" t="str">
            <v>09.015.0066-0</v>
          </cell>
          <cell r="B10285">
            <v>164.45</v>
          </cell>
        </row>
        <row r="10286">
          <cell r="A10286" t="str">
            <v>09.015.0066-A</v>
          </cell>
          <cell r="B10286">
            <v>159.88</v>
          </cell>
        </row>
        <row r="10287">
          <cell r="A10287" t="str">
            <v>09.015.0068-0</v>
          </cell>
          <cell r="B10287">
            <v>151.74</v>
          </cell>
        </row>
        <row r="10288">
          <cell r="A10288" t="str">
            <v>09.015.0068-A</v>
          </cell>
          <cell r="B10288">
            <v>140.62</v>
          </cell>
        </row>
        <row r="10289">
          <cell r="A10289" t="str">
            <v>09.015.0070-0</v>
          </cell>
          <cell r="B10289">
            <v>149.16999999999999</v>
          </cell>
        </row>
        <row r="10290">
          <cell r="A10290" t="str">
            <v>09.015.0070-A</v>
          </cell>
          <cell r="B10290">
            <v>138.06</v>
          </cell>
        </row>
        <row r="10291">
          <cell r="A10291" t="str">
            <v>09.015.0072-0</v>
          </cell>
          <cell r="B10291">
            <v>202.58</v>
          </cell>
        </row>
        <row r="10292">
          <cell r="A10292" t="str">
            <v>09.015.0072-A</v>
          </cell>
          <cell r="B10292">
            <v>190.07</v>
          </cell>
        </row>
        <row r="10293">
          <cell r="A10293" t="str">
            <v>09.015.0074-0</v>
          </cell>
          <cell r="B10293">
            <v>73.22</v>
          </cell>
        </row>
        <row r="10294">
          <cell r="A10294" t="str">
            <v>09.015.0074-A</v>
          </cell>
          <cell r="B10294">
            <v>70.78</v>
          </cell>
        </row>
        <row r="10295">
          <cell r="A10295" t="str">
            <v>09.015.0078-0</v>
          </cell>
          <cell r="B10295">
            <v>95.15</v>
          </cell>
        </row>
        <row r="10296">
          <cell r="A10296" t="str">
            <v>09.015.0078-A</v>
          </cell>
          <cell r="B10296">
            <v>92.72</v>
          </cell>
        </row>
        <row r="10297">
          <cell r="A10297" t="str">
            <v>09.015.0080-0</v>
          </cell>
          <cell r="B10297">
            <v>110.26</v>
          </cell>
        </row>
        <row r="10298">
          <cell r="A10298" t="str">
            <v>09.015.0080-A</v>
          </cell>
          <cell r="B10298">
            <v>107.33</v>
          </cell>
        </row>
        <row r="10299">
          <cell r="A10299" t="str">
            <v>09.015.0300-0</v>
          </cell>
          <cell r="B10299">
            <v>376.81</v>
          </cell>
        </row>
        <row r="10300">
          <cell r="A10300" t="str">
            <v>09.015.0300-A</v>
          </cell>
          <cell r="B10300">
            <v>348.08</v>
          </cell>
        </row>
        <row r="10301">
          <cell r="A10301" t="str">
            <v>09.015.0302-0</v>
          </cell>
          <cell r="B10301">
            <v>1158.03</v>
          </cell>
        </row>
        <row r="10302">
          <cell r="A10302" t="str">
            <v>09.015.0302-A</v>
          </cell>
          <cell r="B10302">
            <v>1129.29</v>
          </cell>
        </row>
        <row r="10303">
          <cell r="A10303" t="str">
            <v>09.015.0304-0</v>
          </cell>
          <cell r="B10303">
            <v>1005.92</v>
          </cell>
        </row>
        <row r="10304">
          <cell r="A10304" t="str">
            <v>09.015.0304-A</v>
          </cell>
          <cell r="B10304">
            <v>975.14</v>
          </cell>
        </row>
        <row r="10305">
          <cell r="A10305" t="str">
            <v>09.015.0306-0</v>
          </cell>
          <cell r="B10305">
            <v>1304.98</v>
          </cell>
        </row>
        <row r="10306">
          <cell r="A10306" t="str">
            <v>09.015.0306-A</v>
          </cell>
          <cell r="B10306">
            <v>1284.06</v>
          </cell>
        </row>
        <row r="10307">
          <cell r="A10307" t="str">
            <v>09.015.0308-0</v>
          </cell>
          <cell r="B10307">
            <v>813.29</v>
          </cell>
        </row>
        <row r="10308">
          <cell r="A10308" t="str">
            <v>09.015.0308-A</v>
          </cell>
          <cell r="B10308">
            <v>794.35</v>
          </cell>
        </row>
        <row r="10309">
          <cell r="A10309" t="str">
            <v>09.015.0310-0</v>
          </cell>
          <cell r="B10309">
            <v>6753.41</v>
          </cell>
        </row>
        <row r="10310">
          <cell r="A10310" t="str">
            <v>09.015.0310-A</v>
          </cell>
          <cell r="B10310">
            <v>6317.03</v>
          </cell>
        </row>
        <row r="10311">
          <cell r="A10311" t="str">
            <v>09.015.0312-0</v>
          </cell>
          <cell r="B10311">
            <v>1920.56</v>
          </cell>
        </row>
        <row r="10312">
          <cell r="A10312" t="str">
            <v>09.015.0312-A</v>
          </cell>
          <cell r="B10312">
            <v>1780.78</v>
          </cell>
        </row>
        <row r="10313">
          <cell r="A10313" t="str">
            <v>09.015.0314-0</v>
          </cell>
          <cell r="B10313">
            <v>2115.5</v>
          </cell>
        </row>
        <row r="10314">
          <cell r="A10314" t="str">
            <v>09.015.0314-A</v>
          </cell>
          <cell r="B10314">
            <v>1975.13</v>
          </cell>
        </row>
        <row r="10315">
          <cell r="A10315" t="str">
            <v>09.015.0316-0</v>
          </cell>
          <cell r="B10315">
            <v>287.88</v>
          </cell>
        </row>
        <row r="10316">
          <cell r="A10316" t="str">
            <v>09.015.0316-A</v>
          </cell>
          <cell r="B10316">
            <v>262.24</v>
          </cell>
        </row>
        <row r="10317">
          <cell r="A10317" t="str">
            <v>09.015.0318-0</v>
          </cell>
          <cell r="B10317">
            <v>698.33</v>
          </cell>
        </row>
        <row r="10318">
          <cell r="A10318" t="str">
            <v>09.015.0318-A</v>
          </cell>
          <cell r="B10318">
            <v>655.22</v>
          </cell>
        </row>
        <row r="10319">
          <cell r="A10319" t="str">
            <v>09.015.0320-0</v>
          </cell>
          <cell r="B10319">
            <v>846.65</v>
          </cell>
        </row>
        <row r="10320">
          <cell r="A10320" t="str">
            <v>09.015.0320-A</v>
          </cell>
          <cell r="B10320">
            <v>830.12</v>
          </cell>
        </row>
        <row r="10321">
          <cell r="A10321" t="str">
            <v>09.015.0322-0</v>
          </cell>
          <cell r="B10321">
            <v>1899.14</v>
          </cell>
        </row>
        <row r="10322">
          <cell r="A10322" t="str">
            <v>09.015.0322-A</v>
          </cell>
          <cell r="B10322">
            <v>1761.1</v>
          </cell>
        </row>
        <row r="10323">
          <cell r="A10323" t="str">
            <v>09.015.0324-0</v>
          </cell>
          <cell r="B10323">
            <v>2384.3200000000002</v>
          </cell>
        </row>
        <row r="10324">
          <cell r="A10324" t="str">
            <v>09.015.0324-A</v>
          </cell>
          <cell r="B10324">
            <v>2244.5700000000002</v>
          </cell>
        </row>
        <row r="10325">
          <cell r="A10325" t="str">
            <v>09.015.0326-0</v>
          </cell>
          <cell r="B10325">
            <v>600.76</v>
          </cell>
        </row>
        <row r="10326">
          <cell r="A10326" t="str">
            <v>09.015.0326-A</v>
          </cell>
          <cell r="B10326">
            <v>569.25</v>
          </cell>
        </row>
        <row r="10327">
          <cell r="A10327" t="str">
            <v>09.015.0328-0</v>
          </cell>
          <cell r="B10327">
            <v>1488.17</v>
          </cell>
        </row>
        <row r="10328">
          <cell r="A10328" t="str">
            <v>09.015.0328-A</v>
          </cell>
          <cell r="B10328">
            <v>1347.65</v>
          </cell>
        </row>
        <row r="10329">
          <cell r="A10329" t="str">
            <v>09.015.0330-0</v>
          </cell>
          <cell r="B10329">
            <v>1812.95</v>
          </cell>
        </row>
        <row r="10330">
          <cell r="A10330" t="str">
            <v>09.015.0330-A</v>
          </cell>
          <cell r="B10330">
            <v>1666.94</v>
          </cell>
        </row>
        <row r="10331">
          <cell r="A10331" t="str">
            <v>09.015.0332-0</v>
          </cell>
          <cell r="B10331">
            <v>4572.3900000000003</v>
          </cell>
        </row>
        <row r="10332">
          <cell r="A10332" t="str">
            <v>09.015.0332-A</v>
          </cell>
          <cell r="B10332">
            <v>4324.5600000000004</v>
          </cell>
        </row>
        <row r="10333">
          <cell r="A10333" t="str">
            <v>09.015.0334-0</v>
          </cell>
          <cell r="B10333">
            <v>380.85</v>
          </cell>
        </row>
        <row r="10334">
          <cell r="A10334" t="str">
            <v>09.015.0334-A</v>
          </cell>
          <cell r="B10334">
            <v>359.22</v>
          </cell>
        </row>
        <row r="10335">
          <cell r="A10335" t="str">
            <v>09.015.0336-0</v>
          </cell>
          <cell r="B10335">
            <v>460.63</v>
          </cell>
        </row>
        <row r="10336">
          <cell r="A10336" t="str">
            <v>09.015.0336-A</v>
          </cell>
          <cell r="B10336">
            <v>424.1</v>
          </cell>
        </row>
        <row r="10337">
          <cell r="A10337" t="str">
            <v>09.015.0338-0</v>
          </cell>
          <cell r="B10337">
            <v>412.34</v>
          </cell>
        </row>
        <row r="10338">
          <cell r="A10338" t="str">
            <v>09.015.0338-A</v>
          </cell>
          <cell r="B10338">
            <v>382.48</v>
          </cell>
        </row>
        <row r="10339">
          <cell r="A10339" t="str">
            <v>09.015.0340-0</v>
          </cell>
          <cell r="B10339">
            <v>518.77</v>
          </cell>
        </row>
        <row r="10340">
          <cell r="A10340" t="str">
            <v>09.015.0340-A</v>
          </cell>
          <cell r="B10340">
            <v>483.15</v>
          </cell>
        </row>
        <row r="10341">
          <cell r="A10341" t="str">
            <v>09.015.0342-0</v>
          </cell>
          <cell r="B10341">
            <v>719.13</v>
          </cell>
        </row>
        <row r="10342">
          <cell r="A10342" t="str">
            <v>09.015.0342-A</v>
          </cell>
          <cell r="B10342">
            <v>666.61</v>
          </cell>
        </row>
        <row r="10343">
          <cell r="A10343" t="str">
            <v>09.015.9999-0</v>
          </cell>
          <cell r="B10343">
            <v>5326</v>
          </cell>
        </row>
        <row r="10344">
          <cell r="A10344" t="str">
            <v>09.015.9999-A</v>
          </cell>
          <cell r="B10344">
            <v>5035</v>
          </cell>
        </row>
        <row r="10345">
          <cell r="A10345" t="str">
            <v>09.016.0060-0</v>
          </cell>
          <cell r="B10345">
            <v>53.13</v>
          </cell>
        </row>
        <row r="10346">
          <cell r="A10346" t="str">
            <v>09.016.0060-A</v>
          </cell>
          <cell r="B10346">
            <v>53.13</v>
          </cell>
        </row>
        <row r="10347">
          <cell r="A10347" t="str">
            <v>09.016.0061-0</v>
          </cell>
          <cell r="B10347">
            <v>69.33</v>
          </cell>
        </row>
        <row r="10348">
          <cell r="A10348" t="str">
            <v>09.016.0061-A</v>
          </cell>
          <cell r="B10348">
            <v>69.33</v>
          </cell>
        </row>
        <row r="10349">
          <cell r="A10349" t="str">
            <v>09.016.9999-0</v>
          </cell>
          <cell r="B10349">
            <v>5056</v>
          </cell>
        </row>
        <row r="10350">
          <cell r="A10350" t="str">
            <v>09.016.9999-A</v>
          </cell>
          <cell r="B10350">
            <v>5056</v>
          </cell>
        </row>
        <row r="10351">
          <cell r="A10351" t="str">
            <v>09.020.0070-0</v>
          </cell>
          <cell r="B10351">
            <v>16</v>
          </cell>
        </row>
        <row r="10352">
          <cell r="A10352" t="str">
            <v>09.020.0070-A</v>
          </cell>
          <cell r="B10352">
            <v>16</v>
          </cell>
        </row>
        <row r="10353">
          <cell r="A10353" t="str">
            <v>09.020.0075-0</v>
          </cell>
          <cell r="B10353">
            <v>56.09</v>
          </cell>
        </row>
        <row r="10354">
          <cell r="A10354" t="str">
            <v>09.020.0075-A</v>
          </cell>
          <cell r="B10354">
            <v>56.09</v>
          </cell>
        </row>
        <row r="10355">
          <cell r="A10355" t="str">
            <v>09.020.0076-0</v>
          </cell>
          <cell r="B10355">
            <v>28.07</v>
          </cell>
        </row>
        <row r="10356">
          <cell r="A10356" t="str">
            <v>09.020.0076-A</v>
          </cell>
          <cell r="B10356">
            <v>28.07</v>
          </cell>
        </row>
        <row r="10357">
          <cell r="A10357" t="str">
            <v>09.020.0080-0</v>
          </cell>
          <cell r="B10357">
            <v>30.96</v>
          </cell>
        </row>
        <row r="10358">
          <cell r="A10358" t="str">
            <v>09.020.0080-A</v>
          </cell>
          <cell r="B10358">
            <v>30.96</v>
          </cell>
        </row>
        <row r="10359">
          <cell r="A10359" t="str">
            <v>09.020.0085-0</v>
          </cell>
          <cell r="B10359">
            <v>23.84</v>
          </cell>
        </row>
        <row r="10360">
          <cell r="A10360" t="str">
            <v>09.020.0085-A</v>
          </cell>
          <cell r="B10360">
            <v>23.84</v>
          </cell>
        </row>
        <row r="10361">
          <cell r="A10361" t="str">
            <v>09.020.0090-0</v>
          </cell>
          <cell r="B10361">
            <v>9.7899999999999991</v>
          </cell>
        </row>
        <row r="10362">
          <cell r="A10362" t="str">
            <v>09.020.0090-A</v>
          </cell>
          <cell r="B10362">
            <v>9.7899999999999991</v>
          </cell>
        </row>
        <row r="10363">
          <cell r="A10363" t="str">
            <v>09.020.9999-0</v>
          </cell>
          <cell r="B10363">
            <v>5610</v>
          </cell>
        </row>
        <row r="10364">
          <cell r="A10364" t="str">
            <v>09.020.9999-A</v>
          </cell>
          <cell r="B10364">
            <v>5610</v>
          </cell>
        </row>
        <row r="10365">
          <cell r="A10365" t="str">
            <v>09.025.0100-0</v>
          </cell>
          <cell r="B10365">
            <v>5.42</v>
          </cell>
        </row>
        <row r="10366">
          <cell r="A10366" t="str">
            <v>09.025.0100-A</v>
          </cell>
          <cell r="B10366">
            <v>5.42</v>
          </cell>
        </row>
        <row r="10367">
          <cell r="A10367" t="str">
            <v>09.025.9999-0</v>
          </cell>
          <cell r="B10367">
            <v>3259</v>
          </cell>
        </row>
        <row r="10368">
          <cell r="A10368" t="str">
            <v>09.025.9999-A</v>
          </cell>
          <cell r="B10368">
            <v>3259</v>
          </cell>
        </row>
        <row r="10369">
          <cell r="A10369" t="str">
            <v>09.026.0010-0</v>
          </cell>
          <cell r="B10369">
            <v>1050</v>
          </cell>
        </row>
        <row r="10370">
          <cell r="A10370" t="str">
            <v>09.026.0010-A</v>
          </cell>
          <cell r="B10370">
            <v>1050</v>
          </cell>
        </row>
        <row r="10371">
          <cell r="A10371" t="str">
            <v>09.026.0015-0</v>
          </cell>
          <cell r="B10371">
            <v>239.35</v>
          </cell>
        </row>
        <row r="10372">
          <cell r="A10372" t="str">
            <v>09.026.0015-A</v>
          </cell>
          <cell r="B10372">
            <v>239.35</v>
          </cell>
        </row>
        <row r="10373">
          <cell r="A10373" t="str">
            <v>09.026.0020-0</v>
          </cell>
          <cell r="B10373">
            <v>5.39</v>
          </cell>
        </row>
        <row r="10374">
          <cell r="A10374" t="str">
            <v>09.026.0020-A</v>
          </cell>
          <cell r="B10374">
            <v>5.39</v>
          </cell>
        </row>
        <row r="10375">
          <cell r="A10375" t="str">
            <v>09.026.0025-0</v>
          </cell>
          <cell r="B10375">
            <v>136.01</v>
          </cell>
        </row>
        <row r="10376">
          <cell r="A10376" t="str">
            <v>09.026.0025-A</v>
          </cell>
          <cell r="B10376">
            <v>135.68</v>
          </cell>
        </row>
        <row r="10377">
          <cell r="A10377" t="str">
            <v>09.026.0030-0</v>
          </cell>
          <cell r="B10377">
            <v>11.78</v>
          </cell>
        </row>
        <row r="10378">
          <cell r="A10378" t="str">
            <v>09.026.0030-A</v>
          </cell>
          <cell r="B10378">
            <v>11.78</v>
          </cell>
        </row>
        <row r="10379">
          <cell r="A10379" t="str">
            <v>09.026.0035-0</v>
          </cell>
          <cell r="B10379">
            <v>14.73</v>
          </cell>
        </row>
        <row r="10380">
          <cell r="A10380" t="str">
            <v>09.026.0035-A</v>
          </cell>
          <cell r="B10380">
            <v>14.73</v>
          </cell>
        </row>
        <row r="10381">
          <cell r="A10381" t="str">
            <v>09.026.0040-0</v>
          </cell>
          <cell r="B10381">
            <v>24.54</v>
          </cell>
        </row>
        <row r="10382">
          <cell r="A10382" t="str">
            <v>09.026.0040-A</v>
          </cell>
          <cell r="B10382">
            <v>24.54</v>
          </cell>
        </row>
        <row r="10383">
          <cell r="A10383" t="str">
            <v>09.026.0045-0</v>
          </cell>
          <cell r="B10383">
            <v>40.44</v>
          </cell>
        </row>
        <row r="10384">
          <cell r="A10384" t="str">
            <v>09.026.0045-A</v>
          </cell>
          <cell r="B10384">
            <v>38.49</v>
          </cell>
        </row>
        <row r="10385">
          <cell r="A10385" t="str">
            <v>09.026.9999-0</v>
          </cell>
          <cell r="B10385">
            <v>1068</v>
          </cell>
        </row>
        <row r="10386">
          <cell r="A10386" t="str">
            <v>09.026.9999-A</v>
          </cell>
          <cell r="B10386">
            <v>1059</v>
          </cell>
        </row>
        <row r="10387">
          <cell r="A10387" t="str">
            <v>10.001.0004-1</v>
          </cell>
          <cell r="B10387">
            <v>83.46</v>
          </cell>
        </row>
        <row r="10388">
          <cell r="A10388" t="str">
            <v>10.001.0004-B</v>
          </cell>
          <cell r="B10388">
            <v>78.44</v>
          </cell>
        </row>
        <row r="10389">
          <cell r="A10389" t="str">
            <v>10.001.0010-0</v>
          </cell>
          <cell r="B10389">
            <v>391.91</v>
          </cell>
        </row>
        <row r="10390">
          <cell r="A10390" t="str">
            <v>10.001.0010-A</v>
          </cell>
          <cell r="B10390">
            <v>355.63</v>
          </cell>
        </row>
        <row r="10391">
          <cell r="A10391" t="str">
            <v>10.001.0015-0</v>
          </cell>
          <cell r="B10391">
            <v>478.44</v>
          </cell>
        </row>
        <row r="10392">
          <cell r="A10392" t="str">
            <v>10.001.0015-A</v>
          </cell>
          <cell r="B10392">
            <v>431.73</v>
          </cell>
        </row>
        <row r="10393">
          <cell r="A10393" t="str">
            <v>10.001.9999-0</v>
          </cell>
          <cell r="B10393">
            <v>4622</v>
          </cell>
        </row>
        <row r="10394">
          <cell r="A10394" t="str">
            <v>10.001.9999-A</v>
          </cell>
          <cell r="B10394">
            <v>4214</v>
          </cell>
        </row>
        <row r="10395">
          <cell r="A10395" t="str">
            <v>10.002.0003-0</v>
          </cell>
          <cell r="B10395">
            <v>191.87</v>
          </cell>
        </row>
        <row r="10396">
          <cell r="A10396" t="str">
            <v>10.002.0003-A</v>
          </cell>
          <cell r="B10396">
            <v>187.96</v>
          </cell>
        </row>
        <row r="10397">
          <cell r="A10397" t="str">
            <v>10.002.0010-0</v>
          </cell>
          <cell r="B10397">
            <v>78.88</v>
          </cell>
        </row>
        <row r="10398">
          <cell r="A10398" t="str">
            <v>10.002.0010-A</v>
          </cell>
          <cell r="B10398">
            <v>76.22</v>
          </cell>
        </row>
        <row r="10399">
          <cell r="A10399" t="str">
            <v>10.002.0015-0</v>
          </cell>
          <cell r="B10399">
            <v>196.92</v>
          </cell>
        </row>
        <row r="10400">
          <cell r="A10400" t="str">
            <v>10.002.0015-A</v>
          </cell>
          <cell r="B10400">
            <v>189.61</v>
          </cell>
        </row>
        <row r="10401">
          <cell r="A10401" t="str">
            <v>10.002.0020-0</v>
          </cell>
          <cell r="B10401">
            <v>282.10000000000002</v>
          </cell>
        </row>
        <row r="10402">
          <cell r="A10402" t="str">
            <v>10.002.0020-A</v>
          </cell>
          <cell r="B10402">
            <v>271.94</v>
          </cell>
        </row>
        <row r="10403">
          <cell r="A10403" t="str">
            <v>10.002.0025-0</v>
          </cell>
          <cell r="B10403">
            <v>100.8</v>
          </cell>
        </row>
        <row r="10404">
          <cell r="A10404" t="str">
            <v>10.002.0025-A</v>
          </cell>
          <cell r="B10404">
            <v>97.38</v>
          </cell>
        </row>
        <row r="10405">
          <cell r="A10405" t="str">
            <v>10.002.0030-0</v>
          </cell>
          <cell r="B10405">
            <v>238.49</v>
          </cell>
        </row>
        <row r="10406">
          <cell r="A10406" t="str">
            <v>10.002.0030-A</v>
          </cell>
          <cell r="B10406">
            <v>230.04</v>
          </cell>
        </row>
        <row r="10407">
          <cell r="A10407" t="str">
            <v>10.002.0035-0</v>
          </cell>
          <cell r="B10407">
            <v>339.75</v>
          </cell>
        </row>
        <row r="10408">
          <cell r="A10408" t="str">
            <v>10.002.0035-A</v>
          </cell>
          <cell r="B10408">
            <v>328.3</v>
          </cell>
        </row>
        <row r="10409">
          <cell r="A10409" t="str">
            <v>10.002.0040-0</v>
          </cell>
          <cell r="B10409">
            <v>117.76</v>
          </cell>
        </row>
        <row r="10410">
          <cell r="A10410" t="str">
            <v>10.002.0040-A</v>
          </cell>
          <cell r="B10410">
            <v>113.71</v>
          </cell>
        </row>
        <row r="10411">
          <cell r="A10411" t="str">
            <v>10.002.0045-0</v>
          </cell>
          <cell r="B10411">
            <v>263.88</v>
          </cell>
        </row>
        <row r="10412">
          <cell r="A10412" t="str">
            <v>10.002.0045-A</v>
          </cell>
          <cell r="B10412">
            <v>254.99</v>
          </cell>
        </row>
        <row r="10413">
          <cell r="A10413" t="str">
            <v>10.002.0050-0</v>
          </cell>
          <cell r="B10413">
            <v>378.5</v>
          </cell>
        </row>
        <row r="10414">
          <cell r="A10414" t="str">
            <v>10.002.0050-A</v>
          </cell>
          <cell r="B10414">
            <v>366.31</v>
          </cell>
        </row>
        <row r="10415">
          <cell r="A10415" t="str">
            <v>10.002.0055-0</v>
          </cell>
          <cell r="B10415">
            <v>141.97999999999999</v>
          </cell>
        </row>
        <row r="10416">
          <cell r="A10416" t="str">
            <v>10.002.0055-A</v>
          </cell>
          <cell r="B10416">
            <v>137.15</v>
          </cell>
        </row>
        <row r="10417">
          <cell r="A10417" t="str">
            <v>10.002.0060-0</v>
          </cell>
          <cell r="B10417">
            <v>309.88</v>
          </cell>
        </row>
        <row r="10418">
          <cell r="A10418" t="str">
            <v>10.002.0060-A</v>
          </cell>
          <cell r="B10418">
            <v>299.83999999999997</v>
          </cell>
        </row>
        <row r="10419">
          <cell r="A10419" t="str">
            <v>10.002.0065-0</v>
          </cell>
          <cell r="B10419">
            <v>441.4</v>
          </cell>
        </row>
        <row r="10420">
          <cell r="A10420" t="str">
            <v>10.002.0065-A</v>
          </cell>
          <cell r="B10420">
            <v>427.95</v>
          </cell>
        </row>
        <row r="10421">
          <cell r="A10421" t="str">
            <v>10.002.0070-0</v>
          </cell>
          <cell r="B10421">
            <v>158.63999999999999</v>
          </cell>
        </row>
        <row r="10422">
          <cell r="A10422" t="str">
            <v>10.002.0070-A</v>
          </cell>
          <cell r="B10422">
            <v>153.19999999999999</v>
          </cell>
        </row>
        <row r="10423">
          <cell r="A10423" t="str">
            <v>10.002.0075-0</v>
          </cell>
          <cell r="B10423">
            <v>340.19</v>
          </cell>
        </row>
        <row r="10424">
          <cell r="A10424" t="str">
            <v>10.002.0075-A</v>
          </cell>
          <cell r="B10424">
            <v>329.27</v>
          </cell>
        </row>
        <row r="10425">
          <cell r="A10425" t="str">
            <v>10.002.0080-0</v>
          </cell>
          <cell r="B10425">
            <v>480.64</v>
          </cell>
        </row>
        <row r="10426">
          <cell r="A10426" t="str">
            <v>10.002.0080-A</v>
          </cell>
          <cell r="B10426">
            <v>466.44</v>
          </cell>
        </row>
        <row r="10427">
          <cell r="A10427" t="str">
            <v>10.002.0085-0</v>
          </cell>
          <cell r="B10427">
            <v>179.99</v>
          </cell>
        </row>
        <row r="10428">
          <cell r="A10428" t="str">
            <v>10.002.0085-A</v>
          </cell>
          <cell r="B10428">
            <v>173.89</v>
          </cell>
        </row>
        <row r="10429">
          <cell r="A10429" t="str">
            <v>10.002.0090-0</v>
          </cell>
          <cell r="B10429">
            <v>374.95</v>
          </cell>
        </row>
        <row r="10430">
          <cell r="A10430" t="str">
            <v>10.002.0090-A</v>
          </cell>
          <cell r="B10430">
            <v>363.52</v>
          </cell>
        </row>
        <row r="10431">
          <cell r="A10431" t="str">
            <v>10.002.0095-0</v>
          </cell>
          <cell r="B10431">
            <v>542.05999999999995</v>
          </cell>
        </row>
        <row r="10432">
          <cell r="A10432" t="str">
            <v>10.002.0095-A</v>
          </cell>
          <cell r="B10432">
            <v>526.16</v>
          </cell>
        </row>
        <row r="10433">
          <cell r="A10433" t="str">
            <v>10.002.9999-0</v>
          </cell>
          <cell r="B10433">
            <v>6848</v>
          </cell>
        </row>
        <row r="10434">
          <cell r="A10434" t="str">
            <v>10.002.9999-A</v>
          </cell>
          <cell r="B10434">
            <v>6674</v>
          </cell>
        </row>
        <row r="10435">
          <cell r="A10435" t="str">
            <v>10.003.0005-1</v>
          </cell>
          <cell r="B10435">
            <v>33.53</v>
          </cell>
        </row>
        <row r="10436">
          <cell r="A10436" t="str">
            <v>10.003.0005-B</v>
          </cell>
          <cell r="B10436">
            <v>31.32</v>
          </cell>
        </row>
        <row r="10437">
          <cell r="A10437" t="str">
            <v>10.003.0006-0</v>
          </cell>
          <cell r="B10437">
            <v>16.940000000000001</v>
          </cell>
        </row>
        <row r="10438">
          <cell r="A10438" t="str">
            <v>10.003.0006-A</v>
          </cell>
          <cell r="B10438">
            <v>14.73</v>
          </cell>
        </row>
        <row r="10439">
          <cell r="A10439" t="str">
            <v>10.003.0010-0</v>
          </cell>
          <cell r="B10439">
            <v>35.19</v>
          </cell>
        </row>
        <row r="10440">
          <cell r="A10440" t="str">
            <v>10.003.0010-A</v>
          </cell>
          <cell r="B10440">
            <v>32.86</v>
          </cell>
        </row>
        <row r="10441">
          <cell r="A10441" t="str">
            <v>10.003.0011-0</v>
          </cell>
          <cell r="B10441">
            <v>17.79</v>
          </cell>
        </row>
        <row r="10442">
          <cell r="A10442" t="str">
            <v>10.003.0011-A</v>
          </cell>
          <cell r="B10442">
            <v>15.47</v>
          </cell>
        </row>
        <row r="10443">
          <cell r="A10443" t="str">
            <v>10.003.0015-0</v>
          </cell>
          <cell r="B10443">
            <v>36.840000000000003</v>
          </cell>
        </row>
        <row r="10444">
          <cell r="A10444" t="str">
            <v>10.003.0015-A</v>
          </cell>
          <cell r="B10444">
            <v>34.4</v>
          </cell>
        </row>
        <row r="10445">
          <cell r="A10445" t="str">
            <v>10.003.0016-0</v>
          </cell>
          <cell r="B10445">
            <v>18.63</v>
          </cell>
        </row>
        <row r="10446">
          <cell r="A10446" t="str">
            <v>10.003.0016-A</v>
          </cell>
          <cell r="B10446">
            <v>16.2</v>
          </cell>
        </row>
        <row r="10447">
          <cell r="A10447" t="str">
            <v>10.003.0020-0</v>
          </cell>
          <cell r="B10447">
            <v>40</v>
          </cell>
        </row>
        <row r="10448">
          <cell r="A10448" t="str">
            <v>10.003.0020-A</v>
          </cell>
          <cell r="B10448">
            <v>37.380000000000003</v>
          </cell>
        </row>
        <row r="10449">
          <cell r="A10449" t="str">
            <v>10.003.0021-0</v>
          </cell>
          <cell r="B10449">
            <v>20.28</v>
          </cell>
        </row>
        <row r="10450">
          <cell r="A10450" t="str">
            <v>10.003.0021-A</v>
          </cell>
          <cell r="B10450">
            <v>17.649999999999999</v>
          </cell>
        </row>
        <row r="10451">
          <cell r="A10451" t="str">
            <v>10.003.0025-0</v>
          </cell>
          <cell r="B10451">
            <v>51.01</v>
          </cell>
        </row>
        <row r="10452">
          <cell r="A10452" t="str">
            <v>10.003.0025-A</v>
          </cell>
          <cell r="B10452">
            <v>47.67</v>
          </cell>
        </row>
        <row r="10453">
          <cell r="A10453" t="str">
            <v>10.003.0026-0</v>
          </cell>
          <cell r="B10453">
            <v>25.94</v>
          </cell>
        </row>
        <row r="10454">
          <cell r="A10454" t="str">
            <v>10.003.0026-A</v>
          </cell>
          <cell r="B10454">
            <v>22.6</v>
          </cell>
        </row>
        <row r="10455">
          <cell r="A10455" t="str">
            <v>10.003.0030-0</v>
          </cell>
          <cell r="B10455">
            <v>64.069999999999993</v>
          </cell>
        </row>
        <row r="10456">
          <cell r="A10456" t="str">
            <v>10.003.0030-A</v>
          </cell>
          <cell r="B10456">
            <v>60.24</v>
          </cell>
        </row>
        <row r="10457">
          <cell r="A10457" t="str">
            <v>10.003.0031-0</v>
          </cell>
          <cell r="B10457">
            <v>33.86</v>
          </cell>
        </row>
        <row r="10458">
          <cell r="A10458" t="str">
            <v>10.003.0031-A</v>
          </cell>
          <cell r="B10458">
            <v>29.55</v>
          </cell>
        </row>
        <row r="10459">
          <cell r="A10459" t="str">
            <v>10.003.0035-0</v>
          </cell>
          <cell r="B10459">
            <v>65.88</v>
          </cell>
        </row>
        <row r="10460">
          <cell r="A10460" t="str">
            <v>10.003.0035-A</v>
          </cell>
          <cell r="B10460">
            <v>61.97</v>
          </cell>
        </row>
        <row r="10461">
          <cell r="A10461" t="str">
            <v>10.003.0036-0</v>
          </cell>
          <cell r="B10461">
            <v>34.71</v>
          </cell>
        </row>
        <row r="10462">
          <cell r="A10462" t="str">
            <v>10.003.0036-A</v>
          </cell>
          <cell r="B10462">
            <v>30.29</v>
          </cell>
        </row>
        <row r="10463">
          <cell r="A10463" t="str">
            <v>10.003.0040-0</v>
          </cell>
          <cell r="B10463">
            <v>68.25</v>
          </cell>
        </row>
        <row r="10464">
          <cell r="A10464" t="str">
            <v>10.003.0040-A</v>
          </cell>
          <cell r="B10464">
            <v>64.19</v>
          </cell>
        </row>
        <row r="10465">
          <cell r="A10465" t="str">
            <v>10.003.0041-0</v>
          </cell>
          <cell r="B10465">
            <v>35.97</v>
          </cell>
        </row>
        <row r="10466">
          <cell r="A10466" t="str">
            <v>10.003.0041-A</v>
          </cell>
          <cell r="B10466">
            <v>31.38</v>
          </cell>
        </row>
        <row r="10467">
          <cell r="A10467" t="str">
            <v>10.003.0045-0</v>
          </cell>
          <cell r="B10467">
            <v>85.28</v>
          </cell>
        </row>
        <row r="10468">
          <cell r="A10468" t="str">
            <v>10.003.0045-A</v>
          </cell>
          <cell r="B10468">
            <v>80.22</v>
          </cell>
        </row>
        <row r="10469">
          <cell r="A10469" t="str">
            <v>10.003.0046-0</v>
          </cell>
          <cell r="B10469">
            <v>44.98</v>
          </cell>
        </row>
        <row r="10470">
          <cell r="A10470" t="str">
            <v>10.003.0046-A</v>
          </cell>
          <cell r="B10470">
            <v>39.31</v>
          </cell>
        </row>
        <row r="10471">
          <cell r="A10471" t="str">
            <v>10.003.0050-0</v>
          </cell>
          <cell r="B10471">
            <v>131.66999999999999</v>
          </cell>
        </row>
        <row r="10472">
          <cell r="A10472" t="str">
            <v>10.003.0050-A</v>
          </cell>
          <cell r="B10472">
            <v>123.19</v>
          </cell>
        </row>
        <row r="10473">
          <cell r="A10473" t="str">
            <v>10.003.0051-0</v>
          </cell>
          <cell r="B10473">
            <v>67.27</v>
          </cell>
        </row>
        <row r="10474">
          <cell r="A10474" t="str">
            <v>10.003.0051-A</v>
          </cell>
          <cell r="B10474">
            <v>58.8</v>
          </cell>
        </row>
        <row r="10475">
          <cell r="A10475" t="str">
            <v>10.003.0055-0</v>
          </cell>
          <cell r="B10475">
            <v>230.05</v>
          </cell>
        </row>
        <row r="10476">
          <cell r="A10476" t="str">
            <v>10.003.0055-A</v>
          </cell>
          <cell r="B10476">
            <v>215.17</v>
          </cell>
        </row>
        <row r="10477">
          <cell r="A10477" t="str">
            <v>10.003.0056-0</v>
          </cell>
          <cell r="B10477">
            <v>118.13</v>
          </cell>
        </row>
        <row r="10478">
          <cell r="A10478" t="str">
            <v>10.003.0056-A</v>
          </cell>
          <cell r="B10478">
            <v>103.25</v>
          </cell>
        </row>
        <row r="10479">
          <cell r="A10479" t="str">
            <v>10.003.0080-0</v>
          </cell>
          <cell r="B10479">
            <v>226.51</v>
          </cell>
        </row>
        <row r="10480">
          <cell r="A10480" t="str">
            <v>10.003.0080-A</v>
          </cell>
          <cell r="B10480">
            <v>215.66</v>
          </cell>
        </row>
        <row r="10481">
          <cell r="A10481" t="str">
            <v>10.003.0082-0</v>
          </cell>
          <cell r="B10481">
            <v>272.70999999999998</v>
          </cell>
        </row>
        <row r="10482">
          <cell r="A10482" t="str">
            <v>10.003.0082-A</v>
          </cell>
          <cell r="B10482">
            <v>261.13</v>
          </cell>
        </row>
        <row r="10483">
          <cell r="A10483" t="str">
            <v>10.003.0084-0</v>
          </cell>
          <cell r="B10483">
            <v>390.31</v>
          </cell>
        </row>
        <row r="10484">
          <cell r="A10484" t="str">
            <v>10.003.0084-A</v>
          </cell>
          <cell r="B10484">
            <v>374.45</v>
          </cell>
        </row>
        <row r="10485">
          <cell r="A10485" t="str">
            <v>10.003.9999-0</v>
          </cell>
          <cell r="B10485">
            <v>5959</v>
          </cell>
        </row>
        <row r="10486">
          <cell r="A10486" t="str">
            <v>10.003.9999-A</v>
          </cell>
          <cell r="B10486">
            <v>5407</v>
          </cell>
        </row>
        <row r="10487">
          <cell r="A10487" t="str">
            <v>10.004.0130-0</v>
          </cell>
          <cell r="B10487">
            <v>29.2</v>
          </cell>
        </row>
        <row r="10488">
          <cell r="A10488" t="str">
            <v>10.004.0130-A</v>
          </cell>
          <cell r="B10488">
            <v>29.2</v>
          </cell>
        </row>
        <row r="10489">
          <cell r="A10489" t="str">
            <v>10.004.0135-0</v>
          </cell>
          <cell r="B10489">
            <v>38.1</v>
          </cell>
        </row>
        <row r="10490">
          <cell r="A10490" t="str">
            <v>10.004.0135-A</v>
          </cell>
          <cell r="B10490">
            <v>38.1</v>
          </cell>
        </row>
        <row r="10491">
          <cell r="A10491" t="str">
            <v>10.004.0140-0</v>
          </cell>
          <cell r="B10491">
            <v>53.4</v>
          </cell>
        </row>
        <row r="10492">
          <cell r="A10492" t="str">
            <v>10.004.0140-A</v>
          </cell>
          <cell r="B10492">
            <v>53.4</v>
          </cell>
        </row>
        <row r="10493">
          <cell r="A10493" t="str">
            <v>10.004.0145-0</v>
          </cell>
          <cell r="B10493">
            <v>64</v>
          </cell>
        </row>
        <row r="10494">
          <cell r="A10494" t="str">
            <v>10.004.0145-A</v>
          </cell>
          <cell r="B10494">
            <v>64</v>
          </cell>
        </row>
        <row r="10495">
          <cell r="A10495" t="str">
            <v>10.004.0149-0</v>
          </cell>
          <cell r="B10495">
            <v>74</v>
          </cell>
        </row>
        <row r="10496">
          <cell r="A10496" t="str">
            <v>10.004.0149-A</v>
          </cell>
          <cell r="B10496">
            <v>74</v>
          </cell>
        </row>
        <row r="10497">
          <cell r="A10497" t="str">
            <v>10.004.0165-0</v>
          </cell>
          <cell r="B10497">
            <v>95</v>
          </cell>
        </row>
        <row r="10498">
          <cell r="A10498" t="str">
            <v>10.004.0165-A</v>
          </cell>
          <cell r="B10498">
            <v>95</v>
          </cell>
        </row>
        <row r="10499">
          <cell r="A10499" t="str">
            <v>10.004.0170-0</v>
          </cell>
          <cell r="B10499">
            <v>128.5</v>
          </cell>
        </row>
        <row r="10500">
          <cell r="A10500" t="str">
            <v>10.004.0170-A</v>
          </cell>
          <cell r="B10500">
            <v>128.5</v>
          </cell>
        </row>
        <row r="10501">
          <cell r="A10501" t="str">
            <v>10.004.0175-0</v>
          </cell>
          <cell r="B10501">
            <v>182</v>
          </cell>
        </row>
        <row r="10502">
          <cell r="A10502" t="str">
            <v>10.004.0175-A</v>
          </cell>
          <cell r="B10502">
            <v>182</v>
          </cell>
        </row>
        <row r="10503">
          <cell r="A10503" t="str">
            <v>10.004.0180-0</v>
          </cell>
          <cell r="B10503">
            <v>77</v>
          </cell>
        </row>
        <row r="10504">
          <cell r="A10504" t="str">
            <v>10.004.0180-A</v>
          </cell>
          <cell r="B10504">
            <v>77</v>
          </cell>
        </row>
        <row r="10505">
          <cell r="A10505" t="str">
            <v>10.004.0181-0</v>
          </cell>
          <cell r="B10505">
            <v>95.1</v>
          </cell>
        </row>
        <row r="10506">
          <cell r="A10506" t="str">
            <v>10.004.0181-A</v>
          </cell>
          <cell r="B10506">
            <v>95.1</v>
          </cell>
        </row>
        <row r="10507">
          <cell r="A10507" t="str">
            <v>10.004.0182-0</v>
          </cell>
          <cell r="B10507">
            <v>112.3</v>
          </cell>
        </row>
        <row r="10508">
          <cell r="A10508" t="str">
            <v>10.004.0182-A</v>
          </cell>
          <cell r="B10508">
            <v>112.3</v>
          </cell>
        </row>
        <row r="10509">
          <cell r="A10509" t="str">
            <v>10.004.0183-0</v>
          </cell>
          <cell r="B10509">
            <v>140.5</v>
          </cell>
        </row>
        <row r="10510">
          <cell r="A10510" t="str">
            <v>10.004.0183-A</v>
          </cell>
          <cell r="B10510">
            <v>140.5</v>
          </cell>
        </row>
        <row r="10511">
          <cell r="A10511" t="str">
            <v>10.004.0184-0</v>
          </cell>
          <cell r="B10511">
            <v>193.16</v>
          </cell>
        </row>
        <row r="10512">
          <cell r="A10512" t="str">
            <v>10.004.0184-A</v>
          </cell>
          <cell r="B10512">
            <v>193.16</v>
          </cell>
        </row>
        <row r="10513">
          <cell r="A10513" t="str">
            <v>10.004.0185-0</v>
          </cell>
          <cell r="B10513">
            <v>277</v>
          </cell>
        </row>
        <row r="10514">
          <cell r="A10514" t="str">
            <v>10.004.0185-A</v>
          </cell>
          <cell r="B10514">
            <v>277</v>
          </cell>
        </row>
        <row r="10515">
          <cell r="A10515" t="str">
            <v>10.004.0186-0</v>
          </cell>
          <cell r="B10515">
            <v>395</v>
          </cell>
        </row>
        <row r="10516">
          <cell r="A10516" t="str">
            <v>10.004.0186-A</v>
          </cell>
          <cell r="B10516">
            <v>395</v>
          </cell>
        </row>
        <row r="10517">
          <cell r="A10517" t="str">
            <v>10.004.0187-0</v>
          </cell>
          <cell r="B10517">
            <v>520</v>
          </cell>
        </row>
        <row r="10518">
          <cell r="A10518" t="str">
            <v>10.004.0187-A</v>
          </cell>
          <cell r="B10518">
            <v>520</v>
          </cell>
        </row>
        <row r="10519">
          <cell r="A10519" t="str">
            <v>10.004.0200-0</v>
          </cell>
          <cell r="B10519">
            <v>41</v>
          </cell>
        </row>
        <row r="10520">
          <cell r="A10520" t="str">
            <v>10.004.0200-A</v>
          </cell>
          <cell r="B10520">
            <v>41</v>
          </cell>
        </row>
        <row r="10521">
          <cell r="A10521" t="str">
            <v>10.004.0205-0</v>
          </cell>
          <cell r="B10521">
            <v>43</v>
          </cell>
        </row>
        <row r="10522">
          <cell r="A10522" t="str">
            <v>10.004.0205-A</v>
          </cell>
          <cell r="B10522">
            <v>43</v>
          </cell>
        </row>
        <row r="10523">
          <cell r="A10523" t="str">
            <v>10.004.0210-0</v>
          </cell>
          <cell r="B10523">
            <v>48</v>
          </cell>
        </row>
        <row r="10524">
          <cell r="A10524" t="str">
            <v>10.004.0210-A</v>
          </cell>
          <cell r="B10524">
            <v>48</v>
          </cell>
        </row>
        <row r="10525">
          <cell r="A10525" t="str">
            <v>10.004.0215-0</v>
          </cell>
          <cell r="B10525">
            <v>50</v>
          </cell>
        </row>
        <row r="10526">
          <cell r="A10526" t="str">
            <v>10.004.0215-A</v>
          </cell>
          <cell r="B10526">
            <v>50</v>
          </cell>
        </row>
        <row r="10527">
          <cell r="A10527" t="str">
            <v>10.004.0220-0</v>
          </cell>
          <cell r="B10527">
            <v>50</v>
          </cell>
        </row>
        <row r="10528">
          <cell r="A10528" t="str">
            <v>10.004.0220-A</v>
          </cell>
          <cell r="B10528">
            <v>50</v>
          </cell>
        </row>
        <row r="10529">
          <cell r="A10529" t="str">
            <v>10.004.0225-0</v>
          </cell>
          <cell r="B10529">
            <v>76.959999999999994</v>
          </cell>
        </row>
        <row r="10530">
          <cell r="A10530" t="str">
            <v>10.004.0225-A</v>
          </cell>
          <cell r="B10530">
            <v>76.959999999999994</v>
          </cell>
        </row>
        <row r="10531">
          <cell r="A10531" t="str">
            <v>10.004.0230-0</v>
          </cell>
          <cell r="B10531">
            <v>115</v>
          </cell>
        </row>
        <row r="10532">
          <cell r="A10532" t="str">
            <v>10.004.0230-A</v>
          </cell>
          <cell r="B10532">
            <v>115</v>
          </cell>
        </row>
        <row r="10533">
          <cell r="A10533" t="str">
            <v>10.004.0235-0</v>
          </cell>
          <cell r="B10533">
            <v>120</v>
          </cell>
        </row>
        <row r="10534">
          <cell r="A10534" t="str">
            <v>10.004.0235-A</v>
          </cell>
          <cell r="B10534">
            <v>120</v>
          </cell>
        </row>
        <row r="10535">
          <cell r="A10535" t="str">
            <v>10.004.0260-0</v>
          </cell>
          <cell r="B10535">
            <v>38</v>
          </cell>
        </row>
        <row r="10536">
          <cell r="A10536" t="str">
            <v>10.004.0260-A</v>
          </cell>
          <cell r="B10536">
            <v>38</v>
          </cell>
        </row>
        <row r="10537">
          <cell r="A10537" t="str">
            <v>10.004.0265-0</v>
          </cell>
          <cell r="B10537">
            <v>44</v>
          </cell>
        </row>
        <row r="10538">
          <cell r="A10538" t="str">
            <v>10.004.0265-A</v>
          </cell>
          <cell r="B10538">
            <v>44</v>
          </cell>
        </row>
        <row r="10539">
          <cell r="A10539" t="str">
            <v>10.004.0270-0</v>
          </cell>
          <cell r="B10539">
            <v>47</v>
          </cell>
        </row>
        <row r="10540">
          <cell r="A10540" t="str">
            <v>10.004.0270-A</v>
          </cell>
          <cell r="B10540">
            <v>47</v>
          </cell>
        </row>
        <row r="10541">
          <cell r="A10541" t="str">
            <v>10.004.0275-0</v>
          </cell>
          <cell r="B10541">
            <v>52</v>
          </cell>
        </row>
        <row r="10542">
          <cell r="A10542" t="str">
            <v>10.004.0275-A</v>
          </cell>
          <cell r="B10542">
            <v>52</v>
          </cell>
        </row>
        <row r="10543">
          <cell r="A10543" t="str">
            <v>10.004.0280-0</v>
          </cell>
          <cell r="B10543">
            <v>52</v>
          </cell>
        </row>
        <row r="10544">
          <cell r="A10544" t="str">
            <v>10.004.0280-A</v>
          </cell>
          <cell r="B10544">
            <v>52</v>
          </cell>
        </row>
        <row r="10545">
          <cell r="A10545" t="str">
            <v>10.004.0285-0</v>
          </cell>
          <cell r="B10545">
            <v>53</v>
          </cell>
        </row>
        <row r="10546">
          <cell r="A10546" t="str">
            <v>10.004.0285-A</v>
          </cell>
          <cell r="B10546">
            <v>53</v>
          </cell>
        </row>
        <row r="10547">
          <cell r="A10547" t="str">
            <v>10.004.0290-0</v>
          </cell>
          <cell r="B10547">
            <v>80</v>
          </cell>
        </row>
        <row r="10548">
          <cell r="A10548" t="str">
            <v>10.004.0290-A</v>
          </cell>
          <cell r="B10548">
            <v>80</v>
          </cell>
        </row>
        <row r="10549">
          <cell r="A10549" t="str">
            <v>10.004.0295-0</v>
          </cell>
          <cell r="B10549">
            <v>84</v>
          </cell>
        </row>
        <row r="10550">
          <cell r="A10550" t="str">
            <v>10.004.0295-A</v>
          </cell>
          <cell r="B10550">
            <v>84</v>
          </cell>
        </row>
        <row r="10551">
          <cell r="A10551" t="str">
            <v>10.004.9999-0</v>
          </cell>
          <cell r="B10551">
            <v>2552</v>
          </cell>
        </row>
        <row r="10552">
          <cell r="A10552" t="str">
            <v>10.004.9999-A</v>
          </cell>
          <cell r="B10552">
            <v>2552</v>
          </cell>
        </row>
        <row r="10553">
          <cell r="A10553" t="str">
            <v>10.005.0002-0</v>
          </cell>
          <cell r="B10553">
            <v>180.23</v>
          </cell>
        </row>
        <row r="10554">
          <cell r="A10554" t="str">
            <v>10.005.0002-A</v>
          </cell>
          <cell r="B10554">
            <v>172.02</v>
          </cell>
        </row>
        <row r="10555">
          <cell r="A10555" t="str">
            <v>10.005.0003-1</v>
          </cell>
          <cell r="B10555">
            <v>195.48</v>
          </cell>
        </row>
        <row r="10556">
          <cell r="A10556" t="str">
            <v>10.005.0003-B</v>
          </cell>
          <cell r="B10556">
            <v>186.92</v>
          </cell>
        </row>
        <row r="10557">
          <cell r="A10557" t="str">
            <v>10.005.0004-0</v>
          </cell>
          <cell r="B10557">
            <v>230.86</v>
          </cell>
        </row>
        <row r="10558">
          <cell r="A10558" t="str">
            <v>10.005.0004-A</v>
          </cell>
          <cell r="B10558">
            <v>221.59</v>
          </cell>
        </row>
        <row r="10559">
          <cell r="A10559" t="str">
            <v>10.005.0005-0</v>
          </cell>
          <cell r="B10559">
            <v>267.58</v>
          </cell>
        </row>
        <row r="10560">
          <cell r="A10560" t="str">
            <v>10.005.0005-A</v>
          </cell>
          <cell r="B10560">
            <v>257.68</v>
          </cell>
        </row>
        <row r="10561">
          <cell r="A10561" t="str">
            <v>10.005.0006-0</v>
          </cell>
          <cell r="B10561">
            <v>308.66000000000003</v>
          </cell>
        </row>
        <row r="10562">
          <cell r="A10562" t="str">
            <v>10.005.0006-A</v>
          </cell>
          <cell r="B10562">
            <v>297.22000000000003</v>
          </cell>
        </row>
        <row r="10563">
          <cell r="A10563" t="str">
            <v>10.005.0022-0</v>
          </cell>
          <cell r="B10563">
            <v>184.4</v>
          </cell>
        </row>
        <row r="10564">
          <cell r="A10564" t="str">
            <v>10.005.0022-A</v>
          </cell>
          <cell r="B10564">
            <v>175.65</v>
          </cell>
        </row>
        <row r="10565">
          <cell r="A10565" t="str">
            <v>10.005.0023-1</v>
          </cell>
          <cell r="B10565">
            <v>199.3</v>
          </cell>
        </row>
        <row r="10566">
          <cell r="A10566" t="str">
            <v>10.005.0023-B</v>
          </cell>
          <cell r="B10566">
            <v>190.23</v>
          </cell>
        </row>
        <row r="10567">
          <cell r="A10567" t="str">
            <v>10.005.0024-0</v>
          </cell>
          <cell r="B10567">
            <v>234.98</v>
          </cell>
        </row>
        <row r="10568">
          <cell r="A10568" t="str">
            <v>10.005.0024-A</v>
          </cell>
          <cell r="B10568">
            <v>225.16</v>
          </cell>
        </row>
        <row r="10569">
          <cell r="A10569" t="str">
            <v>10.005.0025-0</v>
          </cell>
          <cell r="B10569">
            <v>271.99</v>
          </cell>
        </row>
        <row r="10570">
          <cell r="A10570" t="str">
            <v>10.005.0025-A</v>
          </cell>
          <cell r="B10570">
            <v>261.51</v>
          </cell>
        </row>
        <row r="10571">
          <cell r="A10571" t="str">
            <v>10.005.0026-0</v>
          </cell>
          <cell r="B10571">
            <v>308.45</v>
          </cell>
        </row>
        <row r="10572">
          <cell r="A10572" t="str">
            <v>10.005.0026-A</v>
          </cell>
          <cell r="B10572">
            <v>296.89999999999998</v>
          </cell>
        </row>
        <row r="10573">
          <cell r="A10573" t="str">
            <v>10.005.0030-0</v>
          </cell>
          <cell r="B10573">
            <v>98.89</v>
          </cell>
        </row>
        <row r="10574">
          <cell r="A10574" t="str">
            <v>10.005.0030-A</v>
          </cell>
          <cell r="B10574">
            <v>94.74</v>
          </cell>
        </row>
        <row r="10575">
          <cell r="A10575" t="str">
            <v>10.005.0031-0</v>
          </cell>
          <cell r="B10575">
            <v>107.48</v>
          </cell>
        </row>
        <row r="10576">
          <cell r="A10576" t="str">
            <v>10.005.0031-A</v>
          </cell>
          <cell r="B10576">
            <v>103.05</v>
          </cell>
        </row>
        <row r="10577">
          <cell r="A10577" t="str">
            <v>10.005.0032-0</v>
          </cell>
          <cell r="B10577">
            <v>131.27000000000001</v>
          </cell>
        </row>
        <row r="10578">
          <cell r="A10578" t="str">
            <v>10.005.0032-A</v>
          </cell>
          <cell r="B10578">
            <v>126.5</v>
          </cell>
        </row>
        <row r="10579">
          <cell r="A10579" t="str">
            <v>10.005.0033-0</v>
          </cell>
          <cell r="B10579">
            <v>150.78</v>
          </cell>
        </row>
        <row r="10580">
          <cell r="A10580" t="str">
            <v>10.005.0033-A</v>
          </cell>
          <cell r="B10580">
            <v>145.77000000000001</v>
          </cell>
        </row>
        <row r="10581">
          <cell r="A10581" t="str">
            <v>10.005.0034-0</v>
          </cell>
          <cell r="B10581">
            <v>160.38999999999999</v>
          </cell>
        </row>
        <row r="10582">
          <cell r="A10582" t="str">
            <v>10.005.0034-A</v>
          </cell>
          <cell r="B10582">
            <v>154.88999999999999</v>
          </cell>
        </row>
        <row r="10583">
          <cell r="A10583" t="str">
            <v>10.005.0050-1</v>
          </cell>
          <cell r="B10583">
            <v>180.23</v>
          </cell>
        </row>
        <row r="10584">
          <cell r="A10584" t="str">
            <v>10.005.0050-B</v>
          </cell>
          <cell r="B10584">
            <v>172.02</v>
          </cell>
        </row>
        <row r="10585">
          <cell r="A10585" t="str">
            <v>10.005.0052-0</v>
          </cell>
          <cell r="B10585">
            <v>204.22</v>
          </cell>
        </row>
        <row r="10586">
          <cell r="A10586" t="str">
            <v>10.005.0052-A</v>
          </cell>
          <cell r="B10586">
            <v>194.92</v>
          </cell>
        </row>
        <row r="10587">
          <cell r="A10587" t="str">
            <v>10.005.0055-0</v>
          </cell>
          <cell r="B10587">
            <v>251.24</v>
          </cell>
        </row>
        <row r="10588">
          <cell r="A10588" t="str">
            <v>10.005.0055-A</v>
          </cell>
          <cell r="B10588">
            <v>239.8</v>
          </cell>
        </row>
        <row r="10589">
          <cell r="A10589" t="str">
            <v>10.005.0057-0</v>
          </cell>
          <cell r="B10589">
            <v>302.83999999999997</v>
          </cell>
        </row>
        <row r="10590">
          <cell r="A10590" t="str">
            <v>10.005.0057-A</v>
          </cell>
          <cell r="B10590">
            <v>289.05</v>
          </cell>
        </row>
        <row r="10591">
          <cell r="A10591" t="str">
            <v>10.005.0060-0</v>
          </cell>
          <cell r="B10591">
            <v>361.13</v>
          </cell>
        </row>
        <row r="10592">
          <cell r="A10592" t="str">
            <v>10.005.0060-A</v>
          </cell>
          <cell r="B10592">
            <v>344.68</v>
          </cell>
        </row>
        <row r="10593">
          <cell r="A10593" t="str">
            <v>10.005.9999-0</v>
          </cell>
          <cell r="B10593">
            <v>3980</v>
          </cell>
        </row>
        <row r="10594">
          <cell r="A10594" t="str">
            <v>10.005.9999-A</v>
          </cell>
          <cell r="B10594">
            <v>3804</v>
          </cell>
        </row>
        <row r="10595">
          <cell r="A10595" t="str">
            <v>10.006.0020-1</v>
          </cell>
          <cell r="B10595">
            <v>200.8</v>
          </cell>
        </row>
        <row r="10596">
          <cell r="A10596" t="str">
            <v>10.006.0020-B</v>
          </cell>
          <cell r="B10596">
            <v>192.04</v>
          </cell>
        </row>
        <row r="10597">
          <cell r="A10597" t="str">
            <v>10.006.0021-0</v>
          </cell>
          <cell r="B10597">
            <v>261.04000000000002</v>
          </cell>
        </row>
        <row r="10598">
          <cell r="A10598" t="str">
            <v>10.006.0021-A</v>
          </cell>
          <cell r="B10598">
            <v>249.66</v>
          </cell>
        </row>
        <row r="10599">
          <cell r="A10599" t="str">
            <v>10.006.0022-0</v>
          </cell>
          <cell r="B10599">
            <v>271.08</v>
          </cell>
        </row>
        <row r="10600">
          <cell r="A10600" t="str">
            <v>10.006.0022-A</v>
          </cell>
          <cell r="B10600">
            <v>259.26</v>
          </cell>
        </row>
        <row r="10601">
          <cell r="A10601" t="str">
            <v>10.006.0023-0</v>
          </cell>
          <cell r="B10601">
            <v>220.88</v>
          </cell>
        </row>
        <row r="10602">
          <cell r="A10602" t="str">
            <v>10.006.0023-A</v>
          </cell>
          <cell r="B10602">
            <v>211.25</v>
          </cell>
        </row>
        <row r="10603">
          <cell r="A10603" t="str">
            <v>10.006.0024-0</v>
          </cell>
          <cell r="B10603">
            <v>287.14999999999998</v>
          </cell>
        </row>
        <row r="10604">
          <cell r="A10604" t="str">
            <v>10.006.0024-A</v>
          </cell>
          <cell r="B10604">
            <v>274.62</v>
          </cell>
        </row>
        <row r="10605">
          <cell r="A10605" t="str">
            <v>10.006.0025-0</v>
          </cell>
          <cell r="B10605">
            <v>298.19</v>
          </cell>
        </row>
        <row r="10606">
          <cell r="A10606" t="str">
            <v>10.006.0025-A</v>
          </cell>
          <cell r="B10606">
            <v>285.19</v>
          </cell>
        </row>
        <row r="10607">
          <cell r="A10607" t="str">
            <v>10.006.0030-1</v>
          </cell>
          <cell r="B10607">
            <v>286.3</v>
          </cell>
        </row>
        <row r="10608">
          <cell r="A10608" t="str">
            <v>10.006.0030-B</v>
          </cell>
          <cell r="B10608">
            <v>274.45</v>
          </cell>
        </row>
        <row r="10609">
          <cell r="A10609" t="str">
            <v>10.006.0031-0</v>
          </cell>
          <cell r="B10609">
            <v>372.2</v>
          </cell>
        </row>
        <row r="10610">
          <cell r="A10610" t="str">
            <v>10.006.0031-A</v>
          </cell>
          <cell r="B10610">
            <v>356.79</v>
          </cell>
        </row>
        <row r="10611">
          <cell r="A10611" t="str">
            <v>10.006.0032-0</v>
          </cell>
          <cell r="B10611">
            <v>386.51</v>
          </cell>
        </row>
        <row r="10612">
          <cell r="A10612" t="str">
            <v>10.006.0032-A</v>
          </cell>
          <cell r="B10612">
            <v>370.51</v>
          </cell>
        </row>
        <row r="10613">
          <cell r="A10613" t="str">
            <v>10.006.0033-0</v>
          </cell>
          <cell r="B10613">
            <v>314.93</v>
          </cell>
        </row>
        <row r="10614">
          <cell r="A10614" t="str">
            <v>10.006.0033-A</v>
          </cell>
          <cell r="B10614">
            <v>301.89</v>
          </cell>
        </row>
        <row r="10615">
          <cell r="A10615" t="str">
            <v>10.006.0034-0</v>
          </cell>
          <cell r="B10615">
            <v>409.42</v>
          </cell>
        </row>
        <row r="10616">
          <cell r="A10616" t="str">
            <v>10.006.0034-A</v>
          </cell>
          <cell r="B10616">
            <v>392.46</v>
          </cell>
        </row>
        <row r="10617">
          <cell r="A10617" t="str">
            <v>10.006.0035-0</v>
          </cell>
          <cell r="B10617">
            <v>425.16</v>
          </cell>
        </row>
        <row r="10618">
          <cell r="A10618" t="str">
            <v>10.006.0035-A</v>
          </cell>
          <cell r="B10618">
            <v>407.56</v>
          </cell>
        </row>
        <row r="10619">
          <cell r="A10619" t="str">
            <v>10.006.0040-1</v>
          </cell>
          <cell r="B10619">
            <v>411.38</v>
          </cell>
        </row>
        <row r="10620">
          <cell r="A10620" t="str">
            <v>10.006.0040-B</v>
          </cell>
          <cell r="B10620">
            <v>395.17</v>
          </cell>
        </row>
        <row r="10621">
          <cell r="A10621" t="str">
            <v>10.006.0041-0</v>
          </cell>
          <cell r="B10621">
            <v>534.79</v>
          </cell>
        </row>
        <row r="10622">
          <cell r="A10622" t="str">
            <v>10.006.0041-A</v>
          </cell>
          <cell r="B10622">
            <v>513.72</v>
          </cell>
        </row>
        <row r="10623">
          <cell r="A10623" t="str">
            <v>10.006.0042-0</v>
          </cell>
          <cell r="B10623">
            <v>555.36</v>
          </cell>
        </row>
        <row r="10624">
          <cell r="A10624" t="str">
            <v>10.006.0042-A</v>
          </cell>
          <cell r="B10624">
            <v>533.48</v>
          </cell>
        </row>
        <row r="10625">
          <cell r="A10625" t="str">
            <v>10.006.0043-0</v>
          </cell>
          <cell r="B10625">
            <v>452.51</v>
          </cell>
        </row>
        <row r="10626">
          <cell r="A10626" t="str">
            <v>10.006.0043-A</v>
          </cell>
          <cell r="B10626">
            <v>434.68</v>
          </cell>
        </row>
        <row r="10627">
          <cell r="A10627" t="str">
            <v>10.006.0044-0</v>
          </cell>
          <cell r="B10627">
            <v>588.27</v>
          </cell>
        </row>
        <row r="10628">
          <cell r="A10628" t="str">
            <v>10.006.0044-A</v>
          </cell>
          <cell r="B10628">
            <v>565.09</v>
          </cell>
        </row>
        <row r="10629">
          <cell r="A10629" t="str">
            <v>10.006.0045-0</v>
          </cell>
          <cell r="B10629">
            <v>610.89</v>
          </cell>
        </row>
        <row r="10630">
          <cell r="A10630" t="str">
            <v>10.006.0045-A</v>
          </cell>
          <cell r="B10630">
            <v>586.82000000000005</v>
          </cell>
        </row>
        <row r="10631">
          <cell r="A10631" t="str">
            <v>10.006.0050-1</v>
          </cell>
          <cell r="B10631">
            <v>617.27</v>
          </cell>
        </row>
        <row r="10632">
          <cell r="A10632" t="str">
            <v>10.006.0050-B</v>
          </cell>
          <cell r="B10632">
            <v>596.11</v>
          </cell>
        </row>
        <row r="10633">
          <cell r="A10633" t="str">
            <v>10.006.0051-0</v>
          </cell>
          <cell r="B10633">
            <v>802.45</v>
          </cell>
        </row>
        <row r="10634">
          <cell r="A10634" t="str">
            <v>10.006.0051-A</v>
          </cell>
          <cell r="B10634">
            <v>774.94</v>
          </cell>
        </row>
        <row r="10635">
          <cell r="A10635" t="str">
            <v>10.006.0052-0</v>
          </cell>
          <cell r="B10635">
            <v>833.32</v>
          </cell>
        </row>
        <row r="10636">
          <cell r="A10636" t="str">
            <v>10.006.0052-A</v>
          </cell>
          <cell r="B10636">
            <v>804.75</v>
          </cell>
        </row>
        <row r="10637">
          <cell r="A10637" t="str">
            <v>10.006.0053-0</v>
          </cell>
          <cell r="B10637">
            <v>679</v>
          </cell>
        </row>
        <row r="10638">
          <cell r="A10638" t="str">
            <v>10.006.0053-A</v>
          </cell>
          <cell r="B10638">
            <v>655.72</v>
          </cell>
        </row>
        <row r="10639">
          <cell r="A10639" t="str">
            <v>10.006.0054-0</v>
          </cell>
          <cell r="B10639">
            <v>882.7</v>
          </cell>
        </row>
        <row r="10640">
          <cell r="A10640" t="str">
            <v>10.006.0054-A</v>
          </cell>
          <cell r="B10640">
            <v>852.44</v>
          </cell>
        </row>
        <row r="10641">
          <cell r="A10641" t="str">
            <v>10.006.0055-0</v>
          </cell>
          <cell r="B10641">
            <v>916.65</v>
          </cell>
        </row>
        <row r="10642">
          <cell r="A10642" t="str">
            <v>10.006.0055-A</v>
          </cell>
          <cell r="B10642">
            <v>885.23</v>
          </cell>
        </row>
        <row r="10643">
          <cell r="A10643" t="str">
            <v>10.006.9999-0</v>
          </cell>
          <cell r="B10643">
            <v>5887</v>
          </cell>
        </row>
        <row r="10644">
          <cell r="A10644" t="str">
            <v>10.006.9999-A</v>
          </cell>
          <cell r="B10644">
            <v>5651</v>
          </cell>
        </row>
        <row r="10645">
          <cell r="A10645" t="str">
            <v>10.007.0030-1</v>
          </cell>
          <cell r="B10645">
            <v>3400.59</v>
          </cell>
        </row>
        <row r="10646">
          <cell r="A10646" t="str">
            <v>10.007.0030-B</v>
          </cell>
          <cell r="B10646">
            <v>3169.19</v>
          </cell>
        </row>
        <row r="10647">
          <cell r="A10647" t="str">
            <v>10.007.0031-0</v>
          </cell>
          <cell r="B10647">
            <v>4760.83</v>
          </cell>
        </row>
        <row r="10648">
          <cell r="A10648" t="str">
            <v>10.007.0031-A</v>
          </cell>
          <cell r="B10648">
            <v>4436.8599999999997</v>
          </cell>
        </row>
        <row r="10649">
          <cell r="A10649" t="str">
            <v>10.007.0032-0</v>
          </cell>
          <cell r="B10649">
            <v>5270.92</v>
          </cell>
        </row>
        <row r="10650">
          <cell r="A10650" t="str">
            <v>10.007.0032-A</v>
          </cell>
          <cell r="B10650">
            <v>4912.24</v>
          </cell>
        </row>
        <row r="10651">
          <cell r="A10651" t="str">
            <v>10.007.0033-0</v>
          </cell>
          <cell r="B10651">
            <v>4420.7700000000004</v>
          </cell>
        </row>
        <row r="10652">
          <cell r="A10652" t="str">
            <v>10.007.0033-A</v>
          </cell>
          <cell r="B10652">
            <v>4119.9399999999996</v>
          </cell>
        </row>
        <row r="10653">
          <cell r="A10653" t="str">
            <v>10.007.0034-0</v>
          </cell>
          <cell r="B10653">
            <v>6189.08</v>
          </cell>
        </row>
        <row r="10654">
          <cell r="A10654" t="str">
            <v>10.007.0034-A</v>
          </cell>
          <cell r="B10654">
            <v>5767.92</v>
          </cell>
        </row>
        <row r="10655">
          <cell r="A10655" t="str">
            <v>10.007.0035-0</v>
          </cell>
          <cell r="B10655">
            <v>6852.19</v>
          </cell>
        </row>
        <row r="10656">
          <cell r="A10656" t="str">
            <v>10.007.0035-A</v>
          </cell>
          <cell r="B10656">
            <v>6385.92</v>
          </cell>
        </row>
        <row r="10657">
          <cell r="A10657" t="str">
            <v>10.007.0040-1</v>
          </cell>
          <cell r="B10657">
            <v>3959.77</v>
          </cell>
        </row>
        <row r="10658">
          <cell r="A10658" t="str">
            <v>10.007.0040-B</v>
          </cell>
          <cell r="B10658">
            <v>3690.33</v>
          </cell>
        </row>
        <row r="10659">
          <cell r="A10659" t="str">
            <v>10.007.0041-0</v>
          </cell>
          <cell r="B10659">
            <v>5543.68</v>
          </cell>
        </row>
        <row r="10660">
          <cell r="A10660" t="str">
            <v>10.007.0041-A</v>
          </cell>
          <cell r="B10660">
            <v>5166.46</v>
          </cell>
        </row>
        <row r="10661">
          <cell r="A10661" t="str">
            <v>10.007.0042-0</v>
          </cell>
          <cell r="B10661">
            <v>6137.64</v>
          </cell>
        </row>
        <row r="10662">
          <cell r="A10662" t="str">
            <v>10.007.0042-A</v>
          </cell>
          <cell r="B10662">
            <v>5720.01</v>
          </cell>
        </row>
        <row r="10663">
          <cell r="A10663" t="str">
            <v>10.007.0043-0</v>
          </cell>
          <cell r="B10663">
            <v>5147.7</v>
          </cell>
        </row>
        <row r="10664">
          <cell r="A10664" t="str">
            <v>10.007.0043-A</v>
          </cell>
          <cell r="B10664">
            <v>4797.42</v>
          </cell>
        </row>
        <row r="10665">
          <cell r="A10665" t="str">
            <v>10.007.0044-0</v>
          </cell>
          <cell r="B10665">
            <v>7206.78</v>
          </cell>
        </row>
        <row r="10666">
          <cell r="A10666" t="str">
            <v>10.007.0044-A</v>
          </cell>
          <cell r="B10666">
            <v>6716.4</v>
          </cell>
        </row>
        <row r="10667">
          <cell r="A10667" t="str">
            <v>10.007.0045-0</v>
          </cell>
          <cell r="B10667">
            <v>7978.94</v>
          </cell>
        </row>
        <row r="10668">
          <cell r="A10668" t="str">
            <v>10.007.0045-A</v>
          </cell>
          <cell r="B10668">
            <v>7436.01</v>
          </cell>
        </row>
        <row r="10669">
          <cell r="A10669" t="str">
            <v>10.007.0060-1</v>
          </cell>
          <cell r="B10669">
            <v>4658.55</v>
          </cell>
        </row>
        <row r="10670">
          <cell r="A10670" t="str">
            <v>10.007.0060-B</v>
          </cell>
          <cell r="B10670">
            <v>4341.5600000000004</v>
          </cell>
        </row>
        <row r="10671">
          <cell r="A10671" t="str">
            <v>10.007.0061-0</v>
          </cell>
          <cell r="B10671">
            <v>6521.97</v>
          </cell>
        </row>
        <row r="10672">
          <cell r="A10672" t="str">
            <v>10.007.0061-A</v>
          </cell>
          <cell r="B10672">
            <v>6078.19</v>
          </cell>
        </row>
        <row r="10673">
          <cell r="A10673" t="str">
            <v>10.007.0062-0</v>
          </cell>
          <cell r="B10673">
            <v>7220.76</v>
          </cell>
        </row>
        <row r="10674">
          <cell r="A10674" t="str">
            <v>10.007.0062-A</v>
          </cell>
          <cell r="B10674">
            <v>6729.42</v>
          </cell>
        </row>
        <row r="10675">
          <cell r="A10675" t="str">
            <v>10.007.0063-0</v>
          </cell>
          <cell r="B10675">
            <v>6056.12</v>
          </cell>
        </row>
        <row r="10676">
          <cell r="A10676" t="str">
            <v>10.007.0063-A</v>
          </cell>
          <cell r="B10676">
            <v>5644.03</v>
          </cell>
        </row>
        <row r="10677">
          <cell r="A10677" t="str">
            <v>10.007.0064-0</v>
          </cell>
          <cell r="B10677">
            <v>8478.57</v>
          </cell>
        </row>
        <row r="10678">
          <cell r="A10678" t="str">
            <v>10.007.0064-A</v>
          </cell>
          <cell r="B10678">
            <v>7901.64</v>
          </cell>
        </row>
        <row r="10679">
          <cell r="A10679" t="str">
            <v>10.007.0065-0</v>
          </cell>
          <cell r="B10679">
            <v>9386.99</v>
          </cell>
        </row>
        <row r="10680">
          <cell r="A10680" t="str">
            <v>10.007.0065-A</v>
          </cell>
          <cell r="B10680">
            <v>8748.25</v>
          </cell>
        </row>
        <row r="10681">
          <cell r="A10681" t="str">
            <v>10.007.0070-1</v>
          </cell>
          <cell r="B10681">
            <v>4984.6499999999996</v>
          </cell>
        </row>
        <row r="10682">
          <cell r="A10682" t="str">
            <v>10.007.0070-B</v>
          </cell>
          <cell r="B10682">
            <v>4645.47</v>
          </cell>
        </row>
        <row r="10683">
          <cell r="A10683" t="str">
            <v>10.007.0071-0</v>
          </cell>
          <cell r="B10683">
            <v>6978.51</v>
          </cell>
        </row>
        <row r="10684">
          <cell r="A10684" t="str">
            <v>10.007.0071-A</v>
          </cell>
          <cell r="B10684">
            <v>6503.66</v>
          </cell>
        </row>
        <row r="10685">
          <cell r="A10685" t="str">
            <v>10.007.0072-0</v>
          </cell>
          <cell r="B10685">
            <v>7726.21</v>
          </cell>
        </row>
        <row r="10686">
          <cell r="A10686" t="str">
            <v>10.007.0072-A</v>
          </cell>
          <cell r="B10686">
            <v>7200.48</v>
          </cell>
        </row>
        <row r="10687">
          <cell r="A10687" t="str">
            <v>10.007.0073-0</v>
          </cell>
          <cell r="B10687">
            <v>6480.05</v>
          </cell>
        </row>
        <row r="10688">
          <cell r="A10688" t="str">
            <v>10.007.0073-A</v>
          </cell>
          <cell r="B10688">
            <v>6039.11</v>
          </cell>
        </row>
        <row r="10689">
          <cell r="A10689" t="str">
            <v>10.007.0074-0</v>
          </cell>
          <cell r="B10689">
            <v>9072.07</v>
          </cell>
        </row>
        <row r="10690">
          <cell r="A10690" t="str">
            <v>10.007.0074-A</v>
          </cell>
          <cell r="B10690">
            <v>8454.76</v>
          </cell>
        </row>
        <row r="10691">
          <cell r="A10691" t="str">
            <v>10.007.0075-0</v>
          </cell>
          <cell r="B10691">
            <v>10044.08</v>
          </cell>
        </row>
        <row r="10692">
          <cell r="A10692" t="str">
            <v>10.007.0075-A</v>
          </cell>
          <cell r="B10692">
            <v>9360.6299999999992</v>
          </cell>
        </row>
        <row r="10693">
          <cell r="A10693" t="str">
            <v>10.007.0080-1</v>
          </cell>
          <cell r="B10693">
            <v>5310.75</v>
          </cell>
        </row>
        <row r="10694">
          <cell r="A10694" t="str">
            <v>10.007.0080-B</v>
          </cell>
          <cell r="B10694">
            <v>4949.38</v>
          </cell>
        </row>
        <row r="10695">
          <cell r="A10695" t="str">
            <v>10.007.0081-0</v>
          </cell>
          <cell r="B10695">
            <v>7435.05</v>
          </cell>
        </row>
        <row r="10696">
          <cell r="A10696" t="str">
            <v>10.007.0081-A</v>
          </cell>
          <cell r="B10696">
            <v>6929.13</v>
          </cell>
        </row>
        <row r="10697">
          <cell r="A10697" t="str">
            <v>10.007.0082-0</v>
          </cell>
          <cell r="B10697">
            <v>8231.66</v>
          </cell>
        </row>
        <row r="10698">
          <cell r="A10698" t="str">
            <v>10.007.0082-A</v>
          </cell>
          <cell r="B10698">
            <v>7671.54</v>
          </cell>
        </row>
        <row r="10699">
          <cell r="A10699" t="str">
            <v>10.007.0083-0</v>
          </cell>
          <cell r="B10699">
            <v>6903.98</v>
          </cell>
        </row>
        <row r="10700">
          <cell r="A10700" t="str">
            <v>10.007.0083-A</v>
          </cell>
          <cell r="B10700">
            <v>6434.2</v>
          </cell>
        </row>
        <row r="10701">
          <cell r="A10701" t="str">
            <v>10.007.0084-0</v>
          </cell>
          <cell r="B10701">
            <v>9665.57</v>
          </cell>
        </row>
        <row r="10702">
          <cell r="A10702" t="str">
            <v>10.007.0084-A</v>
          </cell>
          <cell r="B10702">
            <v>9007.8799999999992</v>
          </cell>
        </row>
        <row r="10703">
          <cell r="A10703" t="str">
            <v>10.007.0085-0</v>
          </cell>
          <cell r="B10703">
            <v>10701.17</v>
          </cell>
        </row>
        <row r="10704">
          <cell r="A10704" t="str">
            <v>10.007.0085-A</v>
          </cell>
          <cell r="B10704">
            <v>9973.01</v>
          </cell>
        </row>
        <row r="10705">
          <cell r="A10705" t="str">
            <v>10.007.0090-1</v>
          </cell>
          <cell r="B10705">
            <v>5916.36</v>
          </cell>
        </row>
        <row r="10706">
          <cell r="A10706" t="str">
            <v>10.007.0090-B</v>
          </cell>
          <cell r="B10706">
            <v>5513.78</v>
          </cell>
        </row>
        <row r="10707">
          <cell r="A10707" t="str">
            <v>10.007.0091-0</v>
          </cell>
          <cell r="B10707">
            <v>8282.91</v>
          </cell>
        </row>
        <row r="10708">
          <cell r="A10708" t="str">
            <v>10.007.0091-A</v>
          </cell>
          <cell r="B10708">
            <v>7719.3</v>
          </cell>
        </row>
        <row r="10709">
          <cell r="A10709" t="str">
            <v>10.007.0092-0</v>
          </cell>
          <cell r="B10709">
            <v>9170.36</v>
          </cell>
        </row>
        <row r="10710">
          <cell r="A10710" t="str">
            <v>10.007.0092-A</v>
          </cell>
          <cell r="B10710">
            <v>8546.3700000000008</v>
          </cell>
        </row>
        <row r="10711">
          <cell r="A10711" t="str">
            <v>10.007.0093-0</v>
          </cell>
          <cell r="B10711">
            <v>7691.27</v>
          </cell>
        </row>
        <row r="10712">
          <cell r="A10712" t="str">
            <v>10.007.0093-A</v>
          </cell>
          <cell r="B10712">
            <v>7167.92</v>
          </cell>
        </row>
        <row r="10713">
          <cell r="A10713" t="str">
            <v>10.007.0094-0</v>
          </cell>
          <cell r="B10713">
            <v>10767.78</v>
          </cell>
        </row>
        <row r="10714">
          <cell r="A10714" t="str">
            <v>10.007.0094-A</v>
          </cell>
          <cell r="B10714">
            <v>10035.09</v>
          </cell>
        </row>
        <row r="10715">
          <cell r="A10715" t="str">
            <v>10.007.0095-0</v>
          </cell>
          <cell r="B10715">
            <v>11921.47</v>
          </cell>
        </row>
        <row r="10716">
          <cell r="A10716" t="str">
            <v>10.007.0095-A</v>
          </cell>
          <cell r="B10716">
            <v>11110.28</v>
          </cell>
        </row>
        <row r="10717">
          <cell r="A10717" t="str">
            <v>10.007.0100-1</v>
          </cell>
          <cell r="B10717">
            <v>6428.8</v>
          </cell>
        </row>
        <row r="10718">
          <cell r="A10718" t="str">
            <v>10.007.0100-B</v>
          </cell>
          <cell r="B10718">
            <v>5991.36</v>
          </cell>
        </row>
        <row r="10719">
          <cell r="A10719" t="str">
            <v>10.007.0101-0</v>
          </cell>
          <cell r="B10719">
            <v>9000.33</v>
          </cell>
        </row>
        <row r="10720">
          <cell r="A10720" t="str">
            <v>10.007.0101-A</v>
          </cell>
          <cell r="B10720">
            <v>8387.9</v>
          </cell>
        </row>
        <row r="10721">
          <cell r="A10721" t="str">
            <v>10.007.0102-0</v>
          </cell>
          <cell r="B10721">
            <v>9964.65</v>
          </cell>
        </row>
        <row r="10722">
          <cell r="A10722" t="str">
            <v>10.007.0102-A</v>
          </cell>
          <cell r="B10722">
            <v>9286.6</v>
          </cell>
        </row>
        <row r="10723">
          <cell r="A10723" t="str">
            <v>10.007.0103-0</v>
          </cell>
          <cell r="B10723">
            <v>8357.4500000000007</v>
          </cell>
        </row>
        <row r="10724">
          <cell r="A10724" t="str">
            <v>10.007.0103-A</v>
          </cell>
          <cell r="B10724">
            <v>7788.76</v>
          </cell>
        </row>
        <row r="10725">
          <cell r="A10725" t="str">
            <v>10.007.0104-0</v>
          </cell>
          <cell r="B10725">
            <v>11700.43</v>
          </cell>
        </row>
        <row r="10726">
          <cell r="A10726" t="str">
            <v>10.007.0104-A</v>
          </cell>
          <cell r="B10726">
            <v>10904.27</v>
          </cell>
        </row>
        <row r="10727">
          <cell r="A10727" t="str">
            <v>10.007.0105-0</v>
          </cell>
          <cell r="B10727">
            <v>12954.04</v>
          </cell>
        </row>
        <row r="10728">
          <cell r="A10728" t="str">
            <v>10.007.0105-A</v>
          </cell>
          <cell r="B10728">
            <v>12072.59</v>
          </cell>
        </row>
        <row r="10729">
          <cell r="A10729" t="str">
            <v>10.007.0110-1</v>
          </cell>
          <cell r="B10729">
            <v>6894.66</v>
          </cell>
        </row>
        <row r="10730">
          <cell r="A10730" t="str">
            <v>10.007.0110-B</v>
          </cell>
          <cell r="B10730">
            <v>6425.51</v>
          </cell>
        </row>
        <row r="10731">
          <cell r="A10731" t="str">
            <v>10.007.0111-0</v>
          </cell>
          <cell r="B10731">
            <v>9652.52</v>
          </cell>
        </row>
        <row r="10732">
          <cell r="A10732" t="str">
            <v>10.007.0111-A</v>
          </cell>
          <cell r="B10732">
            <v>8995.7199999999993</v>
          </cell>
        </row>
        <row r="10733">
          <cell r="A10733" t="str">
            <v>10.007.0112-0</v>
          </cell>
          <cell r="B10733">
            <v>10686.72</v>
          </cell>
        </row>
        <row r="10734">
          <cell r="A10734" t="str">
            <v>10.007.0112-A</v>
          </cell>
          <cell r="B10734">
            <v>9959.5499999999993</v>
          </cell>
        </row>
        <row r="10735">
          <cell r="A10735" t="str">
            <v>10.007.0113-0</v>
          </cell>
          <cell r="B10735">
            <v>8963.06</v>
          </cell>
        </row>
        <row r="10736">
          <cell r="A10736" t="str">
            <v>10.007.0113-A</v>
          </cell>
          <cell r="B10736">
            <v>8353.17</v>
          </cell>
        </row>
        <row r="10737">
          <cell r="A10737" t="str">
            <v>10.007.0114-0</v>
          </cell>
          <cell r="B10737">
            <v>12548.28</v>
          </cell>
        </row>
        <row r="10738">
          <cell r="A10738" t="str">
            <v>10.007.0114-A</v>
          </cell>
          <cell r="B10738">
            <v>11694.44</v>
          </cell>
        </row>
        <row r="10739">
          <cell r="A10739" t="str">
            <v>10.007.0115-0</v>
          </cell>
          <cell r="B10739">
            <v>13892.74</v>
          </cell>
        </row>
        <row r="10740">
          <cell r="A10740" t="str">
            <v>10.007.0115-A</v>
          </cell>
          <cell r="B10740">
            <v>12947.41</v>
          </cell>
        </row>
        <row r="10741">
          <cell r="A10741" t="str">
            <v>10.007.0200-1</v>
          </cell>
          <cell r="B10741">
            <v>915.33</v>
          </cell>
        </row>
        <row r="10742">
          <cell r="A10742" t="str">
            <v>10.007.0200-B</v>
          </cell>
          <cell r="B10742">
            <v>864.76</v>
          </cell>
        </row>
        <row r="10743">
          <cell r="A10743" t="str">
            <v>10.007.0201-0</v>
          </cell>
          <cell r="B10743">
            <v>1418.77</v>
          </cell>
        </row>
        <row r="10744">
          <cell r="A10744" t="str">
            <v>10.007.0201-A</v>
          </cell>
          <cell r="B10744">
            <v>1340.38</v>
          </cell>
        </row>
        <row r="10745">
          <cell r="A10745" t="str">
            <v>10.007.0202-0</v>
          </cell>
          <cell r="B10745">
            <v>1601.84</v>
          </cell>
        </row>
        <row r="10746">
          <cell r="A10746" t="str">
            <v>10.007.0202-A</v>
          </cell>
          <cell r="B10746">
            <v>1513.33</v>
          </cell>
        </row>
        <row r="10747">
          <cell r="A10747" t="str">
            <v>10.007.0203-0</v>
          </cell>
          <cell r="B10747">
            <v>1235.7</v>
          </cell>
        </row>
        <row r="10748">
          <cell r="A10748" t="str">
            <v>10.007.0203-A</v>
          </cell>
          <cell r="B10748">
            <v>1167.43</v>
          </cell>
        </row>
        <row r="10749">
          <cell r="A10749" t="str">
            <v>10.007.0204-0</v>
          </cell>
          <cell r="B10749">
            <v>1915.34</v>
          </cell>
        </row>
        <row r="10750">
          <cell r="A10750" t="str">
            <v>10.007.0204-A</v>
          </cell>
          <cell r="B10750">
            <v>1809.52</v>
          </cell>
        </row>
        <row r="10751">
          <cell r="A10751" t="str">
            <v>10.007.0205-0</v>
          </cell>
          <cell r="B10751">
            <v>2162.48</v>
          </cell>
        </row>
        <row r="10752">
          <cell r="A10752" t="str">
            <v>10.007.0205-A</v>
          </cell>
          <cell r="B10752">
            <v>2043</v>
          </cell>
        </row>
        <row r="10753">
          <cell r="A10753" t="str">
            <v>10.007.9999-0</v>
          </cell>
          <cell r="B10753">
            <v>4688</v>
          </cell>
        </row>
        <row r="10754">
          <cell r="A10754" t="str">
            <v>10.007.9999-A</v>
          </cell>
          <cell r="B10754">
            <v>4362</v>
          </cell>
        </row>
        <row r="10755">
          <cell r="A10755" t="str">
            <v>10.008.0001-1</v>
          </cell>
          <cell r="B10755">
            <v>182.15</v>
          </cell>
        </row>
        <row r="10756">
          <cell r="A10756" t="str">
            <v>10.008.0001-B</v>
          </cell>
          <cell r="B10756">
            <v>157.9</v>
          </cell>
        </row>
        <row r="10757">
          <cell r="A10757" t="str">
            <v>10.008.0002-1</v>
          </cell>
          <cell r="B10757">
            <v>280.32</v>
          </cell>
        </row>
        <row r="10758">
          <cell r="A10758" t="str">
            <v>10.008.0002-B</v>
          </cell>
          <cell r="B10758">
            <v>242.99</v>
          </cell>
        </row>
        <row r="10759">
          <cell r="A10759" t="str">
            <v>10.008.0003-1</v>
          </cell>
          <cell r="B10759">
            <v>210.01</v>
          </cell>
        </row>
        <row r="10760">
          <cell r="A10760" t="str">
            <v>10.008.0003-B</v>
          </cell>
          <cell r="B10760">
            <v>182.04</v>
          </cell>
        </row>
        <row r="10761">
          <cell r="A10761" t="str">
            <v>10.008.0004-1</v>
          </cell>
          <cell r="B10761">
            <v>321.33</v>
          </cell>
        </row>
        <row r="10762">
          <cell r="A10762" t="str">
            <v>10.008.0004-B</v>
          </cell>
          <cell r="B10762">
            <v>278.55</v>
          </cell>
        </row>
        <row r="10763">
          <cell r="A10763" t="str">
            <v>10.008.0005-1</v>
          </cell>
          <cell r="B10763">
            <v>238.94</v>
          </cell>
        </row>
        <row r="10764">
          <cell r="A10764" t="str">
            <v>10.008.0005-B</v>
          </cell>
          <cell r="B10764">
            <v>207.12</v>
          </cell>
        </row>
        <row r="10765">
          <cell r="A10765" t="str">
            <v>10.008.0006-1</v>
          </cell>
          <cell r="B10765">
            <v>365.88</v>
          </cell>
        </row>
        <row r="10766">
          <cell r="A10766" t="str">
            <v>10.008.0006-B</v>
          </cell>
          <cell r="B10766">
            <v>317.16000000000003</v>
          </cell>
        </row>
        <row r="10767">
          <cell r="A10767" t="str">
            <v>10.008.0007-1</v>
          </cell>
          <cell r="B10767">
            <v>302.87</v>
          </cell>
        </row>
        <row r="10768">
          <cell r="A10768" t="str">
            <v>10.008.0007-B</v>
          </cell>
          <cell r="B10768">
            <v>262.54000000000002</v>
          </cell>
        </row>
        <row r="10769">
          <cell r="A10769" t="str">
            <v>10.008.0008-1</v>
          </cell>
          <cell r="B10769">
            <v>463.13</v>
          </cell>
        </row>
        <row r="10770">
          <cell r="A10770" t="str">
            <v>10.008.0008-B</v>
          </cell>
          <cell r="B10770">
            <v>401.47</v>
          </cell>
        </row>
        <row r="10771">
          <cell r="A10771" t="str">
            <v>10.008.0009-1</v>
          </cell>
          <cell r="B10771">
            <v>373.59</v>
          </cell>
        </row>
        <row r="10772">
          <cell r="A10772" t="str">
            <v>10.008.0009-B</v>
          </cell>
          <cell r="B10772">
            <v>323.85000000000002</v>
          </cell>
        </row>
        <row r="10773">
          <cell r="A10773" t="str">
            <v>10.008.0010-1</v>
          </cell>
          <cell r="B10773">
            <v>571.51</v>
          </cell>
        </row>
        <row r="10774">
          <cell r="A10774" t="str">
            <v>10.008.0010-B</v>
          </cell>
          <cell r="B10774">
            <v>495.41</v>
          </cell>
        </row>
        <row r="10775">
          <cell r="A10775" t="str">
            <v>10.008.0020-0</v>
          </cell>
          <cell r="B10775">
            <v>255.01</v>
          </cell>
        </row>
        <row r="10776">
          <cell r="A10776" t="str">
            <v>10.008.0020-A</v>
          </cell>
          <cell r="B10776">
            <v>221.06</v>
          </cell>
        </row>
        <row r="10777">
          <cell r="A10777" t="str">
            <v>10.008.0021-0</v>
          </cell>
          <cell r="B10777">
            <v>510.18</v>
          </cell>
        </row>
        <row r="10778">
          <cell r="A10778" t="str">
            <v>10.008.0021-A</v>
          </cell>
          <cell r="B10778">
            <v>442.25</v>
          </cell>
        </row>
        <row r="10779">
          <cell r="A10779" t="str">
            <v>10.008.0022-0</v>
          </cell>
          <cell r="B10779">
            <v>294.01</v>
          </cell>
        </row>
        <row r="10780">
          <cell r="A10780" t="str">
            <v>10.008.0022-A</v>
          </cell>
          <cell r="B10780">
            <v>254.86</v>
          </cell>
        </row>
        <row r="10781">
          <cell r="A10781" t="str">
            <v>10.008.0023-0</v>
          </cell>
          <cell r="B10781">
            <v>584.83000000000004</v>
          </cell>
        </row>
        <row r="10782">
          <cell r="A10782" t="str">
            <v>10.008.0023-A</v>
          </cell>
          <cell r="B10782">
            <v>506.96</v>
          </cell>
        </row>
        <row r="10783">
          <cell r="A10783" t="str">
            <v>10.008.0024-0</v>
          </cell>
          <cell r="B10783">
            <v>334.51</v>
          </cell>
        </row>
        <row r="10784">
          <cell r="A10784" t="str">
            <v>10.008.0024-A</v>
          </cell>
          <cell r="B10784">
            <v>289.97000000000003</v>
          </cell>
        </row>
        <row r="10785">
          <cell r="A10785" t="str">
            <v>10.008.0025-0</v>
          </cell>
          <cell r="B10785">
            <v>665.91</v>
          </cell>
        </row>
        <row r="10786">
          <cell r="A10786" t="str">
            <v>10.008.0025-A</v>
          </cell>
          <cell r="B10786">
            <v>577.24</v>
          </cell>
        </row>
        <row r="10787">
          <cell r="A10787" t="str">
            <v>10.008.0026-0</v>
          </cell>
          <cell r="B10787">
            <v>424.02</v>
          </cell>
        </row>
        <row r="10788">
          <cell r="A10788" t="str">
            <v>10.008.0026-A</v>
          </cell>
          <cell r="B10788">
            <v>367.56</v>
          </cell>
        </row>
        <row r="10789">
          <cell r="A10789" t="str">
            <v>10.008.0027-0</v>
          </cell>
          <cell r="B10789">
            <v>842.91</v>
          </cell>
        </row>
        <row r="10790">
          <cell r="A10790" t="str">
            <v>10.008.0027-A</v>
          </cell>
          <cell r="B10790">
            <v>730.68</v>
          </cell>
        </row>
        <row r="10791">
          <cell r="A10791" t="str">
            <v>10.008.0028-0</v>
          </cell>
          <cell r="B10791">
            <v>523.03</v>
          </cell>
        </row>
        <row r="10792">
          <cell r="A10792" t="str">
            <v>10.008.0028-A</v>
          </cell>
          <cell r="B10792">
            <v>453.39</v>
          </cell>
        </row>
        <row r="10793">
          <cell r="A10793" t="str">
            <v>10.008.0029-0</v>
          </cell>
          <cell r="B10793">
            <v>1040.1500000000001</v>
          </cell>
        </row>
        <row r="10794">
          <cell r="A10794" t="str">
            <v>10.008.0029-A</v>
          </cell>
          <cell r="B10794">
            <v>901.66</v>
          </cell>
        </row>
        <row r="10795">
          <cell r="A10795" t="str">
            <v>10.008.0040-0</v>
          </cell>
          <cell r="B10795">
            <v>282.33</v>
          </cell>
        </row>
        <row r="10796">
          <cell r="A10796" t="str">
            <v>10.008.0040-A</v>
          </cell>
          <cell r="B10796">
            <v>244.74</v>
          </cell>
        </row>
        <row r="10797">
          <cell r="A10797" t="str">
            <v>10.008.0041-0</v>
          </cell>
          <cell r="B10797">
            <v>564.85</v>
          </cell>
        </row>
        <row r="10798">
          <cell r="A10798" t="str">
            <v>10.008.0041-A</v>
          </cell>
          <cell r="B10798">
            <v>489.64</v>
          </cell>
        </row>
        <row r="10799">
          <cell r="A10799" t="str">
            <v>10.008.0042-0</v>
          </cell>
          <cell r="B10799">
            <v>325.51</v>
          </cell>
        </row>
        <row r="10800">
          <cell r="A10800" t="str">
            <v>10.008.0042-A</v>
          </cell>
          <cell r="B10800">
            <v>282.17</v>
          </cell>
        </row>
        <row r="10801">
          <cell r="A10801" t="str">
            <v>10.008.0043-0</v>
          </cell>
          <cell r="B10801">
            <v>647.49</v>
          </cell>
        </row>
        <row r="10802">
          <cell r="A10802" t="str">
            <v>10.008.0043-A</v>
          </cell>
          <cell r="B10802">
            <v>561.28</v>
          </cell>
        </row>
        <row r="10803">
          <cell r="A10803" t="str">
            <v>10.008.0044-0</v>
          </cell>
          <cell r="B10803">
            <v>370.36</v>
          </cell>
        </row>
        <row r="10804">
          <cell r="A10804" t="str">
            <v>10.008.0044-A</v>
          </cell>
          <cell r="B10804">
            <v>321.04000000000002</v>
          </cell>
        </row>
        <row r="10805">
          <cell r="A10805" t="str">
            <v>10.008.0045-0</v>
          </cell>
          <cell r="B10805">
            <v>737.26</v>
          </cell>
        </row>
        <row r="10806">
          <cell r="A10806" t="str">
            <v>10.008.0045-A</v>
          </cell>
          <cell r="B10806">
            <v>639.09</v>
          </cell>
        </row>
        <row r="10807">
          <cell r="A10807" t="str">
            <v>10.008.0046-0</v>
          </cell>
          <cell r="B10807">
            <v>469.45</v>
          </cell>
        </row>
        <row r="10808">
          <cell r="A10808" t="str">
            <v>10.008.0046-A</v>
          </cell>
          <cell r="B10808">
            <v>406.94</v>
          </cell>
        </row>
        <row r="10809">
          <cell r="A10809" t="str">
            <v>10.008.0047-0</v>
          </cell>
          <cell r="B10809">
            <v>933.22</v>
          </cell>
        </row>
        <row r="10810">
          <cell r="A10810" t="str">
            <v>10.008.0047-A</v>
          </cell>
          <cell r="B10810">
            <v>808.96</v>
          </cell>
        </row>
        <row r="10811">
          <cell r="A10811" t="str">
            <v>10.008.0048-0</v>
          </cell>
          <cell r="B10811">
            <v>579.05999999999995</v>
          </cell>
        </row>
        <row r="10812">
          <cell r="A10812" t="str">
            <v>10.008.0048-A</v>
          </cell>
          <cell r="B10812">
            <v>501.96</v>
          </cell>
        </row>
        <row r="10813">
          <cell r="A10813" t="str">
            <v>10.008.0049-0</v>
          </cell>
          <cell r="B10813">
            <v>1151.5999999999999</v>
          </cell>
        </row>
        <row r="10814">
          <cell r="A10814" t="str">
            <v>10.008.0049-A</v>
          </cell>
          <cell r="B10814">
            <v>998.26</v>
          </cell>
        </row>
        <row r="10815">
          <cell r="A10815" t="str">
            <v>10.008.0050-1</v>
          </cell>
          <cell r="B10815">
            <v>119.39</v>
          </cell>
        </row>
        <row r="10816">
          <cell r="A10816" t="str">
            <v>10.008.0050-B</v>
          </cell>
          <cell r="B10816">
            <v>103.5</v>
          </cell>
        </row>
        <row r="10817">
          <cell r="A10817" t="str">
            <v>10.008.0051-1</v>
          </cell>
          <cell r="B10817">
            <v>231.49</v>
          </cell>
        </row>
        <row r="10818">
          <cell r="A10818" t="str">
            <v>10.008.0051-B</v>
          </cell>
          <cell r="B10818">
            <v>200.67</v>
          </cell>
        </row>
        <row r="10819">
          <cell r="A10819" t="str">
            <v>10.008.0060-0</v>
          </cell>
          <cell r="B10819">
            <v>167.15</v>
          </cell>
        </row>
        <row r="10820">
          <cell r="A10820" t="str">
            <v>10.008.0060-A</v>
          </cell>
          <cell r="B10820">
            <v>144.9</v>
          </cell>
        </row>
        <row r="10821">
          <cell r="A10821" t="str">
            <v>10.008.0061-0</v>
          </cell>
          <cell r="B10821">
            <v>421.32</v>
          </cell>
        </row>
        <row r="10822">
          <cell r="A10822" t="str">
            <v>10.008.0061-A</v>
          </cell>
          <cell r="B10822">
            <v>365.22</v>
          </cell>
        </row>
        <row r="10823">
          <cell r="A10823" t="str">
            <v>10.008.0070-0</v>
          </cell>
          <cell r="B10823">
            <v>185.06</v>
          </cell>
        </row>
        <row r="10824">
          <cell r="A10824" t="str">
            <v>10.008.0070-A</v>
          </cell>
          <cell r="B10824">
            <v>160.41999999999999</v>
          </cell>
        </row>
        <row r="10825">
          <cell r="A10825" t="str">
            <v>10.008.0071-0</v>
          </cell>
          <cell r="B10825">
            <v>466.46</v>
          </cell>
        </row>
        <row r="10826">
          <cell r="A10826" t="str">
            <v>10.008.0071-A</v>
          </cell>
          <cell r="B10826">
            <v>404.35</v>
          </cell>
        </row>
        <row r="10827">
          <cell r="A10827" t="str">
            <v>10.008.9999-0</v>
          </cell>
          <cell r="B10827">
            <v>7718</v>
          </cell>
        </row>
        <row r="10828">
          <cell r="A10828" t="str">
            <v>10.008.9999-A</v>
          </cell>
          <cell r="B10828">
            <v>6691</v>
          </cell>
        </row>
        <row r="10829">
          <cell r="A10829" t="str">
            <v>10.009.0015-1</v>
          </cell>
          <cell r="B10829">
            <v>1193.22</v>
          </cell>
        </row>
        <row r="10830">
          <cell r="A10830" t="str">
            <v>10.009.0015-B</v>
          </cell>
          <cell r="B10830">
            <v>1158.08</v>
          </cell>
        </row>
        <row r="10831">
          <cell r="A10831" t="str">
            <v>10.009.0016-0</v>
          </cell>
          <cell r="B10831">
            <v>1431.87</v>
          </cell>
        </row>
        <row r="10832">
          <cell r="A10832" t="str">
            <v>10.009.0016-A</v>
          </cell>
          <cell r="B10832">
            <v>1389.7</v>
          </cell>
        </row>
        <row r="10833">
          <cell r="A10833" t="str">
            <v>10.009.0017-0</v>
          </cell>
          <cell r="B10833">
            <v>1670.51</v>
          </cell>
        </row>
        <row r="10834">
          <cell r="A10834" t="str">
            <v>10.009.0017-A</v>
          </cell>
          <cell r="B10834">
            <v>1621.32</v>
          </cell>
        </row>
        <row r="10835">
          <cell r="A10835" t="str">
            <v>10.009.0018-0</v>
          </cell>
          <cell r="B10835">
            <v>1789.83</v>
          </cell>
        </row>
        <row r="10836">
          <cell r="A10836" t="str">
            <v>10.009.0018-A</v>
          </cell>
          <cell r="B10836">
            <v>1737.13</v>
          </cell>
        </row>
        <row r="10837">
          <cell r="A10837" t="str">
            <v>10.009.0019-0</v>
          </cell>
          <cell r="B10837">
            <v>1909.16</v>
          </cell>
        </row>
        <row r="10838">
          <cell r="A10838" t="str">
            <v>10.009.0019-A</v>
          </cell>
          <cell r="B10838">
            <v>1852.94</v>
          </cell>
        </row>
        <row r="10839">
          <cell r="A10839" t="str">
            <v>10.009.0020-0</v>
          </cell>
          <cell r="B10839">
            <v>2147.8000000000002</v>
          </cell>
        </row>
        <row r="10840">
          <cell r="A10840" t="str">
            <v>10.009.0020-A</v>
          </cell>
          <cell r="B10840">
            <v>2084.5500000000002</v>
          </cell>
        </row>
        <row r="10841">
          <cell r="A10841" t="str">
            <v>10.009.0021-0</v>
          </cell>
          <cell r="B10841">
            <v>2386.4499999999998</v>
          </cell>
        </row>
        <row r="10842">
          <cell r="A10842" t="str">
            <v>10.009.0021-A</v>
          </cell>
          <cell r="B10842">
            <v>2316.17</v>
          </cell>
        </row>
        <row r="10843">
          <cell r="A10843" t="str">
            <v>10.009.0022-0</v>
          </cell>
          <cell r="B10843">
            <v>2625.09</v>
          </cell>
        </row>
        <row r="10844">
          <cell r="A10844" t="str">
            <v>10.009.0022-A</v>
          </cell>
          <cell r="B10844">
            <v>2547.79</v>
          </cell>
        </row>
        <row r="10845">
          <cell r="A10845" t="str">
            <v>10.009.0023-0</v>
          </cell>
          <cell r="B10845">
            <v>815.14</v>
          </cell>
        </row>
        <row r="10846">
          <cell r="A10846" t="str">
            <v>10.009.0023-A</v>
          </cell>
          <cell r="B10846">
            <v>792.47</v>
          </cell>
        </row>
        <row r="10847">
          <cell r="A10847" t="str">
            <v>10.009.9999-0</v>
          </cell>
          <cell r="B10847">
            <v>4323</v>
          </cell>
        </row>
        <row r="10848">
          <cell r="A10848" t="str">
            <v>10.009.9999-A</v>
          </cell>
          <cell r="B10848">
            <v>4193</v>
          </cell>
        </row>
        <row r="10849">
          <cell r="A10849" t="str">
            <v>10.010.0001-1</v>
          </cell>
          <cell r="B10849">
            <v>178.49</v>
          </cell>
        </row>
        <row r="10850">
          <cell r="A10850" t="str">
            <v>10.010.0001-B</v>
          </cell>
          <cell r="B10850">
            <v>168.08</v>
          </cell>
        </row>
        <row r="10851">
          <cell r="A10851" t="str">
            <v>10.010.0002-0</v>
          </cell>
          <cell r="B10851">
            <v>170.88</v>
          </cell>
        </row>
        <row r="10852">
          <cell r="A10852" t="str">
            <v>10.010.0002-A</v>
          </cell>
          <cell r="B10852">
            <v>161.19</v>
          </cell>
        </row>
        <row r="10853">
          <cell r="A10853" t="str">
            <v>10.010.0003-1</v>
          </cell>
          <cell r="B10853">
            <v>193.68</v>
          </cell>
        </row>
        <row r="10854">
          <cell r="A10854" t="str">
            <v>10.010.0003-B</v>
          </cell>
          <cell r="B10854">
            <v>182.44</v>
          </cell>
        </row>
        <row r="10855">
          <cell r="A10855" t="str">
            <v>10.010.0004-1</v>
          </cell>
          <cell r="B10855">
            <v>391.28</v>
          </cell>
        </row>
        <row r="10856">
          <cell r="A10856" t="str">
            <v>10.010.0004-B</v>
          </cell>
          <cell r="B10856">
            <v>366.01</v>
          </cell>
        </row>
        <row r="10857">
          <cell r="A10857" t="str">
            <v>10.010.0005-1</v>
          </cell>
          <cell r="B10857">
            <v>445.93</v>
          </cell>
        </row>
        <row r="10858">
          <cell r="A10858" t="str">
            <v>10.010.0005-B</v>
          </cell>
          <cell r="B10858">
            <v>417.04</v>
          </cell>
        </row>
        <row r="10859">
          <cell r="A10859" t="str">
            <v>10.010.0008-0</v>
          </cell>
          <cell r="B10859">
            <v>205.8</v>
          </cell>
        </row>
        <row r="10860">
          <cell r="A10860" t="str">
            <v>10.010.0008-A</v>
          </cell>
          <cell r="B10860">
            <v>191.9</v>
          </cell>
        </row>
        <row r="10861">
          <cell r="A10861" t="str">
            <v>10.010.0009-0</v>
          </cell>
          <cell r="B10861">
            <v>298.58</v>
          </cell>
        </row>
        <row r="10862">
          <cell r="A10862" t="str">
            <v>10.010.0009-A</v>
          </cell>
          <cell r="B10862">
            <v>280.92</v>
          </cell>
        </row>
        <row r="10863">
          <cell r="A10863" t="str">
            <v>10.010.0010-0</v>
          </cell>
          <cell r="B10863">
            <v>522.53</v>
          </cell>
        </row>
        <row r="10864">
          <cell r="A10864" t="str">
            <v>10.010.0010-A</v>
          </cell>
          <cell r="B10864">
            <v>488.52</v>
          </cell>
        </row>
        <row r="10865">
          <cell r="A10865" t="str">
            <v>10.010.0012-0</v>
          </cell>
          <cell r="B10865">
            <v>1028.4100000000001</v>
          </cell>
        </row>
        <row r="10866">
          <cell r="A10866" t="str">
            <v>10.010.0012-A</v>
          </cell>
          <cell r="B10866">
            <v>955.35</v>
          </cell>
        </row>
        <row r="10867">
          <cell r="A10867" t="str">
            <v>10.010.0020-0</v>
          </cell>
          <cell r="B10867">
            <v>113.91</v>
          </cell>
        </row>
        <row r="10868">
          <cell r="A10868" t="str">
            <v>10.010.0020-A</v>
          </cell>
          <cell r="B10868">
            <v>106.65</v>
          </cell>
        </row>
        <row r="10869">
          <cell r="A10869" t="str">
            <v>10.010.0025-0</v>
          </cell>
          <cell r="B10869">
            <v>201.59</v>
          </cell>
        </row>
        <row r="10870">
          <cell r="A10870" t="str">
            <v>10.010.0025-A</v>
          </cell>
          <cell r="B10870">
            <v>188.84</v>
          </cell>
        </row>
        <row r="10871">
          <cell r="A10871" t="str">
            <v>10.010.0030-0</v>
          </cell>
          <cell r="B10871">
            <v>273.39999999999998</v>
          </cell>
        </row>
        <row r="10872">
          <cell r="A10872" t="str">
            <v>10.010.0030-A</v>
          </cell>
          <cell r="B10872">
            <v>254.67</v>
          </cell>
        </row>
        <row r="10873">
          <cell r="A10873" t="str">
            <v>10.010.0035-0</v>
          </cell>
          <cell r="B10873">
            <v>117.56</v>
          </cell>
        </row>
        <row r="10874">
          <cell r="A10874" t="str">
            <v>10.010.0035-A</v>
          </cell>
          <cell r="B10874">
            <v>109.82</v>
          </cell>
        </row>
        <row r="10875">
          <cell r="A10875" t="str">
            <v>10.010.0040-0</v>
          </cell>
          <cell r="B10875">
            <v>208.17</v>
          </cell>
        </row>
        <row r="10876">
          <cell r="A10876" t="str">
            <v>10.010.0040-A</v>
          </cell>
          <cell r="B10876">
            <v>194.54</v>
          </cell>
        </row>
        <row r="10877">
          <cell r="A10877" t="str">
            <v>10.010.0045-0</v>
          </cell>
          <cell r="B10877">
            <v>282.89999999999998</v>
          </cell>
        </row>
        <row r="10878">
          <cell r="A10878" t="str">
            <v>10.010.0045-A</v>
          </cell>
          <cell r="B10878">
            <v>262.89999999999998</v>
          </cell>
        </row>
        <row r="10879">
          <cell r="A10879" t="str">
            <v>10.010.0050-0</v>
          </cell>
          <cell r="B10879">
            <v>123.41</v>
          </cell>
        </row>
        <row r="10880">
          <cell r="A10880" t="str">
            <v>10.010.0050-A</v>
          </cell>
          <cell r="B10880">
            <v>114.89</v>
          </cell>
        </row>
        <row r="10881">
          <cell r="A10881" t="str">
            <v>10.010.0055-0</v>
          </cell>
          <cell r="B10881">
            <v>211.46</v>
          </cell>
        </row>
        <row r="10882">
          <cell r="A10882" t="str">
            <v>10.010.0055-A</v>
          </cell>
          <cell r="B10882">
            <v>197.39</v>
          </cell>
        </row>
        <row r="10883">
          <cell r="A10883" t="str">
            <v>10.010.0060-0</v>
          </cell>
          <cell r="B10883">
            <v>288.38</v>
          </cell>
        </row>
        <row r="10884">
          <cell r="A10884" t="str">
            <v>10.010.0060-A</v>
          </cell>
          <cell r="B10884">
            <v>267.64999999999998</v>
          </cell>
        </row>
        <row r="10885">
          <cell r="A10885" t="str">
            <v>10.010.0065-0</v>
          </cell>
          <cell r="B10885">
            <v>185.55</v>
          </cell>
        </row>
        <row r="10886">
          <cell r="A10886" t="str">
            <v>10.010.0065-A</v>
          </cell>
          <cell r="B10886">
            <v>171.94</v>
          </cell>
        </row>
        <row r="10887">
          <cell r="A10887" t="str">
            <v>10.010.0070-0</v>
          </cell>
          <cell r="B10887">
            <v>326.87</v>
          </cell>
        </row>
        <row r="10888">
          <cell r="A10888" t="str">
            <v>10.010.0070-A</v>
          </cell>
          <cell r="B10888">
            <v>303.02</v>
          </cell>
        </row>
        <row r="10889">
          <cell r="A10889" t="str">
            <v>10.010.0075-0</v>
          </cell>
          <cell r="B10889">
            <v>441.56</v>
          </cell>
        </row>
        <row r="10890">
          <cell r="A10890" t="str">
            <v>10.010.0075-A</v>
          </cell>
          <cell r="B10890">
            <v>407.63</v>
          </cell>
        </row>
        <row r="10891">
          <cell r="A10891" t="str">
            <v>10.010.0080-0</v>
          </cell>
          <cell r="B10891">
            <v>195.42</v>
          </cell>
        </row>
        <row r="10892">
          <cell r="A10892" t="str">
            <v>10.010.0080-A</v>
          </cell>
          <cell r="B10892">
            <v>180.49</v>
          </cell>
        </row>
        <row r="10893">
          <cell r="A10893" t="str">
            <v>10.010.0085-0</v>
          </cell>
          <cell r="B10893">
            <v>338.56</v>
          </cell>
        </row>
        <row r="10894">
          <cell r="A10894" t="str">
            <v>10.010.0085-A</v>
          </cell>
          <cell r="B10894">
            <v>313.14999999999998</v>
          </cell>
        </row>
        <row r="10895">
          <cell r="A10895" t="str">
            <v>10.010.0090-0</v>
          </cell>
          <cell r="B10895">
            <v>458.37</v>
          </cell>
        </row>
        <row r="10896">
          <cell r="A10896" t="str">
            <v>10.010.0090-A</v>
          </cell>
          <cell r="B10896">
            <v>422.2</v>
          </cell>
        </row>
        <row r="10897">
          <cell r="A10897" t="str">
            <v>10.010.0095-0</v>
          </cell>
          <cell r="B10897">
            <v>202.73</v>
          </cell>
        </row>
        <row r="10898">
          <cell r="A10898" t="str">
            <v>10.010.0095-A</v>
          </cell>
          <cell r="B10898">
            <v>186.83</v>
          </cell>
        </row>
        <row r="10899">
          <cell r="A10899" t="str">
            <v>10.010.0100-0</v>
          </cell>
          <cell r="B10899">
            <v>353.18</v>
          </cell>
        </row>
        <row r="10900">
          <cell r="A10900" t="str">
            <v>10.010.0100-A</v>
          </cell>
          <cell r="B10900">
            <v>325.82</v>
          </cell>
        </row>
        <row r="10901">
          <cell r="A10901" t="str">
            <v>10.010.0105-0</v>
          </cell>
          <cell r="B10901">
            <v>489.8</v>
          </cell>
        </row>
        <row r="10902">
          <cell r="A10902" t="str">
            <v>10.010.0105-A</v>
          </cell>
          <cell r="B10902">
            <v>449.44</v>
          </cell>
        </row>
        <row r="10903">
          <cell r="A10903" t="str">
            <v>10.010.9999-0</v>
          </cell>
          <cell r="B10903">
            <v>6439</v>
          </cell>
        </row>
        <row r="10904">
          <cell r="A10904" t="str">
            <v>10.010.9999-A</v>
          </cell>
          <cell r="B10904">
            <v>6024</v>
          </cell>
        </row>
        <row r="10905">
          <cell r="A10905" t="str">
            <v>10.011.0006-1</v>
          </cell>
          <cell r="B10905">
            <v>75.02</v>
          </cell>
        </row>
        <row r="10906">
          <cell r="A10906" t="str">
            <v>10.011.0006-B</v>
          </cell>
          <cell r="B10906">
            <v>69.19</v>
          </cell>
        </row>
        <row r="10907">
          <cell r="A10907" t="str">
            <v>10.011.0007-0</v>
          </cell>
          <cell r="B10907">
            <v>101.29</v>
          </cell>
        </row>
        <row r="10908">
          <cell r="A10908" t="str">
            <v>10.011.0007-A</v>
          </cell>
          <cell r="B10908">
            <v>93.41</v>
          </cell>
        </row>
        <row r="10909">
          <cell r="A10909" t="str">
            <v>10.011.0008-0</v>
          </cell>
          <cell r="B10909">
            <v>120.04</v>
          </cell>
        </row>
        <row r="10910">
          <cell r="A10910" t="str">
            <v>10.011.0008-A</v>
          </cell>
          <cell r="B10910">
            <v>110.71</v>
          </cell>
        </row>
        <row r="10911">
          <cell r="A10911" t="str">
            <v>10.011.0009-1</v>
          </cell>
          <cell r="B10911">
            <v>127.55</v>
          </cell>
        </row>
        <row r="10912">
          <cell r="A10912" t="str">
            <v>10.011.0009-B</v>
          </cell>
          <cell r="B10912">
            <v>117.63</v>
          </cell>
        </row>
        <row r="10913">
          <cell r="A10913" t="str">
            <v>10.011.0010-0</v>
          </cell>
          <cell r="B10913">
            <v>172.19</v>
          </cell>
        </row>
        <row r="10914">
          <cell r="A10914" t="str">
            <v>10.011.0010-A</v>
          </cell>
          <cell r="B10914">
            <v>158.81</v>
          </cell>
        </row>
        <row r="10915">
          <cell r="A10915" t="str">
            <v>10.011.0011-0</v>
          </cell>
          <cell r="B10915">
            <v>204.08</v>
          </cell>
        </row>
        <row r="10916">
          <cell r="A10916" t="str">
            <v>10.011.0011-A</v>
          </cell>
          <cell r="B10916">
            <v>188.22</v>
          </cell>
        </row>
        <row r="10917">
          <cell r="A10917" t="str">
            <v>10.011.0020-0</v>
          </cell>
          <cell r="B10917">
            <v>10.72</v>
          </cell>
        </row>
        <row r="10918">
          <cell r="A10918" t="str">
            <v>10.011.0020-A</v>
          </cell>
          <cell r="B10918">
            <v>9.89</v>
          </cell>
        </row>
        <row r="10919">
          <cell r="A10919" t="str">
            <v>10.011.9999-0</v>
          </cell>
          <cell r="B10919">
            <v>5893</v>
          </cell>
        </row>
        <row r="10920">
          <cell r="A10920" t="str">
            <v>10.011.9999-A</v>
          </cell>
          <cell r="B10920">
            <v>5424</v>
          </cell>
        </row>
        <row r="10921">
          <cell r="A10921" t="str">
            <v>10.012.0001-0</v>
          </cell>
          <cell r="B10921">
            <v>121.8</v>
          </cell>
        </row>
        <row r="10922">
          <cell r="A10922" t="str">
            <v>10.012.0001-A</v>
          </cell>
          <cell r="B10922">
            <v>105.49</v>
          </cell>
        </row>
        <row r="10923">
          <cell r="A10923" t="str">
            <v>10.012.0005-0</v>
          </cell>
          <cell r="B10923">
            <v>158.35</v>
          </cell>
        </row>
        <row r="10924">
          <cell r="A10924" t="str">
            <v>10.012.0005-A</v>
          </cell>
          <cell r="B10924">
            <v>137.13999999999999</v>
          </cell>
        </row>
        <row r="10925">
          <cell r="A10925" t="str">
            <v>10.012.0010-0</v>
          </cell>
          <cell r="B10925">
            <v>280.14999999999998</v>
          </cell>
        </row>
        <row r="10926">
          <cell r="A10926" t="str">
            <v>10.012.0010-A</v>
          </cell>
          <cell r="B10926">
            <v>242.63</v>
          </cell>
        </row>
        <row r="10927">
          <cell r="A10927" t="str">
            <v>10.012.0015-0</v>
          </cell>
          <cell r="B10927">
            <v>328.88</v>
          </cell>
        </row>
        <row r="10928">
          <cell r="A10928" t="str">
            <v>10.012.0015-A</v>
          </cell>
          <cell r="B10928">
            <v>284.83</v>
          </cell>
        </row>
        <row r="10929">
          <cell r="A10929" t="str">
            <v>10.012.0050-0</v>
          </cell>
          <cell r="B10929">
            <v>274.06</v>
          </cell>
        </row>
        <row r="10930">
          <cell r="A10930" t="str">
            <v>10.012.0050-A</v>
          </cell>
          <cell r="B10930">
            <v>260.02999999999997</v>
          </cell>
        </row>
        <row r="10931">
          <cell r="A10931" t="str">
            <v>10.012.0055-1</v>
          </cell>
          <cell r="B10931">
            <v>411.09</v>
          </cell>
        </row>
        <row r="10932">
          <cell r="A10932" t="str">
            <v>10.012.0055-B</v>
          </cell>
          <cell r="B10932">
            <v>390.04</v>
          </cell>
        </row>
        <row r="10933">
          <cell r="A10933" t="str">
            <v>10.012.0060-0</v>
          </cell>
          <cell r="B10933">
            <v>475.03</v>
          </cell>
        </row>
        <row r="10934">
          <cell r="A10934" t="str">
            <v>10.012.0060-A</v>
          </cell>
          <cell r="B10934">
            <v>450.72</v>
          </cell>
        </row>
        <row r="10935">
          <cell r="A10935" t="str">
            <v>10.012.0065-0</v>
          </cell>
          <cell r="B10935">
            <v>548.12</v>
          </cell>
        </row>
        <row r="10936">
          <cell r="A10936" t="str">
            <v>10.012.0065-A</v>
          </cell>
          <cell r="B10936">
            <v>520.05999999999995</v>
          </cell>
        </row>
        <row r="10937">
          <cell r="A10937" t="str">
            <v>10.012.0070-0</v>
          </cell>
          <cell r="B10937">
            <v>685.15</v>
          </cell>
        </row>
        <row r="10938">
          <cell r="A10938" t="str">
            <v>10.012.0070-A</v>
          </cell>
          <cell r="B10938">
            <v>650.07000000000005</v>
          </cell>
        </row>
        <row r="10939">
          <cell r="A10939" t="str">
            <v>10.012.0080-0</v>
          </cell>
          <cell r="B10939">
            <v>849.58</v>
          </cell>
        </row>
        <row r="10940">
          <cell r="A10940" t="str">
            <v>10.012.0080-A</v>
          </cell>
          <cell r="B10940">
            <v>806.09</v>
          </cell>
        </row>
        <row r="10941">
          <cell r="A10941" t="str">
            <v>10.012.0100-0</v>
          </cell>
          <cell r="B10941">
            <v>127.56</v>
          </cell>
        </row>
        <row r="10942">
          <cell r="A10942" t="str">
            <v>10.012.0100-A</v>
          </cell>
          <cell r="B10942">
            <v>111.16</v>
          </cell>
        </row>
        <row r="10943">
          <cell r="A10943" t="str">
            <v>10.012.0101-0</v>
          </cell>
          <cell r="B10943">
            <v>200.9</v>
          </cell>
        </row>
        <row r="10944">
          <cell r="A10944" t="str">
            <v>10.012.0101-A</v>
          </cell>
          <cell r="B10944">
            <v>174.95</v>
          </cell>
        </row>
        <row r="10945">
          <cell r="A10945" t="str">
            <v>10.012.0105-0</v>
          </cell>
          <cell r="B10945">
            <v>218.51</v>
          </cell>
        </row>
        <row r="10946">
          <cell r="A10946" t="str">
            <v>10.012.0105-A</v>
          </cell>
          <cell r="B10946">
            <v>190.5</v>
          </cell>
        </row>
        <row r="10947">
          <cell r="A10947" t="str">
            <v>10.012.0107-0</v>
          </cell>
          <cell r="B10947">
            <v>254.72</v>
          </cell>
        </row>
        <row r="10948">
          <cell r="A10948" t="str">
            <v>10.012.0107-A</v>
          </cell>
          <cell r="B10948">
            <v>222.06</v>
          </cell>
        </row>
        <row r="10949">
          <cell r="A10949" t="str">
            <v>10.012.0110-0</v>
          </cell>
          <cell r="B10949">
            <v>272.83</v>
          </cell>
        </row>
        <row r="10950">
          <cell r="A10950" t="str">
            <v>10.012.0110-A</v>
          </cell>
          <cell r="B10950">
            <v>237.99</v>
          </cell>
        </row>
        <row r="10951">
          <cell r="A10951" t="str">
            <v>10.012.0112-0</v>
          </cell>
          <cell r="B10951">
            <v>294.16000000000003</v>
          </cell>
        </row>
        <row r="10952">
          <cell r="A10952" t="str">
            <v>10.012.0112-A</v>
          </cell>
          <cell r="B10952">
            <v>256.87</v>
          </cell>
        </row>
        <row r="10953">
          <cell r="A10953" t="str">
            <v>10.012.0115-0</v>
          </cell>
          <cell r="B10953">
            <v>152.91</v>
          </cell>
        </row>
        <row r="10954">
          <cell r="A10954" t="str">
            <v>10.012.0115-A</v>
          </cell>
          <cell r="B10954">
            <v>133.30000000000001</v>
          </cell>
        </row>
        <row r="10955">
          <cell r="A10955" t="str">
            <v>10.012.0120-0</v>
          </cell>
          <cell r="B10955">
            <v>225.21</v>
          </cell>
        </row>
        <row r="10956">
          <cell r="A10956" t="str">
            <v>10.012.0120-A</v>
          </cell>
          <cell r="B10956">
            <v>196.39</v>
          </cell>
        </row>
        <row r="10957">
          <cell r="A10957" t="str">
            <v>10.012.0150-0</v>
          </cell>
          <cell r="B10957">
            <v>128.38</v>
          </cell>
        </row>
        <row r="10958">
          <cell r="A10958" t="str">
            <v>10.012.0150-A</v>
          </cell>
          <cell r="B10958">
            <v>111.95</v>
          </cell>
        </row>
        <row r="10959">
          <cell r="A10959" t="str">
            <v>10.012.0155-0</v>
          </cell>
          <cell r="B10959">
            <v>192.08</v>
          </cell>
        </row>
        <row r="10960">
          <cell r="A10960" t="str">
            <v>10.012.0155-A</v>
          </cell>
          <cell r="B10960">
            <v>167.34</v>
          </cell>
        </row>
        <row r="10961">
          <cell r="A10961" t="str">
            <v>10.012.0160-0</v>
          </cell>
          <cell r="B10961">
            <v>261.61</v>
          </cell>
        </row>
        <row r="10962">
          <cell r="A10962" t="str">
            <v>10.012.0160-A</v>
          </cell>
          <cell r="B10962">
            <v>231.76</v>
          </cell>
        </row>
        <row r="10963">
          <cell r="A10963" t="str">
            <v>10.012.9999-0</v>
          </cell>
          <cell r="B10963">
            <v>5597</v>
          </cell>
        </row>
        <row r="10964">
          <cell r="A10964" t="str">
            <v>10.012.9999-A</v>
          </cell>
          <cell r="B10964">
            <v>4992</v>
          </cell>
        </row>
        <row r="10965">
          <cell r="A10965" t="str">
            <v>10.013.0002-0</v>
          </cell>
          <cell r="B10965">
            <v>29.99</v>
          </cell>
        </row>
        <row r="10966">
          <cell r="A10966" t="str">
            <v>10.013.0002-A</v>
          </cell>
          <cell r="B10966">
            <v>27.48</v>
          </cell>
        </row>
        <row r="10967">
          <cell r="A10967" t="str">
            <v>10.013.0005-0</v>
          </cell>
          <cell r="B10967">
            <v>26.54</v>
          </cell>
        </row>
        <row r="10968">
          <cell r="A10968" t="str">
            <v>10.013.0005-A</v>
          </cell>
          <cell r="B10968">
            <v>24.04</v>
          </cell>
        </row>
        <row r="10969">
          <cell r="A10969" t="str">
            <v>10.013.9999-0</v>
          </cell>
          <cell r="B10969">
            <v>5223</v>
          </cell>
        </row>
        <row r="10970">
          <cell r="A10970" t="str">
            <v>10.013.9999-A</v>
          </cell>
          <cell r="B10970">
            <v>4760</v>
          </cell>
        </row>
        <row r="10971">
          <cell r="A10971" t="str">
            <v>10.014.0001-0</v>
          </cell>
          <cell r="B10971">
            <v>4.05</v>
          </cell>
        </row>
        <row r="10972">
          <cell r="A10972" t="str">
            <v>10.014.0001-A</v>
          </cell>
          <cell r="B10972">
            <v>4.05</v>
          </cell>
        </row>
        <row r="10973">
          <cell r="A10973" t="str">
            <v>10.014.0005-0</v>
          </cell>
          <cell r="B10973">
            <v>3.97</v>
          </cell>
        </row>
        <row r="10974">
          <cell r="A10974" t="str">
            <v>10.014.0005-A</v>
          </cell>
          <cell r="B10974">
            <v>3.97</v>
          </cell>
        </row>
        <row r="10975">
          <cell r="A10975" t="str">
            <v>10.014.0010-0</v>
          </cell>
          <cell r="B10975">
            <v>11.36</v>
          </cell>
        </row>
        <row r="10976">
          <cell r="A10976" t="str">
            <v>10.014.0010-A</v>
          </cell>
          <cell r="B10976">
            <v>11.16</v>
          </cell>
        </row>
        <row r="10977">
          <cell r="A10977" t="str">
            <v>10.014.0015-0</v>
          </cell>
          <cell r="B10977">
            <v>9.6300000000000008</v>
          </cell>
        </row>
        <row r="10978">
          <cell r="A10978" t="str">
            <v>10.014.0015-A</v>
          </cell>
          <cell r="B10978">
            <v>9.57</v>
          </cell>
        </row>
        <row r="10979">
          <cell r="A10979" t="str">
            <v>10.014.0020-0</v>
          </cell>
          <cell r="B10979">
            <v>3.68</v>
          </cell>
        </row>
        <row r="10980">
          <cell r="A10980" t="str">
            <v>10.014.0020-A</v>
          </cell>
          <cell r="B10980">
            <v>3.68</v>
          </cell>
        </row>
        <row r="10981">
          <cell r="A10981" t="str">
            <v>10.014.0021-0</v>
          </cell>
          <cell r="B10981">
            <v>2.41</v>
          </cell>
        </row>
        <row r="10982">
          <cell r="A10982" t="str">
            <v>10.014.0021-A</v>
          </cell>
          <cell r="B10982">
            <v>2.41</v>
          </cell>
        </row>
        <row r="10983">
          <cell r="A10983" t="str">
            <v>10.014.0022-0</v>
          </cell>
          <cell r="B10983">
            <v>3.99</v>
          </cell>
        </row>
        <row r="10984">
          <cell r="A10984" t="str">
            <v>10.014.0022-A</v>
          </cell>
          <cell r="B10984">
            <v>3.99</v>
          </cell>
        </row>
        <row r="10985">
          <cell r="A10985" t="str">
            <v>10.014.9999-0</v>
          </cell>
          <cell r="B10985">
            <v>4531</v>
          </cell>
        </row>
        <row r="10986">
          <cell r="A10986" t="str">
            <v>10.014.9999-A</v>
          </cell>
          <cell r="B10986">
            <v>4517</v>
          </cell>
        </row>
        <row r="10987">
          <cell r="A10987" t="str">
            <v>10.015.0001-0</v>
          </cell>
          <cell r="B10987">
            <v>1.99</v>
          </cell>
        </row>
        <row r="10988">
          <cell r="A10988" t="str">
            <v>10.015.0001-A</v>
          </cell>
          <cell r="B10988">
            <v>1.99</v>
          </cell>
        </row>
        <row r="10989">
          <cell r="A10989" t="str">
            <v>10.015.0005-0</v>
          </cell>
          <cell r="B10989">
            <v>6.49</v>
          </cell>
        </row>
        <row r="10990">
          <cell r="A10990" t="str">
            <v>10.015.0005-A</v>
          </cell>
          <cell r="B10990">
            <v>6.31</v>
          </cell>
        </row>
        <row r="10991">
          <cell r="A10991" t="str">
            <v>10.015.0010-0</v>
          </cell>
          <cell r="B10991">
            <v>9.1199999999999992</v>
          </cell>
        </row>
        <row r="10992">
          <cell r="A10992" t="str">
            <v>10.015.0010-A</v>
          </cell>
          <cell r="B10992">
            <v>8.91</v>
          </cell>
        </row>
        <row r="10993">
          <cell r="A10993" t="str">
            <v>10.015.0015-0</v>
          </cell>
          <cell r="B10993">
            <v>11.87</v>
          </cell>
        </row>
        <row r="10994">
          <cell r="A10994" t="str">
            <v>10.015.0015-A</v>
          </cell>
          <cell r="B10994">
            <v>11.61</v>
          </cell>
        </row>
        <row r="10995">
          <cell r="A10995" t="str">
            <v>10.015.9999-0</v>
          </cell>
          <cell r="B10995">
            <v>7019</v>
          </cell>
        </row>
        <row r="10996">
          <cell r="A10996" t="str">
            <v>10.015.9999-A</v>
          </cell>
          <cell r="B10996">
            <v>6927</v>
          </cell>
        </row>
        <row r="10997">
          <cell r="A10997" t="str">
            <v>10.016.0001-0</v>
          </cell>
          <cell r="B10997">
            <v>205.32</v>
          </cell>
        </row>
        <row r="10998">
          <cell r="A10998" t="str">
            <v>10.016.0001-A</v>
          </cell>
          <cell r="B10998">
            <v>192.12</v>
          </cell>
        </row>
        <row r="10999">
          <cell r="A10999" t="str">
            <v>10.016.9999-0</v>
          </cell>
          <cell r="B10999">
            <v>3922</v>
          </cell>
        </row>
        <row r="11000">
          <cell r="A11000" t="str">
            <v>10.016.9999-A</v>
          </cell>
          <cell r="B11000">
            <v>3678</v>
          </cell>
        </row>
        <row r="11001">
          <cell r="A11001" t="str">
            <v>10.017.0002-0</v>
          </cell>
          <cell r="B11001">
            <v>45.98</v>
          </cell>
        </row>
        <row r="11002">
          <cell r="A11002" t="str">
            <v>10.017.0002-A</v>
          </cell>
          <cell r="B11002">
            <v>41.96</v>
          </cell>
        </row>
        <row r="11003">
          <cell r="A11003" t="str">
            <v>10.017.0005-0</v>
          </cell>
          <cell r="B11003">
            <v>60.5</v>
          </cell>
        </row>
        <row r="11004">
          <cell r="A11004" t="str">
            <v>10.017.0005-A</v>
          </cell>
          <cell r="B11004">
            <v>55.45</v>
          </cell>
        </row>
        <row r="11005">
          <cell r="A11005" t="str">
            <v>10.017.0008-1</v>
          </cell>
          <cell r="B11005">
            <v>92.06</v>
          </cell>
        </row>
        <row r="11006">
          <cell r="A11006" t="str">
            <v>10.017.0008-B</v>
          </cell>
          <cell r="B11006">
            <v>84.42</v>
          </cell>
        </row>
        <row r="11007">
          <cell r="A11007" t="str">
            <v>10.017.0013-0</v>
          </cell>
          <cell r="B11007">
            <v>63.76</v>
          </cell>
        </row>
        <row r="11008">
          <cell r="A11008" t="str">
            <v>10.017.0013-A</v>
          </cell>
          <cell r="B11008">
            <v>58.22</v>
          </cell>
        </row>
        <row r="11009">
          <cell r="A11009" t="str">
            <v>10.017.0016-0</v>
          </cell>
          <cell r="B11009">
            <v>80.37</v>
          </cell>
        </row>
        <row r="11010">
          <cell r="A11010" t="str">
            <v>10.017.0016-A</v>
          </cell>
          <cell r="B11010">
            <v>73.849999999999994</v>
          </cell>
        </row>
        <row r="11011">
          <cell r="A11011" t="str">
            <v>10.017.0021-0</v>
          </cell>
          <cell r="B11011">
            <v>93.61</v>
          </cell>
        </row>
        <row r="11012">
          <cell r="A11012" t="str">
            <v>10.017.0021-A</v>
          </cell>
          <cell r="B11012">
            <v>85.99</v>
          </cell>
        </row>
        <row r="11013">
          <cell r="A11013" t="str">
            <v>10.017.9999-0</v>
          </cell>
          <cell r="B11013">
            <v>4570</v>
          </cell>
        </row>
        <row r="11014">
          <cell r="A11014" t="str">
            <v>10.017.9999-A</v>
          </cell>
          <cell r="B11014">
            <v>4177</v>
          </cell>
        </row>
        <row r="11015">
          <cell r="A11015" t="str">
            <v>10.028.0005-0</v>
          </cell>
          <cell r="B11015">
            <v>41.38</v>
          </cell>
        </row>
        <row r="11016">
          <cell r="A11016" t="str">
            <v>10.028.0005-A</v>
          </cell>
          <cell r="B11016">
            <v>38.04</v>
          </cell>
        </row>
        <row r="11017">
          <cell r="A11017" t="str">
            <v>10.028.0010-0</v>
          </cell>
          <cell r="B11017">
            <v>56.18</v>
          </cell>
        </row>
        <row r="11018">
          <cell r="A11018" t="str">
            <v>10.028.0010-A</v>
          </cell>
          <cell r="B11018">
            <v>51.79</v>
          </cell>
        </row>
        <row r="11019">
          <cell r="A11019" t="str">
            <v>10.028.0015-0</v>
          </cell>
          <cell r="B11019">
            <v>72.069999999999993</v>
          </cell>
        </row>
        <row r="11020">
          <cell r="A11020" t="str">
            <v>10.028.0015-A</v>
          </cell>
          <cell r="B11020">
            <v>66.45</v>
          </cell>
        </row>
        <row r="11021">
          <cell r="A11021" t="str">
            <v>10.028.0025-0</v>
          </cell>
          <cell r="B11021">
            <v>54.96</v>
          </cell>
        </row>
        <row r="11022">
          <cell r="A11022" t="str">
            <v>10.028.0025-A</v>
          </cell>
          <cell r="B11022">
            <v>50.64</v>
          </cell>
        </row>
        <row r="11023">
          <cell r="A11023" t="str">
            <v>10.028.0030-0</v>
          </cell>
          <cell r="B11023">
            <v>70.569999999999993</v>
          </cell>
        </row>
        <row r="11024">
          <cell r="A11024" t="str">
            <v>10.028.0030-A</v>
          </cell>
          <cell r="B11024">
            <v>65.540000000000006</v>
          </cell>
        </row>
        <row r="11025">
          <cell r="A11025" t="str">
            <v>10.028.0035-0</v>
          </cell>
          <cell r="B11025">
            <v>92.81</v>
          </cell>
        </row>
        <row r="11026">
          <cell r="A11026" t="str">
            <v>10.028.0035-A</v>
          </cell>
          <cell r="B11026">
            <v>86.58</v>
          </cell>
        </row>
        <row r="11027">
          <cell r="A11027" t="str">
            <v>10.028.0040-0</v>
          </cell>
          <cell r="B11027">
            <v>107.58</v>
          </cell>
        </row>
        <row r="11028">
          <cell r="A11028" t="str">
            <v>10.028.0040-A</v>
          </cell>
          <cell r="B11028">
            <v>103.34</v>
          </cell>
        </row>
        <row r="11029">
          <cell r="A11029" t="str">
            <v>10.028.0045-0</v>
          </cell>
          <cell r="B11029">
            <v>178.23</v>
          </cell>
        </row>
        <row r="11030">
          <cell r="A11030" t="str">
            <v>10.028.0045-A</v>
          </cell>
          <cell r="B11030">
            <v>171.95</v>
          </cell>
        </row>
        <row r="11031">
          <cell r="A11031" t="str">
            <v>10.028.0050-0</v>
          </cell>
          <cell r="B11031">
            <v>248.77</v>
          </cell>
        </row>
        <row r="11032">
          <cell r="A11032" t="str">
            <v>10.028.0050-A</v>
          </cell>
          <cell r="B11032">
            <v>241.06</v>
          </cell>
        </row>
        <row r="11033">
          <cell r="A11033" t="str">
            <v>10.028.9999-0</v>
          </cell>
          <cell r="B11033">
            <v>5457</v>
          </cell>
        </row>
        <row r="11034">
          <cell r="A11034" t="str">
            <v>10.028.9999-A</v>
          </cell>
          <cell r="B11034">
            <v>5135</v>
          </cell>
        </row>
        <row r="11035">
          <cell r="A11035" t="str">
            <v>10.055.9999-0</v>
          </cell>
          <cell r="B11035">
            <v>4102</v>
          </cell>
        </row>
        <row r="11036">
          <cell r="A11036" t="str">
            <v>10.055.9999-A</v>
          </cell>
          <cell r="B11036">
            <v>3938</v>
          </cell>
        </row>
        <row r="11037">
          <cell r="A11037" t="str">
            <v>10.060.0004-0</v>
          </cell>
          <cell r="B11037">
            <v>112.19</v>
          </cell>
        </row>
        <row r="11038">
          <cell r="A11038" t="str">
            <v>10.060.0004-A</v>
          </cell>
          <cell r="B11038">
            <v>101.33</v>
          </cell>
        </row>
        <row r="11039">
          <cell r="A11039" t="str">
            <v>10.060.9999-0</v>
          </cell>
          <cell r="B11039">
            <v>6043</v>
          </cell>
        </row>
        <row r="11040">
          <cell r="A11040" t="str">
            <v>10.060.9999-A</v>
          </cell>
          <cell r="B11040">
            <v>5456</v>
          </cell>
        </row>
        <row r="11041">
          <cell r="A11041" t="str">
            <v>10.065.0001-0</v>
          </cell>
          <cell r="B11041">
            <v>643.12</v>
          </cell>
        </row>
        <row r="11042">
          <cell r="A11042" t="str">
            <v>10.065.0001-A</v>
          </cell>
          <cell r="B11042">
            <v>589.79</v>
          </cell>
        </row>
        <row r="11043">
          <cell r="A11043" t="str">
            <v>10.065.0002-0</v>
          </cell>
          <cell r="B11043">
            <v>784.37</v>
          </cell>
        </row>
        <row r="11044">
          <cell r="A11044" t="str">
            <v>10.065.0002-A</v>
          </cell>
          <cell r="B11044">
            <v>719.41</v>
          </cell>
        </row>
        <row r="11045">
          <cell r="A11045" t="str">
            <v>10.065.0003-0</v>
          </cell>
          <cell r="B11045">
            <v>1286.25</v>
          </cell>
        </row>
        <row r="11046">
          <cell r="A11046" t="str">
            <v>10.065.0003-A</v>
          </cell>
          <cell r="B11046">
            <v>1179.58</v>
          </cell>
        </row>
        <row r="11047">
          <cell r="A11047" t="str">
            <v>10.065.0004-0</v>
          </cell>
          <cell r="B11047">
            <v>1735.58</v>
          </cell>
        </row>
        <row r="11048">
          <cell r="A11048" t="str">
            <v>10.065.0004-A</v>
          </cell>
          <cell r="B11048">
            <v>1591.58</v>
          </cell>
        </row>
        <row r="11049">
          <cell r="A11049" t="str">
            <v>10.065.9999-0</v>
          </cell>
          <cell r="B11049">
            <v>4395</v>
          </cell>
        </row>
        <row r="11050">
          <cell r="A11050" t="str">
            <v>10.065.9999-A</v>
          </cell>
          <cell r="B11050">
            <v>4026</v>
          </cell>
        </row>
        <row r="11051">
          <cell r="A11051" t="str">
            <v>10.070.0001-0</v>
          </cell>
          <cell r="B11051">
            <v>8.31</v>
          </cell>
        </row>
        <row r="11052">
          <cell r="A11052" t="str">
            <v>10.070.0001-A</v>
          </cell>
          <cell r="B11052">
            <v>7.91</v>
          </cell>
        </row>
        <row r="11053">
          <cell r="A11053" t="str">
            <v>10.070.9999-0</v>
          </cell>
          <cell r="B11053">
            <v>6344</v>
          </cell>
        </row>
        <row r="11054">
          <cell r="A11054" t="str">
            <v>10.070.9999-A</v>
          </cell>
          <cell r="B11054">
            <v>6038</v>
          </cell>
        </row>
        <row r="11055">
          <cell r="A11055" t="str">
            <v>10.080.0001-0</v>
          </cell>
          <cell r="B11055">
            <v>73.489999999999995</v>
          </cell>
        </row>
        <row r="11056">
          <cell r="A11056" t="str">
            <v>10.080.0001-A</v>
          </cell>
          <cell r="B11056">
            <v>63.7</v>
          </cell>
        </row>
        <row r="11057">
          <cell r="A11057" t="str">
            <v>10.080.9999-0</v>
          </cell>
          <cell r="B11057">
            <v>7983</v>
          </cell>
        </row>
        <row r="11058">
          <cell r="A11058" t="str">
            <v>10.080.9999-A</v>
          </cell>
          <cell r="B11058">
            <v>6920</v>
          </cell>
        </row>
        <row r="11059">
          <cell r="A11059" t="str">
            <v>11.001.0001-1</v>
          </cell>
          <cell r="B11059">
            <v>185.22</v>
          </cell>
        </row>
        <row r="11060">
          <cell r="A11060" t="str">
            <v>11.001.0001-B</v>
          </cell>
          <cell r="B11060">
            <v>185.22</v>
          </cell>
        </row>
        <row r="11061">
          <cell r="A11061" t="str">
            <v>11.001.0005-1</v>
          </cell>
          <cell r="B11061">
            <v>197.84</v>
          </cell>
        </row>
        <row r="11062">
          <cell r="A11062" t="str">
            <v>11.001.0005-B</v>
          </cell>
          <cell r="B11062">
            <v>197.84</v>
          </cell>
        </row>
        <row r="11063">
          <cell r="A11063" t="str">
            <v>11.001.0006-1</v>
          </cell>
          <cell r="B11063">
            <v>211.72</v>
          </cell>
        </row>
        <row r="11064">
          <cell r="A11064" t="str">
            <v>11.001.0006-B</v>
          </cell>
          <cell r="B11064">
            <v>211.72</v>
          </cell>
        </row>
        <row r="11065">
          <cell r="A11065" t="str">
            <v>11.001.0007-1</v>
          </cell>
          <cell r="B11065">
            <v>223.11</v>
          </cell>
        </row>
        <row r="11066">
          <cell r="A11066" t="str">
            <v>11.001.0007-B</v>
          </cell>
          <cell r="B11066">
            <v>223.11</v>
          </cell>
        </row>
        <row r="11067">
          <cell r="A11067" t="str">
            <v>11.001.0008-1</v>
          </cell>
          <cell r="B11067">
            <v>239.82</v>
          </cell>
        </row>
        <row r="11068">
          <cell r="A11068" t="str">
            <v>11.001.0008-B</v>
          </cell>
          <cell r="B11068">
            <v>239.82</v>
          </cell>
        </row>
        <row r="11069">
          <cell r="A11069" t="str">
            <v>11.001.0010-0</v>
          </cell>
          <cell r="B11069">
            <v>244.45</v>
          </cell>
        </row>
        <row r="11070">
          <cell r="A11070" t="str">
            <v>11.001.0010-A</v>
          </cell>
          <cell r="B11070">
            <v>244.45</v>
          </cell>
        </row>
        <row r="11071">
          <cell r="A11071" t="str">
            <v>11.001.0013-1</v>
          </cell>
          <cell r="B11071">
            <v>245.49</v>
          </cell>
        </row>
        <row r="11072">
          <cell r="A11072" t="str">
            <v>11.001.0013-B</v>
          </cell>
          <cell r="B11072">
            <v>245.49</v>
          </cell>
        </row>
        <row r="11073">
          <cell r="A11073" t="str">
            <v>11.001.0018-0</v>
          </cell>
          <cell r="B11073">
            <v>1247.72</v>
          </cell>
        </row>
        <row r="11074">
          <cell r="A11074" t="str">
            <v>11.001.0018-A</v>
          </cell>
          <cell r="B11074">
            <v>1247.72</v>
          </cell>
        </row>
        <row r="11075">
          <cell r="A11075" t="str">
            <v>11.001.0019-0</v>
          </cell>
          <cell r="B11075">
            <v>234.06</v>
          </cell>
        </row>
        <row r="11076">
          <cell r="A11076" t="str">
            <v>11.001.0019-A</v>
          </cell>
          <cell r="B11076">
            <v>234.06</v>
          </cell>
        </row>
        <row r="11077">
          <cell r="A11077" t="str">
            <v>11.001.0020-1</v>
          </cell>
          <cell r="B11077">
            <v>161.77000000000001</v>
          </cell>
        </row>
        <row r="11078">
          <cell r="A11078" t="str">
            <v>11.001.0020-B</v>
          </cell>
          <cell r="B11078">
            <v>161.77000000000001</v>
          </cell>
        </row>
        <row r="11079">
          <cell r="A11079" t="str">
            <v>11.001.0030-0</v>
          </cell>
          <cell r="B11079">
            <v>245.49</v>
          </cell>
        </row>
        <row r="11080">
          <cell r="A11080" t="str">
            <v>11.001.0030-A</v>
          </cell>
          <cell r="B11080">
            <v>245.49</v>
          </cell>
        </row>
        <row r="11081">
          <cell r="A11081" t="str">
            <v>11.001.9999-0</v>
          </cell>
          <cell r="B11081">
            <v>2580</v>
          </cell>
        </row>
        <row r="11082">
          <cell r="A11082" t="str">
            <v>11.001.9999-A</v>
          </cell>
          <cell r="B11082">
            <v>2580</v>
          </cell>
        </row>
        <row r="11083">
          <cell r="A11083" t="str">
            <v>11.002.0010-0</v>
          </cell>
          <cell r="B11083">
            <v>117.58</v>
          </cell>
        </row>
        <row r="11084">
          <cell r="A11084" t="str">
            <v>11.002.0010-A</v>
          </cell>
          <cell r="B11084">
            <v>101.92</v>
          </cell>
        </row>
        <row r="11085">
          <cell r="A11085" t="str">
            <v>11.002.0011-1</v>
          </cell>
          <cell r="B11085">
            <v>42.75</v>
          </cell>
        </row>
        <row r="11086">
          <cell r="A11086" t="str">
            <v>11.002.0011-B</v>
          </cell>
          <cell r="B11086">
            <v>38.25</v>
          </cell>
        </row>
        <row r="11087">
          <cell r="A11087" t="str">
            <v>11.002.0012-1</v>
          </cell>
          <cell r="B11087">
            <v>54.44</v>
          </cell>
        </row>
        <row r="11088">
          <cell r="A11088" t="str">
            <v>11.002.0012-B</v>
          </cell>
          <cell r="B11088">
            <v>47.79</v>
          </cell>
        </row>
        <row r="11089">
          <cell r="A11089" t="str">
            <v>11.002.0013-1</v>
          </cell>
          <cell r="B11089">
            <v>69.73</v>
          </cell>
        </row>
        <row r="11090">
          <cell r="A11090" t="str">
            <v>11.002.0013-B</v>
          </cell>
          <cell r="B11090">
            <v>60.93</v>
          </cell>
        </row>
        <row r="11091">
          <cell r="A11091" t="str">
            <v>11.002.0014-1</v>
          </cell>
          <cell r="B11091">
            <v>83.37</v>
          </cell>
        </row>
        <row r="11092">
          <cell r="A11092" t="str">
            <v>11.002.0014-B</v>
          </cell>
          <cell r="B11092">
            <v>72.94</v>
          </cell>
        </row>
        <row r="11093">
          <cell r="A11093" t="str">
            <v>11.002.0015-1</v>
          </cell>
          <cell r="B11093">
            <v>95.38</v>
          </cell>
        </row>
        <row r="11094">
          <cell r="A11094" t="str">
            <v>11.002.0015-B</v>
          </cell>
          <cell r="B11094">
            <v>83.64</v>
          </cell>
        </row>
        <row r="11095">
          <cell r="A11095" t="str">
            <v>11.002.0017-1</v>
          </cell>
          <cell r="B11095">
            <v>28.78</v>
          </cell>
        </row>
        <row r="11096">
          <cell r="A11096" t="str">
            <v>11.002.0017-B</v>
          </cell>
          <cell r="B11096">
            <v>26.09</v>
          </cell>
        </row>
        <row r="11097">
          <cell r="A11097" t="str">
            <v>11.002.0018-0</v>
          </cell>
          <cell r="B11097">
            <v>37.840000000000003</v>
          </cell>
        </row>
        <row r="11098">
          <cell r="A11098" t="str">
            <v>11.002.0018-A</v>
          </cell>
          <cell r="B11098">
            <v>34.06</v>
          </cell>
        </row>
        <row r="11099">
          <cell r="A11099" t="str">
            <v>11.002.0021-1</v>
          </cell>
          <cell r="B11099">
            <v>82.3</v>
          </cell>
        </row>
        <row r="11100">
          <cell r="A11100" t="str">
            <v>11.002.0021-B</v>
          </cell>
          <cell r="B11100">
            <v>71.52</v>
          </cell>
        </row>
        <row r="11101">
          <cell r="A11101" t="str">
            <v>11.002.0022-1</v>
          </cell>
          <cell r="B11101">
            <v>85.58</v>
          </cell>
        </row>
        <row r="11102">
          <cell r="A11102" t="str">
            <v>11.002.0022-B</v>
          </cell>
          <cell r="B11102">
            <v>74.400000000000006</v>
          </cell>
        </row>
        <row r="11103">
          <cell r="A11103" t="str">
            <v>11.002.0023-1</v>
          </cell>
          <cell r="B11103">
            <v>102.09</v>
          </cell>
        </row>
        <row r="11104">
          <cell r="A11104" t="str">
            <v>11.002.0023-B</v>
          </cell>
          <cell r="B11104">
            <v>88.82</v>
          </cell>
        </row>
        <row r="11105">
          <cell r="A11105" t="str">
            <v>11.002.0024-1</v>
          </cell>
          <cell r="B11105">
            <v>112.75</v>
          </cell>
        </row>
        <row r="11106">
          <cell r="A11106" t="str">
            <v>11.002.0024-B</v>
          </cell>
          <cell r="B11106">
            <v>98.09</v>
          </cell>
        </row>
        <row r="11107">
          <cell r="A11107" t="str">
            <v>11.002.0025-1</v>
          </cell>
          <cell r="B11107">
            <v>151.58000000000001</v>
          </cell>
        </row>
        <row r="11108">
          <cell r="A11108" t="str">
            <v>11.002.0025-B</v>
          </cell>
          <cell r="B11108">
            <v>131.68</v>
          </cell>
        </row>
        <row r="11109">
          <cell r="A11109" t="str">
            <v>11.002.0027-1</v>
          </cell>
          <cell r="B11109">
            <v>72.040000000000006</v>
          </cell>
        </row>
        <row r="11110">
          <cell r="A11110" t="str">
            <v>11.002.0027-B</v>
          </cell>
          <cell r="B11110">
            <v>62.61</v>
          </cell>
        </row>
        <row r="11111">
          <cell r="A11111" t="str">
            <v>11.002.0028-1</v>
          </cell>
          <cell r="B11111">
            <v>83.9</v>
          </cell>
        </row>
        <row r="11112">
          <cell r="A11112" t="str">
            <v>11.002.0028-B</v>
          </cell>
          <cell r="B11112">
            <v>72.89</v>
          </cell>
        </row>
        <row r="11113">
          <cell r="A11113" t="str">
            <v>11.002.0029-1</v>
          </cell>
          <cell r="B11113">
            <v>91.86</v>
          </cell>
        </row>
        <row r="11114">
          <cell r="A11114" t="str">
            <v>11.002.0029-B</v>
          </cell>
          <cell r="B11114">
            <v>79.95</v>
          </cell>
        </row>
        <row r="11115">
          <cell r="A11115" t="str">
            <v>11.002.0030-1</v>
          </cell>
          <cell r="B11115">
            <v>102.38</v>
          </cell>
        </row>
        <row r="11116">
          <cell r="A11116" t="str">
            <v>11.002.0030-B</v>
          </cell>
          <cell r="B11116">
            <v>89.09</v>
          </cell>
        </row>
        <row r="11117">
          <cell r="A11117" t="str">
            <v>11.002.0031-1</v>
          </cell>
          <cell r="B11117">
            <v>136.85</v>
          </cell>
        </row>
        <row r="11118">
          <cell r="A11118" t="str">
            <v>11.002.0031-B</v>
          </cell>
          <cell r="B11118">
            <v>118.9</v>
          </cell>
        </row>
        <row r="11119">
          <cell r="A11119" t="str">
            <v>11.002.0033-1</v>
          </cell>
          <cell r="B11119">
            <v>63.86</v>
          </cell>
        </row>
        <row r="11120">
          <cell r="A11120" t="str">
            <v>11.002.0033-B</v>
          </cell>
          <cell r="B11120">
            <v>55.43</v>
          </cell>
        </row>
        <row r="11121">
          <cell r="A11121" t="str">
            <v>11.002.0034-1</v>
          </cell>
          <cell r="B11121">
            <v>64.260000000000005</v>
          </cell>
        </row>
        <row r="11122">
          <cell r="A11122" t="str">
            <v>11.002.0034-B</v>
          </cell>
          <cell r="B11122">
            <v>55.76</v>
          </cell>
        </row>
        <row r="11123">
          <cell r="A11123" t="str">
            <v>11.002.0035-1</v>
          </cell>
          <cell r="B11123">
            <v>64.87</v>
          </cell>
        </row>
        <row r="11124">
          <cell r="A11124" t="str">
            <v>11.002.0035-B</v>
          </cell>
          <cell r="B11124">
            <v>56.28</v>
          </cell>
        </row>
        <row r="11125">
          <cell r="A11125" t="str">
            <v>11.002.0036-1</v>
          </cell>
          <cell r="B11125">
            <v>67.28</v>
          </cell>
        </row>
        <row r="11126">
          <cell r="A11126" t="str">
            <v>11.002.0036-B</v>
          </cell>
          <cell r="B11126">
            <v>58.35</v>
          </cell>
        </row>
        <row r="11127">
          <cell r="A11127" t="str">
            <v>11.002.0037-1</v>
          </cell>
          <cell r="B11127">
            <v>77.66</v>
          </cell>
        </row>
        <row r="11128">
          <cell r="A11128" t="str">
            <v>11.002.0037-B</v>
          </cell>
          <cell r="B11128">
            <v>67.33</v>
          </cell>
        </row>
        <row r="11129">
          <cell r="A11129" t="str">
            <v>11.002.0039-1</v>
          </cell>
          <cell r="B11129">
            <v>6.04</v>
          </cell>
        </row>
        <row r="11130">
          <cell r="A11130" t="str">
            <v>11.002.0039-B</v>
          </cell>
          <cell r="B11130">
            <v>5.24</v>
          </cell>
        </row>
        <row r="11131">
          <cell r="A11131" t="str">
            <v>11.002.0040-1</v>
          </cell>
          <cell r="B11131">
            <v>3.28</v>
          </cell>
        </row>
        <row r="11132">
          <cell r="A11132" t="str">
            <v>11.002.0040-B</v>
          </cell>
          <cell r="B11132">
            <v>2.88</v>
          </cell>
        </row>
        <row r="11133">
          <cell r="A11133" t="str">
            <v>11.002.0041-0</v>
          </cell>
          <cell r="B11133">
            <v>73.349999999999994</v>
          </cell>
        </row>
        <row r="11134">
          <cell r="A11134" t="str">
            <v>11.002.0041-A</v>
          </cell>
          <cell r="B11134">
            <v>63.67</v>
          </cell>
        </row>
        <row r="11135">
          <cell r="A11135" t="str">
            <v>11.002.0042-0</v>
          </cell>
          <cell r="B11135">
            <v>73.8</v>
          </cell>
        </row>
        <row r="11136">
          <cell r="A11136" t="str">
            <v>11.002.0042-A</v>
          </cell>
          <cell r="B11136">
            <v>64.040000000000006</v>
          </cell>
        </row>
        <row r="11137">
          <cell r="A11137" t="str">
            <v>11.002.0043-1</v>
          </cell>
          <cell r="B11137">
            <v>74.599999999999994</v>
          </cell>
        </row>
        <row r="11138">
          <cell r="A11138" t="str">
            <v>11.002.0043-B</v>
          </cell>
          <cell r="B11138">
            <v>64.72</v>
          </cell>
        </row>
        <row r="11139">
          <cell r="A11139" t="str">
            <v>11.002.0044-0</v>
          </cell>
          <cell r="B11139">
            <v>77.28</v>
          </cell>
        </row>
        <row r="11140">
          <cell r="A11140" t="str">
            <v>11.002.0044-A</v>
          </cell>
          <cell r="B11140">
            <v>67.02</v>
          </cell>
        </row>
        <row r="11141">
          <cell r="A11141" t="str">
            <v>11.002.0045-0</v>
          </cell>
          <cell r="B11141">
            <v>89.23</v>
          </cell>
        </row>
        <row r="11142">
          <cell r="A11142" t="str">
            <v>11.002.0045-A</v>
          </cell>
          <cell r="B11142">
            <v>77.36</v>
          </cell>
        </row>
        <row r="11143">
          <cell r="A11143" t="str">
            <v>11.002.0060-0</v>
          </cell>
          <cell r="B11143">
            <v>122.94</v>
          </cell>
        </row>
        <row r="11144">
          <cell r="A11144" t="str">
            <v>11.002.0060-A</v>
          </cell>
          <cell r="B11144">
            <v>107.28</v>
          </cell>
        </row>
        <row r="11145">
          <cell r="A11145" t="str">
            <v>11.002.9999-0</v>
          </cell>
          <cell r="B11145">
            <v>7381</v>
          </cell>
        </row>
        <row r="11146">
          <cell r="A11146" t="str">
            <v>11.002.9999-A</v>
          </cell>
          <cell r="B11146">
            <v>6455</v>
          </cell>
        </row>
        <row r="11147">
          <cell r="A11147" t="str">
            <v>11.003.0001-1</v>
          </cell>
          <cell r="B11147">
            <v>357.06</v>
          </cell>
        </row>
        <row r="11148">
          <cell r="A11148" t="str">
            <v>11.003.0001-B</v>
          </cell>
          <cell r="B11148">
            <v>334.98</v>
          </cell>
        </row>
        <row r="11149">
          <cell r="A11149" t="str">
            <v>11.003.0002-0</v>
          </cell>
          <cell r="B11149">
            <v>369.67</v>
          </cell>
        </row>
        <row r="11150">
          <cell r="A11150" t="str">
            <v>11.003.0002-A</v>
          </cell>
          <cell r="B11150">
            <v>347.6</v>
          </cell>
        </row>
        <row r="11151">
          <cell r="A11151" t="str">
            <v>11.003.0003-1</v>
          </cell>
          <cell r="B11151">
            <v>383.55</v>
          </cell>
        </row>
        <row r="11152">
          <cell r="A11152" t="str">
            <v>11.003.0003-B</v>
          </cell>
          <cell r="B11152">
            <v>361.48</v>
          </cell>
        </row>
        <row r="11153">
          <cell r="A11153" t="str">
            <v>11.003.0005-1</v>
          </cell>
          <cell r="B11153">
            <v>394.95</v>
          </cell>
        </row>
        <row r="11154">
          <cell r="A11154" t="str">
            <v>11.003.0005-B</v>
          </cell>
          <cell r="B11154">
            <v>372.87</v>
          </cell>
        </row>
        <row r="11155">
          <cell r="A11155" t="str">
            <v>11.003.0006-0</v>
          </cell>
          <cell r="B11155">
            <v>411.65</v>
          </cell>
        </row>
        <row r="11156">
          <cell r="A11156" t="str">
            <v>11.003.0006-A</v>
          </cell>
          <cell r="B11156">
            <v>389.58</v>
          </cell>
        </row>
        <row r="11157">
          <cell r="A11157" t="str">
            <v>11.003.0007-0</v>
          </cell>
          <cell r="B11157">
            <v>416.28</v>
          </cell>
        </row>
        <row r="11158">
          <cell r="A11158" t="str">
            <v>11.003.0007-A</v>
          </cell>
          <cell r="B11158">
            <v>394.21</v>
          </cell>
        </row>
        <row r="11159">
          <cell r="A11159" t="str">
            <v>11.003.0008-0</v>
          </cell>
          <cell r="B11159">
            <v>417.32</v>
          </cell>
        </row>
        <row r="11160">
          <cell r="A11160" t="str">
            <v>11.003.0008-A</v>
          </cell>
          <cell r="B11160">
            <v>395.25</v>
          </cell>
        </row>
        <row r="11161">
          <cell r="A11161" t="str">
            <v>11.003.0010-0</v>
          </cell>
          <cell r="B11161">
            <v>408.12</v>
          </cell>
        </row>
        <row r="11162">
          <cell r="A11162" t="str">
            <v>11.003.0010-A</v>
          </cell>
          <cell r="B11162">
            <v>386.05</v>
          </cell>
        </row>
        <row r="11163">
          <cell r="A11163" t="str">
            <v>11.003.0014-1</v>
          </cell>
          <cell r="B11163">
            <v>319.82</v>
          </cell>
        </row>
        <row r="11164">
          <cell r="A11164" t="str">
            <v>11.003.0014-B</v>
          </cell>
          <cell r="B11164">
            <v>300.79000000000002</v>
          </cell>
        </row>
        <row r="11165">
          <cell r="A11165" t="str">
            <v>11.003.0015-0</v>
          </cell>
          <cell r="B11165">
            <v>276.27</v>
          </cell>
        </row>
        <row r="11166">
          <cell r="A11166" t="str">
            <v>11.003.0015-A</v>
          </cell>
          <cell r="B11166">
            <v>257.24</v>
          </cell>
        </row>
        <row r="11167">
          <cell r="A11167" t="str">
            <v>11.003.0020-0</v>
          </cell>
          <cell r="B11167">
            <v>312.43</v>
          </cell>
        </row>
        <row r="11168">
          <cell r="A11168" t="str">
            <v>11.003.0020-A</v>
          </cell>
          <cell r="B11168">
            <v>293.07</v>
          </cell>
        </row>
        <row r="11169">
          <cell r="A11169" t="str">
            <v>11.003.0050-0</v>
          </cell>
          <cell r="B11169">
            <v>38.880000000000003</v>
          </cell>
        </row>
        <row r="11170">
          <cell r="A11170" t="str">
            <v>11.003.0050-A</v>
          </cell>
          <cell r="B11170">
            <v>35.130000000000003</v>
          </cell>
        </row>
        <row r="11171">
          <cell r="A11171" t="str">
            <v>11.003.0052-0</v>
          </cell>
          <cell r="B11171">
            <v>39.64</v>
          </cell>
        </row>
        <row r="11172">
          <cell r="A11172" t="str">
            <v>11.003.0052-A</v>
          </cell>
          <cell r="B11172">
            <v>35.9</v>
          </cell>
        </row>
        <row r="11173">
          <cell r="A11173" t="str">
            <v>11.003.0054-0</v>
          </cell>
          <cell r="B11173">
            <v>40.270000000000003</v>
          </cell>
        </row>
        <row r="11174">
          <cell r="A11174" t="str">
            <v>11.003.0054-A</v>
          </cell>
          <cell r="B11174">
            <v>36.520000000000003</v>
          </cell>
        </row>
        <row r="11175">
          <cell r="A11175" t="str">
            <v>11.003.0056-0</v>
          </cell>
          <cell r="B11175">
            <v>41.18</v>
          </cell>
        </row>
        <row r="11176">
          <cell r="A11176" t="str">
            <v>11.003.0056-A</v>
          </cell>
          <cell r="B11176">
            <v>37.44</v>
          </cell>
        </row>
        <row r="11177">
          <cell r="A11177" t="str">
            <v>11.003.0060-0</v>
          </cell>
          <cell r="B11177">
            <v>43.82</v>
          </cell>
        </row>
        <row r="11178">
          <cell r="A11178" t="str">
            <v>11.003.0060-A</v>
          </cell>
          <cell r="B11178">
            <v>40.08</v>
          </cell>
        </row>
        <row r="11179">
          <cell r="A11179" t="str">
            <v>11.003.0062-0</v>
          </cell>
          <cell r="B11179">
            <v>44.93</v>
          </cell>
        </row>
        <row r="11180">
          <cell r="A11180" t="str">
            <v>11.003.0062-A</v>
          </cell>
          <cell r="B11180">
            <v>41.19</v>
          </cell>
        </row>
        <row r="11181">
          <cell r="A11181" t="str">
            <v>11.003.0064-0</v>
          </cell>
          <cell r="B11181">
            <v>45.84</v>
          </cell>
        </row>
        <row r="11182">
          <cell r="A11182" t="str">
            <v>11.003.0064-A</v>
          </cell>
          <cell r="B11182">
            <v>42.1</v>
          </cell>
        </row>
        <row r="11183">
          <cell r="A11183" t="str">
            <v>11.003.0066-0</v>
          </cell>
          <cell r="B11183">
            <v>47.18</v>
          </cell>
        </row>
        <row r="11184">
          <cell r="A11184" t="str">
            <v>11.003.0066-A</v>
          </cell>
          <cell r="B11184">
            <v>43.44</v>
          </cell>
        </row>
        <row r="11185">
          <cell r="A11185" t="str">
            <v>11.003.0070-0</v>
          </cell>
          <cell r="B11185">
            <v>49.76</v>
          </cell>
        </row>
        <row r="11186">
          <cell r="A11186" t="str">
            <v>11.003.0070-A</v>
          </cell>
          <cell r="B11186">
            <v>46.02</v>
          </cell>
        </row>
        <row r="11187">
          <cell r="A11187" t="str">
            <v>11.003.0072-0</v>
          </cell>
          <cell r="B11187">
            <v>51.28</v>
          </cell>
        </row>
        <row r="11188">
          <cell r="A11188" t="str">
            <v>11.003.0072-A</v>
          </cell>
          <cell r="B11188">
            <v>47.54</v>
          </cell>
        </row>
        <row r="11189">
          <cell r="A11189" t="str">
            <v>11.003.0074-0</v>
          </cell>
          <cell r="B11189">
            <v>52.54</v>
          </cell>
        </row>
        <row r="11190">
          <cell r="A11190" t="str">
            <v>11.003.0074-A</v>
          </cell>
          <cell r="B11190">
            <v>48.8</v>
          </cell>
        </row>
        <row r="11191">
          <cell r="A11191" t="str">
            <v>11.003.0076-0</v>
          </cell>
          <cell r="B11191">
            <v>54.37</v>
          </cell>
        </row>
        <row r="11192">
          <cell r="A11192" t="str">
            <v>11.003.0076-A</v>
          </cell>
          <cell r="B11192">
            <v>50.63</v>
          </cell>
        </row>
        <row r="11193">
          <cell r="A11193" t="str">
            <v>11.003.9999-0</v>
          </cell>
          <cell r="B11193">
            <v>3668</v>
          </cell>
        </row>
        <row r="11194">
          <cell r="A11194" t="str">
            <v>11.003.9999-A</v>
          </cell>
          <cell r="B11194">
            <v>3412</v>
          </cell>
        </row>
        <row r="11195">
          <cell r="A11195" t="str">
            <v>11.004.0001-1</v>
          </cell>
          <cell r="B11195">
            <v>26.21</v>
          </cell>
        </row>
        <row r="11196">
          <cell r="A11196" t="str">
            <v>11.004.0001-B</v>
          </cell>
          <cell r="B11196">
            <v>23.28</v>
          </cell>
        </row>
        <row r="11197">
          <cell r="A11197" t="str">
            <v>11.004.0002-0</v>
          </cell>
          <cell r="B11197">
            <v>211.64</v>
          </cell>
        </row>
        <row r="11198">
          <cell r="A11198" t="str">
            <v>11.004.0002-A</v>
          </cell>
          <cell r="B11198">
            <v>187.21</v>
          </cell>
        </row>
        <row r="11199">
          <cell r="A11199" t="str">
            <v>11.004.0003-0</v>
          </cell>
          <cell r="B11199">
            <v>254.72</v>
          </cell>
        </row>
        <row r="11200">
          <cell r="A11200" t="str">
            <v>11.004.0003-A</v>
          </cell>
          <cell r="B11200">
            <v>230.29</v>
          </cell>
        </row>
        <row r="11201">
          <cell r="A11201" t="str">
            <v>11.004.0020-1</v>
          </cell>
          <cell r="B11201">
            <v>48.26</v>
          </cell>
        </row>
        <row r="11202">
          <cell r="A11202" t="str">
            <v>11.004.0020-B</v>
          </cell>
          <cell r="B11202">
            <v>43.06</v>
          </cell>
        </row>
        <row r="11203">
          <cell r="A11203" t="str">
            <v>11.004.0021-1</v>
          </cell>
          <cell r="B11203">
            <v>52.11</v>
          </cell>
        </row>
        <row r="11204">
          <cell r="A11204" t="str">
            <v>11.004.0021-B</v>
          </cell>
          <cell r="B11204">
            <v>46.9</v>
          </cell>
        </row>
        <row r="11205">
          <cell r="A11205" t="str">
            <v>11.004.0022-1</v>
          </cell>
          <cell r="B11205">
            <v>57.18</v>
          </cell>
        </row>
        <row r="11206">
          <cell r="A11206" t="str">
            <v>11.004.0022-B</v>
          </cell>
          <cell r="B11206">
            <v>51.98</v>
          </cell>
        </row>
        <row r="11207">
          <cell r="A11207" t="str">
            <v>11.004.0023-1</v>
          </cell>
          <cell r="B11207">
            <v>63.86</v>
          </cell>
        </row>
        <row r="11208">
          <cell r="A11208" t="str">
            <v>11.004.0023-B</v>
          </cell>
          <cell r="B11208">
            <v>58.66</v>
          </cell>
        </row>
        <row r="11209">
          <cell r="A11209" t="str">
            <v>11.004.0024-1</v>
          </cell>
          <cell r="B11209">
            <v>86.58</v>
          </cell>
        </row>
        <row r="11210">
          <cell r="A11210" t="str">
            <v>11.004.0024-B</v>
          </cell>
          <cell r="B11210">
            <v>77.87</v>
          </cell>
        </row>
        <row r="11211">
          <cell r="A11211" t="str">
            <v>11.004.0025-1</v>
          </cell>
          <cell r="B11211">
            <v>80.349999999999994</v>
          </cell>
        </row>
        <row r="11212">
          <cell r="A11212" t="str">
            <v>11.004.0025-B</v>
          </cell>
          <cell r="B11212">
            <v>71.64</v>
          </cell>
        </row>
        <row r="11213">
          <cell r="A11213" t="str">
            <v>11.004.0026-0</v>
          </cell>
          <cell r="B11213">
            <v>49.28</v>
          </cell>
        </row>
        <row r="11214">
          <cell r="A11214" t="str">
            <v>11.004.0026-A</v>
          </cell>
          <cell r="B11214">
            <v>44.31</v>
          </cell>
        </row>
        <row r="11215">
          <cell r="A11215" t="str">
            <v>11.004.0027-0</v>
          </cell>
          <cell r="B11215">
            <v>114.23</v>
          </cell>
        </row>
        <row r="11216">
          <cell r="A11216" t="str">
            <v>11.004.0027-A</v>
          </cell>
          <cell r="B11216">
            <v>106.64</v>
          </cell>
        </row>
        <row r="11217">
          <cell r="A11217" t="str">
            <v>11.004.0028-0</v>
          </cell>
          <cell r="B11217">
            <v>95.83</v>
          </cell>
        </row>
        <row r="11218">
          <cell r="A11218" t="str">
            <v>11.004.0028-A</v>
          </cell>
          <cell r="B11218">
            <v>87.11</v>
          </cell>
        </row>
        <row r="11219">
          <cell r="A11219" t="str">
            <v>11.004.0029-0</v>
          </cell>
          <cell r="B11219">
            <v>24.47</v>
          </cell>
        </row>
        <row r="11220">
          <cell r="A11220" t="str">
            <v>11.004.0029-A</v>
          </cell>
          <cell r="B11220">
            <v>22.11</v>
          </cell>
        </row>
        <row r="11221">
          <cell r="A11221" t="str">
            <v>11.004.0030-1</v>
          </cell>
          <cell r="B11221">
            <v>39.39</v>
          </cell>
        </row>
        <row r="11222">
          <cell r="A11222" t="str">
            <v>11.004.0030-B</v>
          </cell>
          <cell r="B11222">
            <v>36.26</v>
          </cell>
        </row>
        <row r="11223">
          <cell r="A11223" t="str">
            <v>11.004.0035-1</v>
          </cell>
          <cell r="B11223">
            <v>8.1300000000000008</v>
          </cell>
        </row>
        <row r="11224">
          <cell r="A11224" t="str">
            <v>11.004.0035-B</v>
          </cell>
          <cell r="B11224">
            <v>7.33</v>
          </cell>
        </row>
        <row r="11225">
          <cell r="A11225" t="str">
            <v>11.004.0036-0</v>
          </cell>
          <cell r="B11225">
            <v>10.029999999999999</v>
          </cell>
        </row>
        <row r="11226">
          <cell r="A11226" t="str">
            <v>11.004.0036-A</v>
          </cell>
          <cell r="B11226">
            <v>9.17</v>
          </cell>
        </row>
        <row r="11227">
          <cell r="A11227" t="str">
            <v>11.004.0037-0</v>
          </cell>
          <cell r="B11227">
            <v>11.59</v>
          </cell>
        </row>
        <row r="11228">
          <cell r="A11228" t="str">
            <v>11.004.0037-A</v>
          </cell>
          <cell r="B11228">
            <v>10.59</v>
          </cell>
        </row>
        <row r="11229">
          <cell r="A11229" t="str">
            <v>11.004.0038-1</v>
          </cell>
          <cell r="B11229">
            <v>15.45</v>
          </cell>
        </row>
        <row r="11230">
          <cell r="A11230" t="str">
            <v>11.004.0038-B</v>
          </cell>
          <cell r="B11230">
            <v>14.12</v>
          </cell>
        </row>
        <row r="11231">
          <cell r="A11231" t="str">
            <v>11.004.0053-1</v>
          </cell>
          <cell r="B11231">
            <v>62.69</v>
          </cell>
        </row>
        <row r="11232">
          <cell r="A11232" t="str">
            <v>11.004.0053-B</v>
          </cell>
          <cell r="B11232">
            <v>56.89</v>
          </cell>
        </row>
        <row r="11233">
          <cell r="A11233" t="str">
            <v>11.004.0055-0</v>
          </cell>
          <cell r="B11233">
            <v>1490.47</v>
          </cell>
        </row>
        <row r="11234">
          <cell r="A11234" t="str">
            <v>11.004.0055-A</v>
          </cell>
          <cell r="B11234">
            <v>1443.71</v>
          </cell>
        </row>
        <row r="11235">
          <cell r="A11235" t="str">
            <v>11.004.0060-0</v>
          </cell>
          <cell r="B11235">
            <v>85.28</v>
          </cell>
        </row>
        <row r="11236">
          <cell r="A11236" t="str">
            <v>11.004.0060-A</v>
          </cell>
          <cell r="B11236">
            <v>77.680000000000007</v>
          </cell>
        </row>
        <row r="11237">
          <cell r="A11237" t="str">
            <v>11.004.0061-0</v>
          </cell>
          <cell r="B11237">
            <v>9.16</v>
          </cell>
        </row>
        <row r="11238">
          <cell r="A11238" t="str">
            <v>11.004.0061-A</v>
          </cell>
          <cell r="B11238">
            <v>8.4600000000000009</v>
          </cell>
        </row>
        <row r="11239">
          <cell r="A11239" t="str">
            <v>11.004.0063-0</v>
          </cell>
          <cell r="B11239">
            <v>8.58</v>
          </cell>
        </row>
        <row r="11240">
          <cell r="A11240" t="str">
            <v>11.004.0063-A</v>
          </cell>
          <cell r="B11240">
            <v>7.88</v>
          </cell>
        </row>
        <row r="11241">
          <cell r="A11241" t="str">
            <v>11.004.0065-0</v>
          </cell>
          <cell r="B11241">
            <v>25.04</v>
          </cell>
        </row>
        <row r="11242">
          <cell r="A11242" t="str">
            <v>11.004.0065-A</v>
          </cell>
          <cell r="B11242">
            <v>22.7</v>
          </cell>
        </row>
        <row r="11243">
          <cell r="A11243" t="str">
            <v>11.004.0066-0</v>
          </cell>
          <cell r="B11243">
            <v>22.85</v>
          </cell>
        </row>
        <row r="11244">
          <cell r="A11244" t="str">
            <v>11.004.0066-A</v>
          </cell>
          <cell r="B11244">
            <v>20.51</v>
          </cell>
        </row>
        <row r="11245">
          <cell r="A11245" t="str">
            <v>11.004.0069-1</v>
          </cell>
          <cell r="B11245">
            <v>33.450000000000003</v>
          </cell>
        </row>
        <row r="11246">
          <cell r="A11246" t="str">
            <v>11.004.0069-B</v>
          </cell>
          <cell r="B11246">
            <v>30.18</v>
          </cell>
        </row>
        <row r="11247">
          <cell r="A11247" t="str">
            <v>11.004.0070-1</v>
          </cell>
          <cell r="B11247">
            <v>30.98</v>
          </cell>
        </row>
        <row r="11248">
          <cell r="A11248" t="str">
            <v>11.004.0070-B</v>
          </cell>
          <cell r="B11248">
            <v>27.71</v>
          </cell>
        </row>
        <row r="11249">
          <cell r="A11249" t="str">
            <v>11.004.0072-1</v>
          </cell>
          <cell r="B11249">
            <v>52.05</v>
          </cell>
        </row>
        <row r="11250">
          <cell r="A11250" t="str">
            <v>11.004.0072-B</v>
          </cell>
          <cell r="B11250">
            <v>46.91</v>
          </cell>
        </row>
        <row r="11251">
          <cell r="A11251" t="str">
            <v>11.004.0073-1</v>
          </cell>
          <cell r="B11251">
            <v>48.35</v>
          </cell>
        </row>
        <row r="11252">
          <cell r="A11252" t="str">
            <v>11.004.0073-B</v>
          </cell>
          <cell r="B11252">
            <v>43.21</v>
          </cell>
        </row>
        <row r="11253">
          <cell r="A11253" t="str">
            <v>11.004.0075-0</v>
          </cell>
          <cell r="B11253">
            <v>60.3</v>
          </cell>
        </row>
        <row r="11254">
          <cell r="A11254" t="str">
            <v>11.004.0075-A</v>
          </cell>
          <cell r="B11254">
            <v>54.22</v>
          </cell>
        </row>
        <row r="11255">
          <cell r="A11255" t="str">
            <v>11.004.0076-1</v>
          </cell>
          <cell r="B11255">
            <v>56.07</v>
          </cell>
        </row>
        <row r="11256">
          <cell r="A11256" t="str">
            <v>11.004.0076-B</v>
          </cell>
          <cell r="B11256">
            <v>49.99</v>
          </cell>
        </row>
        <row r="11257">
          <cell r="A11257" t="str">
            <v>11.004.0080-0</v>
          </cell>
          <cell r="B11257">
            <v>2.89</v>
          </cell>
        </row>
        <row r="11258">
          <cell r="A11258" t="str">
            <v>11.004.0080-A</v>
          </cell>
          <cell r="B11258">
            <v>2.6</v>
          </cell>
        </row>
        <row r="11259">
          <cell r="A11259" t="str">
            <v>11.004.0100-0</v>
          </cell>
          <cell r="B11259">
            <v>57.33</v>
          </cell>
        </row>
        <row r="11260">
          <cell r="A11260" t="str">
            <v>11.004.0100-A</v>
          </cell>
          <cell r="B11260">
            <v>54.45</v>
          </cell>
        </row>
        <row r="11261">
          <cell r="A11261" t="str">
            <v>11.004.0200-0</v>
          </cell>
          <cell r="B11261">
            <v>604.77</v>
          </cell>
        </row>
        <row r="11262">
          <cell r="A11262" t="str">
            <v>11.004.0200-A</v>
          </cell>
          <cell r="B11262">
            <v>562.71</v>
          </cell>
        </row>
        <row r="11263">
          <cell r="A11263" t="str">
            <v>11.004.9999-0</v>
          </cell>
          <cell r="B11263">
            <v>5847</v>
          </cell>
        </row>
        <row r="11264">
          <cell r="A11264" t="str">
            <v>11.004.9999-A</v>
          </cell>
          <cell r="B11264">
            <v>5280</v>
          </cell>
        </row>
        <row r="11265">
          <cell r="A11265" t="str">
            <v>11.005.0001-1</v>
          </cell>
          <cell r="B11265">
            <v>66.58</v>
          </cell>
        </row>
        <row r="11266">
          <cell r="A11266" t="str">
            <v>11.005.0001-B</v>
          </cell>
          <cell r="B11266">
            <v>58.89</v>
          </cell>
        </row>
        <row r="11267">
          <cell r="A11267" t="str">
            <v>11.005.0002-1</v>
          </cell>
          <cell r="B11267">
            <v>84.49</v>
          </cell>
        </row>
        <row r="11268">
          <cell r="A11268" t="str">
            <v>11.005.0002-B</v>
          </cell>
          <cell r="B11268">
            <v>76.8</v>
          </cell>
        </row>
        <row r="11269">
          <cell r="A11269" t="str">
            <v>11.005.0005-1</v>
          </cell>
          <cell r="B11269">
            <v>132.37</v>
          </cell>
        </row>
        <row r="11270">
          <cell r="A11270" t="str">
            <v>11.005.0005-B</v>
          </cell>
          <cell r="B11270">
            <v>121.78</v>
          </cell>
        </row>
        <row r="11271">
          <cell r="A11271" t="str">
            <v>11.005.0006-1</v>
          </cell>
          <cell r="B11271">
            <v>112.49</v>
          </cell>
        </row>
        <row r="11272">
          <cell r="A11272" t="str">
            <v>11.005.0006-B</v>
          </cell>
          <cell r="B11272">
            <v>101.21</v>
          </cell>
        </row>
        <row r="11273">
          <cell r="A11273" t="str">
            <v>11.005.0010-0</v>
          </cell>
          <cell r="B11273">
            <v>52.09</v>
          </cell>
        </row>
        <row r="11274">
          <cell r="A11274" t="str">
            <v>11.005.0010-A</v>
          </cell>
          <cell r="B11274">
            <v>46.18</v>
          </cell>
        </row>
        <row r="11275">
          <cell r="A11275" t="str">
            <v>11.005.0012-0</v>
          </cell>
          <cell r="B11275">
            <v>60.56</v>
          </cell>
        </row>
        <row r="11276">
          <cell r="A11276" t="str">
            <v>11.005.0012-A</v>
          </cell>
          <cell r="B11276">
            <v>54.66</v>
          </cell>
        </row>
        <row r="11277">
          <cell r="A11277" t="str">
            <v>11.005.0015-0</v>
          </cell>
          <cell r="B11277">
            <v>77.27</v>
          </cell>
        </row>
        <row r="11278">
          <cell r="A11278" t="str">
            <v>11.005.0015-A</v>
          </cell>
          <cell r="B11278">
            <v>69.59</v>
          </cell>
        </row>
        <row r="11279">
          <cell r="A11279" t="str">
            <v>11.005.0020-0</v>
          </cell>
          <cell r="B11279">
            <v>38.4</v>
          </cell>
        </row>
        <row r="11280">
          <cell r="A11280" t="str">
            <v>11.005.0020-A</v>
          </cell>
          <cell r="B11280">
            <v>36.06</v>
          </cell>
        </row>
        <row r="11281">
          <cell r="A11281" t="str">
            <v>11.005.0050-0</v>
          </cell>
          <cell r="B11281">
            <v>211.03</v>
          </cell>
        </row>
        <row r="11282">
          <cell r="A11282" t="str">
            <v>11.005.0050-A</v>
          </cell>
          <cell r="B11282">
            <v>189.15</v>
          </cell>
        </row>
        <row r="11283">
          <cell r="A11283" t="str">
            <v>11.005.0055-0</v>
          </cell>
          <cell r="B11283">
            <v>179.26</v>
          </cell>
        </row>
        <row r="11284">
          <cell r="A11284" t="str">
            <v>11.005.0055-A</v>
          </cell>
          <cell r="B11284">
            <v>159.03</v>
          </cell>
        </row>
        <row r="11285">
          <cell r="A11285" t="str">
            <v>11.005.9999-0</v>
          </cell>
          <cell r="B11285">
            <v>4326</v>
          </cell>
        </row>
        <row r="11286">
          <cell r="A11286" t="str">
            <v>11.005.9999-A</v>
          </cell>
          <cell r="B11286">
            <v>3881</v>
          </cell>
        </row>
        <row r="11287">
          <cell r="A11287" t="str">
            <v>11.006.0005-0</v>
          </cell>
          <cell r="B11287">
            <v>6.27</v>
          </cell>
        </row>
        <row r="11288">
          <cell r="A11288" t="str">
            <v>11.006.0005-A</v>
          </cell>
          <cell r="B11288">
            <v>6.27</v>
          </cell>
        </row>
        <row r="11289">
          <cell r="A11289" t="str">
            <v>11.006.0020-0</v>
          </cell>
          <cell r="B11289">
            <v>7.42</v>
          </cell>
        </row>
        <row r="11290">
          <cell r="A11290" t="str">
            <v>11.006.0020-A</v>
          </cell>
          <cell r="B11290">
            <v>7.42</v>
          </cell>
        </row>
        <row r="11291">
          <cell r="A11291" t="str">
            <v>11.006.0025-0</v>
          </cell>
          <cell r="B11291">
            <v>8.2100000000000009</v>
          </cell>
        </row>
        <row r="11292">
          <cell r="A11292" t="str">
            <v>11.006.0025-A</v>
          </cell>
          <cell r="B11292">
            <v>8.2100000000000009</v>
          </cell>
        </row>
        <row r="11293">
          <cell r="A11293" t="str">
            <v>11.006.0030-0</v>
          </cell>
          <cell r="B11293">
            <v>9.1199999999999992</v>
          </cell>
        </row>
        <row r="11294">
          <cell r="A11294" t="str">
            <v>11.006.0030-A</v>
          </cell>
          <cell r="B11294">
            <v>9.1199999999999992</v>
          </cell>
        </row>
        <row r="11295">
          <cell r="A11295" t="str">
            <v>11.006.0035-0</v>
          </cell>
          <cell r="B11295">
            <v>11.36</v>
          </cell>
        </row>
        <row r="11296">
          <cell r="A11296" t="str">
            <v>11.006.0035-A</v>
          </cell>
          <cell r="B11296">
            <v>11.36</v>
          </cell>
        </row>
        <row r="11297">
          <cell r="A11297" t="str">
            <v>11.006.0040-0</v>
          </cell>
          <cell r="B11297">
            <v>12.28</v>
          </cell>
        </row>
        <row r="11298">
          <cell r="A11298" t="str">
            <v>11.006.0040-A</v>
          </cell>
          <cell r="B11298">
            <v>12.28</v>
          </cell>
        </row>
        <row r="11299">
          <cell r="A11299" t="str">
            <v>11.006.0100-0</v>
          </cell>
          <cell r="B11299">
            <v>0.14000000000000001</v>
          </cell>
        </row>
        <row r="11300">
          <cell r="A11300" t="str">
            <v>11.006.0100-A</v>
          </cell>
          <cell r="B11300">
            <v>0.14000000000000001</v>
          </cell>
        </row>
        <row r="11301">
          <cell r="A11301" t="str">
            <v>11.006.9999-0</v>
          </cell>
          <cell r="B11301">
            <v>1000</v>
          </cell>
        </row>
        <row r="11302">
          <cell r="A11302" t="str">
            <v>11.006.9999-A</v>
          </cell>
          <cell r="B11302">
            <v>1000</v>
          </cell>
        </row>
        <row r="11303">
          <cell r="A11303" t="str">
            <v>11.007.0005-0</v>
          </cell>
          <cell r="B11303">
            <v>14.9</v>
          </cell>
        </row>
        <row r="11304">
          <cell r="A11304" t="str">
            <v>11.007.0005-A</v>
          </cell>
          <cell r="B11304">
            <v>12.91</v>
          </cell>
        </row>
        <row r="11305">
          <cell r="A11305" t="str">
            <v>11.007.0020-0</v>
          </cell>
          <cell r="B11305">
            <v>5.1100000000000003</v>
          </cell>
        </row>
        <row r="11306">
          <cell r="A11306" t="str">
            <v>11.007.0020-A</v>
          </cell>
          <cell r="B11306">
            <v>4.43</v>
          </cell>
        </row>
        <row r="11307">
          <cell r="A11307" t="str">
            <v>11.007.0030-0</v>
          </cell>
          <cell r="B11307">
            <v>3.86</v>
          </cell>
        </row>
        <row r="11308">
          <cell r="A11308" t="str">
            <v>11.007.0030-A</v>
          </cell>
          <cell r="B11308">
            <v>3.34</v>
          </cell>
        </row>
        <row r="11309">
          <cell r="A11309" t="str">
            <v>11.007.9999-0</v>
          </cell>
          <cell r="B11309">
            <v>1500</v>
          </cell>
        </row>
        <row r="11310">
          <cell r="A11310" t="str">
            <v>11.007.9999-A</v>
          </cell>
          <cell r="B11310">
            <v>1300</v>
          </cell>
        </row>
        <row r="11311">
          <cell r="A11311" t="str">
            <v>11.008.0001-1</v>
          </cell>
          <cell r="B11311">
            <v>2.97</v>
          </cell>
        </row>
        <row r="11312">
          <cell r="A11312" t="str">
            <v>11.008.0001-B</v>
          </cell>
          <cell r="B11312">
            <v>2.97</v>
          </cell>
        </row>
        <row r="11313">
          <cell r="A11313" t="str">
            <v>11.008.0003-0</v>
          </cell>
          <cell r="B11313">
            <v>3.03</v>
          </cell>
        </row>
        <row r="11314">
          <cell r="A11314" t="str">
            <v>11.008.0003-A</v>
          </cell>
          <cell r="B11314">
            <v>3.03</v>
          </cell>
        </row>
        <row r="11315">
          <cell r="A11315" t="str">
            <v>11.008.0004-1</v>
          </cell>
          <cell r="B11315">
            <v>2.95</v>
          </cell>
        </row>
        <row r="11316">
          <cell r="A11316" t="str">
            <v>11.008.0004-B</v>
          </cell>
          <cell r="B11316">
            <v>2.95</v>
          </cell>
        </row>
        <row r="11317">
          <cell r="A11317" t="str">
            <v>11.008.9999-0</v>
          </cell>
          <cell r="B11317">
            <v>4587</v>
          </cell>
        </row>
        <row r="11318">
          <cell r="A11318" t="str">
            <v>11.008.9999-A</v>
          </cell>
          <cell r="B11318">
            <v>4587</v>
          </cell>
        </row>
        <row r="11319">
          <cell r="A11319" t="str">
            <v>11.009.0011-0</v>
          </cell>
          <cell r="B11319">
            <v>2.87</v>
          </cell>
        </row>
        <row r="11320">
          <cell r="A11320" t="str">
            <v>11.009.0011-A</v>
          </cell>
          <cell r="B11320">
            <v>2.87</v>
          </cell>
        </row>
        <row r="11321">
          <cell r="A11321" t="str">
            <v>11.009.0012-0</v>
          </cell>
          <cell r="B11321">
            <v>2.98</v>
          </cell>
        </row>
        <row r="11322">
          <cell r="A11322" t="str">
            <v>11.009.0012-A</v>
          </cell>
          <cell r="B11322">
            <v>2.98</v>
          </cell>
        </row>
        <row r="11323">
          <cell r="A11323" t="str">
            <v>11.009.0013-0</v>
          </cell>
          <cell r="B11323">
            <v>2.44</v>
          </cell>
        </row>
        <row r="11324">
          <cell r="A11324" t="str">
            <v>11.009.0013-A</v>
          </cell>
          <cell r="B11324">
            <v>2.44</v>
          </cell>
        </row>
        <row r="11325">
          <cell r="A11325" t="str">
            <v>11.009.0014-1</v>
          </cell>
          <cell r="B11325">
            <v>2.48</v>
          </cell>
        </row>
        <row r="11326">
          <cell r="A11326" t="str">
            <v>11.009.0014-B</v>
          </cell>
          <cell r="B11326">
            <v>2.48</v>
          </cell>
        </row>
        <row r="11327">
          <cell r="A11327" t="str">
            <v>11.009.0015-1</v>
          </cell>
          <cell r="B11327">
            <v>2.38</v>
          </cell>
        </row>
        <row r="11328">
          <cell r="A11328" t="str">
            <v>11.009.0015-B</v>
          </cell>
          <cell r="B11328">
            <v>2.38</v>
          </cell>
        </row>
        <row r="11329">
          <cell r="A11329" t="str">
            <v>11.009.9999-0</v>
          </cell>
          <cell r="B11329">
            <v>4526</v>
          </cell>
        </row>
        <row r="11330">
          <cell r="A11330" t="str">
            <v>11.009.9999-A</v>
          </cell>
          <cell r="B11330">
            <v>4526</v>
          </cell>
        </row>
        <row r="11331">
          <cell r="A11331" t="str">
            <v>11.010.0008-0</v>
          </cell>
          <cell r="B11331">
            <v>5.94</v>
          </cell>
        </row>
        <row r="11332">
          <cell r="A11332" t="str">
            <v>11.010.0008-A</v>
          </cell>
          <cell r="B11332">
            <v>5.94</v>
          </cell>
        </row>
        <row r="11333">
          <cell r="A11333" t="str">
            <v>11.010.0009-0</v>
          </cell>
          <cell r="B11333">
            <v>12.33</v>
          </cell>
        </row>
        <row r="11334">
          <cell r="A11334" t="str">
            <v>11.010.0009-A</v>
          </cell>
          <cell r="B11334">
            <v>12.33</v>
          </cell>
        </row>
        <row r="11335">
          <cell r="A11335" t="str">
            <v>11.010.0010-0</v>
          </cell>
          <cell r="B11335">
            <v>10.199999999999999</v>
          </cell>
        </row>
        <row r="11336">
          <cell r="A11336" t="str">
            <v>11.010.0010-A</v>
          </cell>
          <cell r="B11336">
            <v>10.199999999999999</v>
          </cell>
        </row>
        <row r="11337">
          <cell r="A11337" t="str">
            <v>11.010.0011-0</v>
          </cell>
          <cell r="B11337">
            <v>10.06</v>
          </cell>
        </row>
        <row r="11338">
          <cell r="A11338" t="str">
            <v>11.010.0011-A</v>
          </cell>
          <cell r="B11338">
            <v>10.06</v>
          </cell>
        </row>
        <row r="11339">
          <cell r="A11339" t="str">
            <v>11.010.0012-0</v>
          </cell>
          <cell r="B11339">
            <v>9.76</v>
          </cell>
        </row>
        <row r="11340">
          <cell r="A11340" t="str">
            <v>11.010.0012-A</v>
          </cell>
          <cell r="B11340">
            <v>9.76</v>
          </cell>
        </row>
        <row r="11341">
          <cell r="A11341" t="str">
            <v>11.010.0013-0</v>
          </cell>
          <cell r="B11341">
            <v>10.09</v>
          </cell>
        </row>
        <row r="11342">
          <cell r="A11342" t="str">
            <v>11.010.0013-A</v>
          </cell>
          <cell r="B11342">
            <v>10.09</v>
          </cell>
        </row>
        <row r="11343">
          <cell r="A11343" t="str">
            <v>11.010.0014-0</v>
          </cell>
          <cell r="B11343">
            <v>9.27</v>
          </cell>
        </row>
        <row r="11344">
          <cell r="A11344" t="str">
            <v>11.010.0014-A</v>
          </cell>
          <cell r="B11344">
            <v>9.27</v>
          </cell>
        </row>
        <row r="11345">
          <cell r="A11345" t="str">
            <v>11.010.0015-1</v>
          </cell>
          <cell r="B11345">
            <v>8.36</v>
          </cell>
        </row>
        <row r="11346">
          <cell r="A11346" t="str">
            <v>11.010.0015-B</v>
          </cell>
          <cell r="B11346">
            <v>8.36</v>
          </cell>
        </row>
        <row r="11347">
          <cell r="A11347" t="str">
            <v>11.010.0016-0</v>
          </cell>
          <cell r="B11347">
            <v>7.93</v>
          </cell>
        </row>
        <row r="11348">
          <cell r="A11348" t="str">
            <v>11.010.0016-A</v>
          </cell>
          <cell r="B11348">
            <v>7.93</v>
          </cell>
        </row>
        <row r="11349">
          <cell r="A11349" t="str">
            <v>11.010.0017-0</v>
          </cell>
          <cell r="B11349">
            <v>7.86</v>
          </cell>
        </row>
        <row r="11350">
          <cell r="A11350" t="str">
            <v>11.010.0017-A</v>
          </cell>
          <cell r="B11350">
            <v>7.86</v>
          </cell>
        </row>
        <row r="11351">
          <cell r="A11351" t="str">
            <v>11.010.0018-0</v>
          </cell>
          <cell r="B11351">
            <v>7.92</v>
          </cell>
        </row>
        <row r="11352">
          <cell r="A11352" t="str">
            <v>11.010.0018-A</v>
          </cell>
          <cell r="B11352">
            <v>7.92</v>
          </cell>
        </row>
        <row r="11353">
          <cell r="A11353" t="str">
            <v>11.010.0019-0</v>
          </cell>
          <cell r="B11353">
            <v>7.32</v>
          </cell>
        </row>
        <row r="11354">
          <cell r="A11354" t="str">
            <v>11.010.0019-A</v>
          </cell>
          <cell r="B11354">
            <v>7.32</v>
          </cell>
        </row>
        <row r="11355">
          <cell r="A11355" t="str">
            <v>11.010.0020-0</v>
          </cell>
          <cell r="B11355">
            <v>7.17</v>
          </cell>
        </row>
        <row r="11356">
          <cell r="A11356" t="str">
            <v>11.010.0020-A</v>
          </cell>
          <cell r="B11356">
            <v>7.17</v>
          </cell>
        </row>
        <row r="11357">
          <cell r="A11357" t="str">
            <v>11.010.0028-0</v>
          </cell>
          <cell r="B11357">
            <v>11.5</v>
          </cell>
        </row>
        <row r="11358">
          <cell r="A11358" t="str">
            <v>11.010.0028-A</v>
          </cell>
          <cell r="B11358">
            <v>11.5</v>
          </cell>
        </row>
        <row r="11359">
          <cell r="A11359" t="str">
            <v>11.010.0029-0</v>
          </cell>
          <cell r="B11359">
            <v>9.65</v>
          </cell>
        </row>
        <row r="11360">
          <cell r="A11360" t="str">
            <v>11.010.0029-A</v>
          </cell>
          <cell r="B11360">
            <v>9.65</v>
          </cell>
        </row>
        <row r="11361">
          <cell r="A11361" t="str">
            <v>11.010.0030-0</v>
          </cell>
          <cell r="B11361">
            <v>9.7100000000000009</v>
          </cell>
        </row>
        <row r="11362">
          <cell r="A11362" t="str">
            <v>11.010.0030-A</v>
          </cell>
          <cell r="B11362">
            <v>9.7100000000000009</v>
          </cell>
        </row>
        <row r="11363">
          <cell r="A11363" t="str">
            <v>11.010.0031-0</v>
          </cell>
          <cell r="B11363">
            <v>9.39</v>
          </cell>
        </row>
        <row r="11364">
          <cell r="A11364" t="str">
            <v>11.010.0031-A</v>
          </cell>
          <cell r="B11364">
            <v>9.39</v>
          </cell>
        </row>
        <row r="11365">
          <cell r="A11365" t="str">
            <v>11.010.0032-0</v>
          </cell>
          <cell r="B11365">
            <v>8.94</v>
          </cell>
        </row>
        <row r="11366">
          <cell r="A11366" t="str">
            <v>11.010.0032-A</v>
          </cell>
          <cell r="B11366">
            <v>8.94</v>
          </cell>
        </row>
        <row r="11367">
          <cell r="A11367" t="str">
            <v>11.010.0033-0</v>
          </cell>
          <cell r="B11367">
            <v>9.19</v>
          </cell>
        </row>
        <row r="11368">
          <cell r="A11368" t="str">
            <v>11.010.0033-A</v>
          </cell>
          <cell r="B11368">
            <v>9.19</v>
          </cell>
        </row>
        <row r="11369">
          <cell r="A11369" t="str">
            <v>11.010.0034-0</v>
          </cell>
          <cell r="B11369">
            <v>8.41</v>
          </cell>
        </row>
        <row r="11370">
          <cell r="A11370" t="str">
            <v>11.010.0034-A</v>
          </cell>
          <cell r="B11370">
            <v>8.41</v>
          </cell>
        </row>
        <row r="11371">
          <cell r="A11371" t="str">
            <v>11.010.0035-0</v>
          </cell>
          <cell r="B11371">
            <v>7.9</v>
          </cell>
        </row>
        <row r="11372">
          <cell r="A11372" t="str">
            <v>11.010.0035-A</v>
          </cell>
          <cell r="B11372">
            <v>7.9</v>
          </cell>
        </row>
        <row r="11373">
          <cell r="A11373" t="str">
            <v>11.010.0036-0</v>
          </cell>
          <cell r="B11373">
            <v>7.75</v>
          </cell>
        </row>
        <row r="11374">
          <cell r="A11374" t="str">
            <v>11.010.0036-A</v>
          </cell>
          <cell r="B11374">
            <v>7.75</v>
          </cell>
        </row>
        <row r="11375">
          <cell r="A11375" t="str">
            <v>11.010.0037-0</v>
          </cell>
          <cell r="B11375">
            <v>7.61</v>
          </cell>
        </row>
        <row r="11376">
          <cell r="A11376" t="str">
            <v>11.010.0037-A</v>
          </cell>
          <cell r="B11376">
            <v>7.61</v>
          </cell>
        </row>
        <row r="11377">
          <cell r="A11377" t="str">
            <v>11.010.0038-0</v>
          </cell>
          <cell r="B11377">
            <v>7.52</v>
          </cell>
        </row>
        <row r="11378">
          <cell r="A11378" t="str">
            <v>11.010.0038-A</v>
          </cell>
          <cell r="B11378">
            <v>7.52</v>
          </cell>
        </row>
        <row r="11379">
          <cell r="A11379" t="str">
            <v>11.010.0039-0</v>
          </cell>
          <cell r="B11379">
            <v>7.51</v>
          </cell>
        </row>
        <row r="11380">
          <cell r="A11380" t="str">
            <v>11.010.0039-A</v>
          </cell>
          <cell r="B11380">
            <v>7.51</v>
          </cell>
        </row>
        <row r="11381">
          <cell r="A11381" t="str">
            <v>11.010.0060-0</v>
          </cell>
          <cell r="B11381">
            <v>6.43</v>
          </cell>
        </row>
        <row r="11382">
          <cell r="A11382" t="str">
            <v>11.010.0060-A</v>
          </cell>
          <cell r="B11382">
            <v>6.43</v>
          </cell>
        </row>
        <row r="11383">
          <cell r="A11383" t="str">
            <v>11.010.0061-0</v>
          </cell>
          <cell r="B11383">
            <v>12.42</v>
          </cell>
        </row>
        <row r="11384">
          <cell r="A11384" t="str">
            <v>11.010.0061-A</v>
          </cell>
          <cell r="B11384">
            <v>12.42</v>
          </cell>
        </row>
        <row r="11385">
          <cell r="A11385" t="str">
            <v>11.010.0062-0</v>
          </cell>
          <cell r="B11385">
            <v>12.29</v>
          </cell>
        </row>
        <row r="11386">
          <cell r="A11386" t="str">
            <v>11.010.0062-A</v>
          </cell>
          <cell r="B11386">
            <v>12.29</v>
          </cell>
        </row>
        <row r="11387">
          <cell r="A11387" t="str">
            <v>11.010.0063-0</v>
          </cell>
          <cell r="B11387">
            <v>10.78</v>
          </cell>
        </row>
        <row r="11388">
          <cell r="A11388" t="str">
            <v>11.010.0063-A</v>
          </cell>
          <cell r="B11388">
            <v>10.78</v>
          </cell>
        </row>
        <row r="11389">
          <cell r="A11389" t="str">
            <v>11.010.0064-0</v>
          </cell>
          <cell r="B11389">
            <v>9.99</v>
          </cell>
        </row>
        <row r="11390">
          <cell r="A11390" t="str">
            <v>11.010.0064-A</v>
          </cell>
          <cell r="B11390">
            <v>9.99</v>
          </cell>
        </row>
        <row r="11391">
          <cell r="A11391" t="str">
            <v>11.010.0065-0</v>
          </cell>
          <cell r="B11391">
            <v>9.73</v>
          </cell>
        </row>
        <row r="11392">
          <cell r="A11392" t="str">
            <v>11.010.0065-A</v>
          </cell>
          <cell r="B11392">
            <v>9.73</v>
          </cell>
        </row>
        <row r="11393">
          <cell r="A11393" t="str">
            <v>11.010.0066-0</v>
          </cell>
          <cell r="B11393">
            <v>9.2899999999999991</v>
          </cell>
        </row>
        <row r="11394">
          <cell r="A11394" t="str">
            <v>11.010.0066-A</v>
          </cell>
          <cell r="B11394">
            <v>9.2899999999999991</v>
          </cell>
        </row>
        <row r="11395">
          <cell r="A11395" t="str">
            <v>11.010.0067-0</v>
          </cell>
          <cell r="B11395">
            <v>8.5299999999999994</v>
          </cell>
        </row>
        <row r="11396">
          <cell r="A11396" t="str">
            <v>11.010.0067-A</v>
          </cell>
          <cell r="B11396">
            <v>8.5299999999999994</v>
          </cell>
        </row>
        <row r="11397">
          <cell r="A11397" t="str">
            <v>11.010.0068-0</v>
          </cell>
          <cell r="B11397">
            <v>7.94</v>
          </cell>
        </row>
        <row r="11398">
          <cell r="A11398" t="str">
            <v>11.010.0068-A</v>
          </cell>
          <cell r="B11398">
            <v>7.94</v>
          </cell>
        </row>
        <row r="11399">
          <cell r="A11399" t="str">
            <v>11.010.0069-0</v>
          </cell>
          <cell r="B11399">
            <v>8.01</v>
          </cell>
        </row>
        <row r="11400">
          <cell r="A11400" t="str">
            <v>11.010.0069-A</v>
          </cell>
          <cell r="B11400">
            <v>8.01</v>
          </cell>
        </row>
        <row r="11401">
          <cell r="A11401" t="str">
            <v>11.010.0070-0</v>
          </cell>
          <cell r="B11401">
            <v>7.74</v>
          </cell>
        </row>
        <row r="11402">
          <cell r="A11402" t="str">
            <v>11.010.0070-A</v>
          </cell>
          <cell r="B11402">
            <v>7.74</v>
          </cell>
        </row>
        <row r="11403">
          <cell r="A11403" t="str">
            <v>11.010.0071-0</v>
          </cell>
          <cell r="B11403">
            <v>8.2799999999999994</v>
          </cell>
        </row>
        <row r="11404">
          <cell r="A11404" t="str">
            <v>11.010.0071-A</v>
          </cell>
          <cell r="B11404">
            <v>8.2799999999999994</v>
          </cell>
        </row>
        <row r="11405">
          <cell r="A11405" t="str">
            <v>11.010.0072-0</v>
          </cell>
          <cell r="B11405">
            <v>8.4</v>
          </cell>
        </row>
        <row r="11406">
          <cell r="A11406" t="str">
            <v>11.010.0072-A</v>
          </cell>
          <cell r="B11406">
            <v>8.4</v>
          </cell>
        </row>
        <row r="11407">
          <cell r="A11407" t="str">
            <v>11.010.0081-0</v>
          </cell>
          <cell r="B11407">
            <v>11.91</v>
          </cell>
        </row>
        <row r="11408">
          <cell r="A11408" t="str">
            <v>11.010.0081-A</v>
          </cell>
          <cell r="B11408">
            <v>11.91</v>
          </cell>
        </row>
        <row r="11409">
          <cell r="A11409" t="str">
            <v>11.010.0082-0</v>
          </cell>
          <cell r="B11409">
            <v>10.51</v>
          </cell>
        </row>
        <row r="11410">
          <cell r="A11410" t="str">
            <v>11.010.0082-A</v>
          </cell>
          <cell r="B11410">
            <v>10.51</v>
          </cell>
        </row>
        <row r="11411">
          <cell r="A11411" t="str">
            <v>11.010.0083-0</v>
          </cell>
          <cell r="B11411">
            <v>9.58</v>
          </cell>
        </row>
        <row r="11412">
          <cell r="A11412" t="str">
            <v>11.010.0083-A</v>
          </cell>
          <cell r="B11412">
            <v>9.58</v>
          </cell>
        </row>
        <row r="11413">
          <cell r="A11413" t="str">
            <v>11.010.0084-0</v>
          </cell>
          <cell r="B11413">
            <v>9.01</v>
          </cell>
        </row>
        <row r="11414">
          <cell r="A11414" t="str">
            <v>11.010.0084-A</v>
          </cell>
          <cell r="B11414">
            <v>9.01</v>
          </cell>
        </row>
        <row r="11415">
          <cell r="A11415" t="str">
            <v>11.010.0085-0</v>
          </cell>
          <cell r="B11415">
            <v>9.8000000000000007</v>
          </cell>
        </row>
        <row r="11416">
          <cell r="A11416" t="str">
            <v>11.010.0085-A</v>
          </cell>
          <cell r="B11416">
            <v>9.8000000000000007</v>
          </cell>
        </row>
        <row r="11417">
          <cell r="A11417" t="str">
            <v>11.010.0086-0</v>
          </cell>
          <cell r="B11417">
            <v>9.35</v>
          </cell>
        </row>
        <row r="11418">
          <cell r="A11418" t="str">
            <v>11.010.0086-A</v>
          </cell>
          <cell r="B11418">
            <v>9.35</v>
          </cell>
        </row>
        <row r="11419">
          <cell r="A11419" t="str">
            <v>11.010.0087-0</v>
          </cell>
          <cell r="B11419">
            <v>8.5</v>
          </cell>
        </row>
        <row r="11420">
          <cell r="A11420" t="str">
            <v>11.010.0087-A</v>
          </cell>
          <cell r="B11420">
            <v>8.5</v>
          </cell>
        </row>
        <row r="11421">
          <cell r="A11421" t="str">
            <v>11.010.0088-0</v>
          </cell>
          <cell r="B11421">
            <v>7.85</v>
          </cell>
        </row>
        <row r="11422">
          <cell r="A11422" t="str">
            <v>11.010.0088-A</v>
          </cell>
          <cell r="B11422">
            <v>7.85</v>
          </cell>
        </row>
        <row r="11423">
          <cell r="A11423" t="str">
            <v>11.010.0089-0</v>
          </cell>
          <cell r="B11423">
            <v>7.77</v>
          </cell>
        </row>
        <row r="11424">
          <cell r="A11424" t="str">
            <v>11.010.0089-A</v>
          </cell>
          <cell r="B11424">
            <v>7.77</v>
          </cell>
        </row>
        <row r="11425">
          <cell r="A11425" t="str">
            <v>11.010.0090-0</v>
          </cell>
          <cell r="B11425">
            <v>9.32</v>
          </cell>
        </row>
        <row r="11426">
          <cell r="A11426" t="str">
            <v>11.010.0090-A</v>
          </cell>
          <cell r="B11426">
            <v>9.32</v>
          </cell>
        </row>
        <row r="11427">
          <cell r="A11427" t="str">
            <v>11.010.0091-0</v>
          </cell>
          <cell r="B11427">
            <v>8.9700000000000006</v>
          </cell>
        </row>
        <row r="11428">
          <cell r="A11428" t="str">
            <v>11.010.0091-A</v>
          </cell>
          <cell r="B11428">
            <v>8.9700000000000006</v>
          </cell>
        </row>
        <row r="11429">
          <cell r="A11429" t="str">
            <v>11.010.0092-0</v>
          </cell>
          <cell r="B11429">
            <v>8.6199999999999992</v>
          </cell>
        </row>
        <row r="11430">
          <cell r="A11430" t="str">
            <v>11.010.0092-A</v>
          </cell>
          <cell r="B11430">
            <v>8.6199999999999992</v>
          </cell>
        </row>
        <row r="11431">
          <cell r="A11431" t="str">
            <v>11.010.0100-0</v>
          </cell>
          <cell r="B11431">
            <v>4.28</v>
          </cell>
        </row>
        <row r="11432">
          <cell r="A11432" t="str">
            <v>11.010.0100-A</v>
          </cell>
          <cell r="B11432">
            <v>4.28</v>
          </cell>
        </row>
        <row r="11433">
          <cell r="A11433" t="str">
            <v>11.010.0105-0</v>
          </cell>
          <cell r="B11433">
            <v>5.13</v>
          </cell>
        </row>
        <row r="11434">
          <cell r="A11434" t="str">
            <v>11.010.0105-A</v>
          </cell>
          <cell r="B11434">
            <v>5.13</v>
          </cell>
        </row>
        <row r="11435">
          <cell r="A11435" t="str">
            <v>11.010.9999-0</v>
          </cell>
          <cell r="B11435">
            <v>3184</v>
          </cell>
        </row>
        <row r="11436">
          <cell r="A11436" t="str">
            <v>11.010.9999-A</v>
          </cell>
          <cell r="B11436">
            <v>3184</v>
          </cell>
        </row>
        <row r="11437">
          <cell r="A11437" t="str">
            <v>11.011.0005-0</v>
          </cell>
          <cell r="B11437">
            <v>3.55</v>
          </cell>
        </row>
        <row r="11438">
          <cell r="A11438" t="str">
            <v>11.011.0005-A</v>
          </cell>
          <cell r="B11438">
            <v>3.55</v>
          </cell>
        </row>
        <row r="11439">
          <cell r="A11439" t="str">
            <v>11.011.0006-0</v>
          </cell>
          <cell r="B11439">
            <v>4.6500000000000004</v>
          </cell>
        </row>
        <row r="11440">
          <cell r="A11440" t="str">
            <v>11.011.0006-A</v>
          </cell>
          <cell r="B11440">
            <v>4.6500000000000004</v>
          </cell>
        </row>
        <row r="11441">
          <cell r="A11441" t="str">
            <v>11.011.0010-0</v>
          </cell>
          <cell r="B11441">
            <v>2.97</v>
          </cell>
        </row>
        <row r="11442">
          <cell r="A11442" t="str">
            <v>11.011.0010-A</v>
          </cell>
          <cell r="B11442">
            <v>2.77</v>
          </cell>
        </row>
        <row r="11443">
          <cell r="A11443" t="str">
            <v>11.011.0011-0</v>
          </cell>
          <cell r="B11443">
            <v>3.12</v>
          </cell>
        </row>
        <row r="11444">
          <cell r="A11444" t="str">
            <v>11.011.0011-A</v>
          </cell>
          <cell r="B11444">
            <v>2.89</v>
          </cell>
        </row>
        <row r="11445">
          <cell r="A11445" t="str">
            <v>11.011.0012-0</v>
          </cell>
          <cell r="B11445">
            <v>3.3</v>
          </cell>
        </row>
        <row r="11446">
          <cell r="A11446" t="str">
            <v>11.011.0012-A</v>
          </cell>
          <cell r="B11446">
            <v>3.05</v>
          </cell>
        </row>
        <row r="11447">
          <cell r="A11447" t="str">
            <v>11.011.0013-0</v>
          </cell>
          <cell r="B11447">
            <v>3.45</v>
          </cell>
        </row>
        <row r="11448">
          <cell r="A11448" t="str">
            <v>11.011.0013-A</v>
          </cell>
          <cell r="B11448">
            <v>3.17</v>
          </cell>
        </row>
        <row r="11449">
          <cell r="A11449" t="str">
            <v>11.011.0014-0</v>
          </cell>
          <cell r="B11449">
            <v>3.53</v>
          </cell>
        </row>
        <row r="11450">
          <cell r="A11450" t="str">
            <v>11.011.0014-A</v>
          </cell>
          <cell r="B11450">
            <v>3.25</v>
          </cell>
        </row>
        <row r="11451">
          <cell r="A11451" t="str">
            <v>11.011.0015-0</v>
          </cell>
          <cell r="B11451">
            <v>3.61</v>
          </cell>
        </row>
        <row r="11452">
          <cell r="A11452" t="str">
            <v>11.011.0015-A</v>
          </cell>
          <cell r="B11452">
            <v>3.32</v>
          </cell>
        </row>
        <row r="11453">
          <cell r="A11453" t="str">
            <v>11.011.0016-0</v>
          </cell>
          <cell r="B11453">
            <v>3.67</v>
          </cell>
        </row>
        <row r="11454">
          <cell r="A11454" t="str">
            <v>11.011.0016-A</v>
          </cell>
          <cell r="B11454">
            <v>3.36</v>
          </cell>
        </row>
        <row r="11455">
          <cell r="A11455" t="str">
            <v>11.011.0017-1</v>
          </cell>
          <cell r="B11455">
            <v>4.04</v>
          </cell>
        </row>
        <row r="11456">
          <cell r="A11456" t="str">
            <v>11.011.0017-B</v>
          </cell>
          <cell r="B11456">
            <v>3.7</v>
          </cell>
        </row>
        <row r="11457">
          <cell r="A11457" t="str">
            <v>11.011.0018-0</v>
          </cell>
          <cell r="B11457">
            <v>4.33</v>
          </cell>
        </row>
        <row r="11458">
          <cell r="A11458" t="str">
            <v>11.011.0018-A</v>
          </cell>
          <cell r="B11458">
            <v>3.95</v>
          </cell>
        </row>
        <row r="11459">
          <cell r="A11459" t="str">
            <v>11.011.0019-0</v>
          </cell>
          <cell r="B11459">
            <v>4.4800000000000004</v>
          </cell>
        </row>
        <row r="11460">
          <cell r="A11460" t="str">
            <v>11.011.0019-A</v>
          </cell>
          <cell r="B11460">
            <v>4.08</v>
          </cell>
        </row>
        <row r="11461">
          <cell r="A11461" t="str">
            <v>11.011.0020-0</v>
          </cell>
          <cell r="B11461">
            <v>4.76</v>
          </cell>
        </row>
        <row r="11462">
          <cell r="A11462" t="str">
            <v>11.011.0020-A</v>
          </cell>
          <cell r="B11462">
            <v>4.33</v>
          </cell>
        </row>
        <row r="11463">
          <cell r="A11463" t="str">
            <v>11.011.0021-0</v>
          </cell>
          <cell r="B11463">
            <v>4.8899999999999997</v>
          </cell>
        </row>
        <row r="11464">
          <cell r="A11464" t="str">
            <v>11.011.0021-A</v>
          </cell>
          <cell r="B11464">
            <v>4.43</v>
          </cell>
        </row>
        <row r="11465">
          <cell r="A11465" t="str">
            <v>11.011.0022-0</v>
          </cell>
          <cell r="B11465">
            <v>5.22</v>
          </cell>
        </row>
        <row r="11466">
          <cell r="A11466" t="str">
            <v>11.011.0022-A</v>
          </cell>
          <cell r="B11466">
            <v>4.72</v>
          </cell>
        </row>
        <row r="11467">
          <cell r="A11467" t="str">
            <v>11.011.0023-1</v>
          </cell>
          <cell r="B11467">
            <v>4.1900000000000004</v>
          </cell>
        </row>
        <row r="11468">
          <cell r="A11468" t="str">
            <v>11.011.0023-B</v>
          </cell>
          <cell r="B11468">
            <v>3.63</v>
          </cell>
        </row>
        <row r="11469">
          <cell r="A11469" t="str">
            <v>11.011.0024-1</v>
          </cell>
          <cell r="B11469">
            <v>3.49</v>
          </cell>
        </row>
        <row r="11470">
          <cell r="A11470" t="str">
            <v>11.011.0024-B</v>
          </cell>
          <cell r="B11470">
            <v>3.03</v>
          </cell>
        </row>
        <row r="11471">
          <cell r="A11471" t="str">
            <v>11.011.0025-1</v>
          </cell>
          <cell r="B11471">
            <v>2.79</v>
          </cell>
        </row>
        <row r="11472">
          <cell r="A11472" t="str">
            <v>11.011.0025-B</v>
          </cell>
          <cell r="B11472">
            <v>2.42</v>
          </cell>
        </row>
        <row r="11473">
          <cell r="A11473" t="str">
            <v>11.011.0027-0</v>
          </cell>
          <cell r="B11473">
            <v>3.84</v>
          </cell>
        </row>
        <row r="11474">
          <cell r="A11474" t="str">
            <v>11.011.0027-A</v>
          </cell>
          <cell r="B11474">
            <v>3.33</v>
          </cell>
        </row>
        <row r="11475">
          <cell r="A11475" t="str">
            <v>11.011.0028-0</v>
          </cell>
          <cell r="B11475">
            <v>3.49</v>
          </cell>
        </row>
        <row r="11476">
          <cell r="A11476" t="str">
            <v>11.011.0028-A</v>
          </cell>
          <cell r="B11476">
            <v>3.03</v>
          </cell>
        </row>
        <row r="11477">
          <cell r="A11477" t="str">
            <v>11.011.0029-0</v>
          </cell>
          <cell r="B11477">
            <v>4.1900000000000004</v>
          </cell>
        </row>
        <row r="11478">
          <cell r="A11478" t="str">
            <v>11.011.0029-A</v>
          </cell>
          <cell r="B11478">
            <v>3.63</v>
          </cell>
        </row>
        <row r="11479">
          <cell r="A11479" t="str">
            <v>11.011.0030-1</v>
          </cell>
          <cell r="B11479">
            <v>3.67</v>
          </cell>
        </row>
        <row r="11480">
          <cell r="A11480" t="str">
            <v>11.011.0030-B</v>
          </cell>
          <cell r="B11480">
            <v>3.18</v>
          </cell>
        </row>
        <row r="11481">
          <cell r="A11481" t="str">
            <v>11.011.0031-1</v>
          </cell>
          <cell r="B11481">
            <v>3.14</v>
          </cell>
        </row>
        <row r="11482">
          <cell r="A11482" t="str">
            <v>11.011.0031-B</v>
          </cell>
          <cell r="B11482">
            <v>2.72</v>
          </cell>
        </row>
        <row r="11483">
          <cell r="A11483" t="str">
            <v>11.011.0035-0</v>
          </cell>
          <cell r="B11483">
            <v>4.5599999999999996</v>
          </cell>
        </row>
        <row r="11484">
          <cell r="A11484" t="str">
            <v>11.011.0035-A</v>
          </cell>
          <cell r="B11484">
            <v>3.99</v>
          </cell>
        </row>
        <row r="11485">
          <cell r="A11485" t="str">
            <v>11.011.0036-0</v>
          </cell>
          <cell r="B11485">
            <v>4.04</v>
          </cell>
        </row>
        <row r="11486">
          <cell r="A11486" t="str">
            <v>11.011.0036-A</v>
          </cell>
          <cell r="B11486">
            <v>3.53</v>
          </cell>
        </row>
        <row r="11487">
          <cell r="A11487" t="str">
            <v>11.011.0037-0</v>
          </cell>
          <cell r="B11487">
            <v>3.51</v>
          </cell>
        </row>
        <row r="11488">
          <cell r="A11488" t="str">
            <v>11.011.0037-A</v>
          </cell>
          <cell r="B11488">
            <v>3.08</v>
          </cell>
        </row>
        <row r="11489">
          <cell r="A11489" t="str">
            <v>11.011.0040-0</v>
          </cell>
          <cell r="B11489">
            <v>1.74</v>
          </cell>
        </row>
        <row r="11490">
          <cell r="A11490" t="str">
            <v>11.011.0040-A</v>
          </cell>
          <cell r="B11490">
            <v>1.51</v>
          </cell>
        </row>
        <row r="11491">
          <cell r="A11491" t="str">
            <v>11.011.9999-0</v>
          </cell>
          <cell r="B11491">
            <v>6877</v>
          </cell>
        </row>
        <row r="11492">
          <cell r="A11492" t="str">
            <v>11.011.9999-A</v>
          </cell>
          <cell r="B11492">
            <v>6184</v>
          </cell>
        </row>
        <row r="11493">
          <cell r="A11493" t="str">
            <v>11.012.0015-0</v>
          </cell>
          <cell r="B11493">
            <v>319.35000000000002</v>
          </cell>
        </row>
        <row r="11494">
          <cell r="A11494" t="str">
            <v>11.012.0015-A</v>
          </cell>
          <cell r="B11494">
            <v>313.89999999999998</v>
          </cell>
        </row>
        <row r="11495">
          <cell r="A11495" t="str">
            <v>11.012.0016-0</v>
          </cell>
          <cell r="B11495">
            <v>445.21</v>
          </cell>
        </row>
        <row r="11496">
          <cell r="A11496" t="str">
            <v>11.012.0016-A</v>
          </cell>
          <cell r="B11496">
            <v>434.12</v>
          </cell>
        </row>
        <row r="11497">
          <cell r="A11497" t="str">
            <v>11.012.0017-0</v>
          </cell>
          <cell r="B11497">
            <v>570.41</v>
          </cell>
        </row>
        <row r="11498">
          <cell r="A11498" t="str">
            <v>11.012.0017-A</v>
          </cell>
          <cell r="B11498">
            <v>553.87</v>
          </cell>
        </row>
        <row r="11499">
          <cell r="A11499" t="str">
            <v>11.012.0018-0</v>
          </cell>
          <cell r="B11499">
            <v>671.6</v>
          </cell>
        </row>
        <row r="11500">
          <cell r="A11500" t="str">
            <v>11.012.0018-A</v>
          </cell>
          <cell r="B11500">
            <v>649.82000000000005</v>
          </cell>
        </row>
        <row r="11501">
          <cell r="A11501" t="str">
            <v>11.012.0019-0</v>
          </cell>
          <cell r="B11501">
            <v>720.43</v>
          </cell>
        </row>
        <row r="11502">
          <cell r="A11502" t="str">
            <v>11.012.0019-A</v>
          </cell>
          <cell r="B11502">
            <v>697.64</v>
          </cell>
        </row>
        <row r="11503">
          <cell r="A11503" t="str">
            <v>11.012.0020-0</v>
          </cell>
          <cell r="B11503">
            <v>758.56</v>
          </cell>
        </row>
        <row r="11504">
          <cell r="A11504" t="str">
            <v>11.012.0020-A</v>
          </cell>
          <cell r="B11504">
            <v>734.89</v>
          </cell>
        </row>
        <row r="11505">
          <cell r="A11505" t="str">
            <v>11.012.0021-0</v>
          </cell>
          <cell r="B11505">
            <v>818.82</v>
          </cell>
        </row>
        <row r="11506">
          <cell r="A11506" t="str">
            <v>11.012.0021-A</v>
          </cell>
          <cell r="B11506">
            <v>794.37</v>
          </cell>
        </row>
        <row r="11507">
          <cell r="A11507" t="str">
            <v>11.012.0025-1</v>
          </cell>
          <cell r="B11507">
            <v>1355.91</v>
          </cell>
        </row>
        <row r="11508">
          <cell r="A11508" t="str">
            <v>11.012.0025-B</v>
          </cell>
          <cell r="B11508">
            <v>1328.9</v>
          </cell>
        </row>
        <row r="11509">
          <cell r="A11509" t="str">
            <v>11.012.0030-0</v>
          </cell>
          <cell r="B11509">
            <v>1975.94</v>
          </cell>
        </row>
        <row r="11510">
          <cell r="A11510" t="str">
            <v>11.012.0030-A</v>
          </cell>
          <cell r="B11510">
            <v>1943.83</v>
          </cell>
        </row>
        <row r="11511">
          <cell r="A11511" t="str">
            <v>11.012.0035-0</v>
          </cell>
          <cell r="B11511">
            <v>2280.87</v>
          </cell>
        </row>
        <row r="11512">
          <cell r="A11512" t="str">
            <v>11.012.0035-A</v>
          </cell>
          <cell r="B11512">
            <v>2245.27</v>
          </cell>
        </row>
        <row r="11513">
          <cell r="A11513" t="str">
            <v>11.012.0040-0</v>
          </cell>
          <cell r="B11513">
            <v>3102.45</v>
          </cell>
        </row>
        <row r="11514">
          <cell r="A11514" t="str">
            <v>11.012.0040-A</v>
          </cell>
          <cell r="B11514">
            <v>3064.2</v>
          </cell>
        </row>
        <row r="11515">
          <cell r="A11515" t="str">
            <v>11.012.0045-0</v>
          </cell>
          <cell r="B11515">
            <v>3775.36</v>
          </cell>
        </row>
        <row r="11516">
          <cell r="A11516" t="str">
            <v>11.012.0045-A</v>
          </cell>
          <cell r="B11516">
            <v>3734.74</v>
          </cell>
        </row>
        <row r="11517">
          <cell r="A11517" t="str">
            <v>11.012.0050-0</v>
          </cell>
          <cell r="B11517">
            <v>4523.6899999999996</v>
          </cell>
        </row>
        <row r="11518">
          <cell r="A11518" t="str">
            <v>11.012.0050-A</v>
          </cell>
          <cell r="B11518">
            <v>4477.74</v>
          </cell>
        </row>
        <row r="11519">
          <cell r="A11519" t="str">
            <v>11.012.0060-0</v>
          </cell>
          <cell r="B11519">
            <v>339.76</v>
          </cell>
        </row>
        <row r="11520">
          <cell r="A11520" t="str">
            <v>11.012.0060-A</v>
          </cell>
          <cell r="B11520">
            <v>334.31</v>
          </cell>
        </row>
        <row r="11521">
          <cell r="A11521" t="str">
            <v>11.012.0061-0</v>
          </cell>
          <cell r="B11521">
            <v>486.33</v>
          </cell>
        </row>
        <row r="11522">
          <cell r="A11522" t="str">
            <v>11.012.0061-A</v>
          </cell>
          <cell r="B11522">
            <v>475.24</v>
          </cell>
        </row>
        <row r="11523">
          <cell r="A11523" t="str">
            <v>11.012.0062-0</v>
          </cell>
          <cell r="B11523">
            <v>604.92999999999995</v>
          </cell>
        </row>
        <row r="11524">
          <cell r="A11524" t="str">
            <v>11.012.0062-A</v>
          </cell>
          <cell r="B11524">
            <v>588.39</v>
          </cell>
        </row>
        <row r="11525">
          <cell r="A11525" t="str">
            <v>11.012.0063-0</v>
          </cell>
          <cell r="B11525">
            <v>750.93</v>
          </cell>
        </row>
        <row r="11526">
          <cell r="A11526" t="str">
            <v>11.012.0063-A</v>
          </cell>
          <cell r="B11526">
            <v>729.15</v>
          </cell>
        </row>
        <row r="11527">
          <cell r="A11527" t="str">
            <v>11.012.0064-0</v>
          </cell>
          <cell r="B11527">
            <v>948.18</v>
          </cell>
        </row>
        <row r="11528">
          <cell r="A11528" t="str">
            <v>11.012.0064-A</v>
          </cell>
          <cell r="B11528">
            <v>925.39</v>
          </cell>
        </row>
        <row r="11529">
          <cell r="A11529" t="str">
            <v>11.012.0065-0</v>
          </cell>
          <cell r="B11529">
            <v>985.07</v>
          </cell>
        </row>
        <row r="11530">
          <cell r="A11530" t="str">
            <v>11.012.0065-A</v>
          </cell>
          <cell r="B11530">
            <v>961.4</v>
          </cell>
        </row>
        <row r="11531">
          <cell r="A11531" t="str">
            <v>11.012.0066-0</v>
          </cell>
          <cell r="B11531">
            <v>1027.71</v>
          </cell>
        </row>
        <row r="11532">
          <cell r="A11532" t="str">
            <v>11.012.0066-A</v>
          </cell>
          <cell r="B11532">
            <v>1003.26</v>
          </cell>
        </row>
        <row r="11533">
          <cell r="A11533" t="str">
            <v>11.012.0070-0</v>
          </cell>
          <cell r="B11533">
            <v>1632.74</v>
          </cell>
        </row>
        <row r="11534">
          <cell r="A11534" t="str">
            <v>11.012.0070-A</v>
          </cell>
          <cell r="B11534">
            <v>1605.73</v>
          </cell>
        </row>
        <row r="11535">
          <cell r="A11535" t="str">
            <v>11.012.0075-0</v>
          </cell>
          <cell r="B11535">
            <v>2660.6</v>
          </cell>
        </row>
        <row r="11536">
          <cell r="A11536" t="str">
            <v>11.012.0075-A</v>
          </cell>
          <cell r="B11536">
            <v>2628.49</v>
          </cell>
        </row>
        <row r="11537">
          <cell r="A11537" t="str">
            <v>11.012.0080-0</v>
          </cell>
          <cell r="B11537">
            <v>3341.81</v>
          </cell>
        </row>
        <row r="11538">
          <cell r="A11538" t="str">
            <v>11.012.0080-A</v>
          </cell>
          <cell r="B11538">
            <v>3306.21</v>
          </cell>
        </row>
        <row r="11539">
          <cell r="A11539" t="str">
            <v>11.012.0085-0</v>
          </cell>
          <cell r="B11539">
            <v>3875.8</v>
          </cell>
        </row>
        <row r="11540">
          <cell r="A11540" t="str">
            <v>11.012.0085-A</v>
          </cell>
          <cell r="B11540">
            <v>3837.55</v>
          </cell>
        </row>
        <row r="11541">
          <cell r="A11541" t="str">
            <v>11.012.0090-0</v>
          </cell>
          <cell r="B11541">
            <v>4807.2700000000004</v>
          </cell>
        </row>
        <row r="11542">
          <cell r="A11542" t="str">
            <v>11.012.0090-A</v>
          </cell>
          <cell r="B11542">
            <v>4766.6499999999996</v>
          </cell>
        </row>
        <row r="11543">
          <cell r="A11543" t="str">
            <v>11.012.0095-0</v>
          </cell>
          <cell r="B11543">
            <v>5658.78</v>
          </cell>
        </row>
        <row r="11544">
          <cell r="A11544" t="str">
            <v>11.012.0095-A</v>
          </cell>
          <cell r="B11544">
            <v>5612.83</v>
          </cell>
        </row>
        <row r="11545">
          <cell r="A11545" t="str">
            <v>11.012.0100-0</v>
          </cell>
          <cell r="B11545">
            <v>3.14</v>
          </cell>
        </row>
        <row r="11546">
          <cell r="A11546" t="str">
            <v>11.012.0100-A</v>
          </cell>
          <cell r="B11546">
            <v>3.14</v>
          </cell>
        </row>
        <row r="11547">
          <cell r="A11547" t="str">
            <v>11.012.0105-0</v>
          </cell>
          <cell r="B11547">
            <v>3.44</v>
          </cell>
        </row>
        <row r="11548">
          <cell r="A11548" t="str">
            <v>11.012.0105-A</v>
          </cell>
          <cell r="B11548">
            <v>3.44</v>
          </cell>
        </row>
        <row r="11549">
          <cell r="A11549" t="str">
            <v>11.012.0120-0</v>
          </cell>
          <cell r="B11549">
            <v>3.73</v>
          </cell>
        </row>
        <row r="11550">
          <cell r="A11550" t="str">
            <v>11.012.0120-A</v>
          </cell>
          <cell r="B11550">
            <v>3.73</v>
          </cell>
        </row>
        <row r="11551">
          <cell r="A11551" t="str">
            <v>11.012.0125-0</v>
          </cell>
          <cell r="B11551">
            <v>4.42</v>
          </cell>
        </row>
        <row r="11552">
          <cell r="A11552" t="str">
            <v>11.012.0125-A</v>
          </cell>
          <cell r="B11552">
            <v>4.42</v>
          </cell>
        </row>
        <row r="11553">
          <cell r="A11553" t="str">
            <v>11.012.9999-0</v>
          </cell>
          <cell r="B11553">
            <v>4491</v>
          </cell>
        </row>
        <row r="11554">
          <cell r="A11554" t="str">
            <v>11.012.9999-A</v>
          </cell>
          <cell r="B11554">
            <v>4408</v>
          </cell>
        </row>
        <row r="11555">
          <cell r="A11555" t="str">
            <v>11.013.0003-1</v>
          </cell>
          <cell r="B11555">
            <v>1403.68</v>
          </cell>
        </row>
        <row r="11556">
          <cell r="A11556" t="str">
            <v>11.013.0003-B</v>
          </cell>
          <cell r="B11556">
            <v>1276.99</v>
          </cell>
        </row>
        <row r="11557">
          <cell r="A11557" t="str">
            <v>11.013.0005-0</v>
          </cell>
          <cell r="B11557">
            <v>218.7</v>
          </cell>
        </row>
        <row r="11558">
          <cell r="A11558" t="str">
            <v>11.013.0005-A</v>
          </cell>
          <cell r="B11558">
            <v>200</v>
          </cell>
        </row>
        <row r="11559">
          <cell r="A11559" t="str">
            <v>11.013.0006-0</v>
          </cell>
          <cell r="B11559">
            <v>22.36</v>
          </cell>
        </row>
        <row r="11560">
          <cell r="A11560" t="str">
            <v>11.013.0006-A</v>
          </cell>
          <cell r="B11560">
            <v>20.309999999999999</v>
          </cell>
        </row>
        <row r="11561">
          <cell r="A11561" t="str">
            <v>11.013.0009-0</v>
          </cell>
          <cell r="B11561">
            <v>29.68</v>
          </cell>
        </row>
        <row r="11562">
          <cell r="A11562" t="str">
            <v>11.013.0009-A</v>
          </cell>
          <cell r="B11562">
            <v>27.44</v>
          </cell>
        </row>
        <row r="11563">
          <cell r="A11563" t="str">
            <v>11.013.0014-0</v>
          </cell>
          <cell r="B11563">
            <v>1733.81</v>
          </cell>
        </row>
        <row r="11564">
          <cell r="A11564" t="str">
            <v>11.013.0014-A</v>
          </cell>
          <cell r="B11564">
            <v>1607.72</v>
          </cell>
        </row>
        <row r="11565">
          <cell r="A11565" t="str">
            <v>11.013.0015-0</v>
          </cell>
          <cell r="B11565">
            <v>1743.81</v>
          </cell>
        </row>
        <row r="11566">
          <cell r="A11566" t="str">
            <v>11.013.0015-A</v>
          </cell>
          <cell r="B11566">
            <v>1617.72</v>
          </cell>
        </row>
        <row r="11567">
          <cell r="A11567" t="str">
            <v>11.013.0016-0</v>
          </cell>
          <cell r="B11567">
            <v>1746.29</v>
          </cell>
        </row>
        <row r="11568">
          <cell r="A11568" t="str">
            <v>11.013.0016-A</v>
          </cell>
          <cell r="B11568">
            <v>1620.2</v>
          </cell>
        </row>
        <row r="11569">
          <cell r="A11569" t="str">
            <v>11.013.0059-0</v>
          </cell>
          <cell r="B11569">
            <v>128.68</v>
          </cell>
        </row>
        <row r="11570">
          <cell r="A11570" t="str">
            <v>11.013.0059-A</v>
          </cell>
          <cell r="B11570">
            <v>116.88</v>
          </cell>
        </row>
        <row r="11571">
          <cell r="A11571" t="str">
            <v>11.013.0060-0</v>
          </cell>
          <cell r="B11571">
            <v>142.13</v>
          </cell>
        </row>
        <row r="11572">
          <cell r="A11572" t="str">
            <v>11.013.0060-A</v>
          </cell>
          <cell r="B11572">
            <v>131.21</v>
          </cell>
        </row>
        <row r="11573">
          <cell r="A11573" t="str">
            <v>11.013.0061-0</v>
          </cell>
          <cell r="B11573">
            <v>146.12</v>
          </cell>
        </row>
        <row r="11574">
          <cell r="A11574" t="str">
            <v>11.013.0061-A</v>
          </cell>
          <cell r="B11574">
            <v>133.12</v>
          </cell>
        </row>
        <row r="11575">
          <cell r="A11575" t="str">
            <v>11.013.0062-0</v>
          </cell>
          <cell r="B11575">
            <v>166.96</v>
          </cell>
        </row>
        <row r="11576">
          <cell r="A11576" t="str">
            <v>11.013.0062-A</v>
          </cell>
          <cell r="B11576">
            <v>154.29</v>
          </cell>
        </row>
        <row r="11577">
          <cell r="A11577" t="str">
            <v>11.013.0063-0</v>
          </cell>
          <cell r="B11577">
            <v>171.77</v>
          </cell>
        </row>
        <row r="11578">
          <cell r="A11578" t="str">
            <v>11.013.0063-A</v>
          </cell>
          <cell r="B11578">
            <v>156.65</v>
          </cell>
        </row>
        <row r="11579">
          <cell r="A11579" t="str">
            <v>11.013.0064-0</v>
          </cell>
          <cell r="B11579">
            <v>186.68</v>
          </cell>
        </row>
        <row r="11580">
          <cell r="A11580" t="str">
            <v>11.013.0064-A</v>
          </cell>
          <cell r="B11580">
            <v>172.52</v>
          </cell>
        </row>
        <row r="11581">
          <cell r="A11581" t="str">
            <v>11.013.0065-0</v>
          </cell>
          <cell r="B11581">
            <v>523.91</v>
          </cell>
        </row>
        <row r="11582">
          <cell r="A11582" t="str">
            <v>11.013.0065-A</v>
          </cell>
          <cell r="B11582">
            <v>468.14</v>
          </cell>
        </row>
        <row r="11583">
          <cell r="A11583" t="str">
            <v>11.013.0066-0</v>
          </cell>
          <cell r="B11583">
            <v>187.19</v>
          </cell>
        </row>
        <row r="11584">
          <cell r="A11584" t="str">
            <v>11.013.0066-A</v>
          </cell>
          <cell r="B11584">
            <v>172.72</v>
          </cell>
        </row>
        <row r="11585">
          <cell r="A11585" t="str">
            <v>11.013.0067-0</v>
          </cell>
          <cell r="B11585">
            <v>528.54</v>
          </cell>
        </row>
        <row r="11586">
          <cell r="A11586" t="str">
            <v>11.013.0067-A</v>
          </cell>
          <cell r="B11586">
            <v>472.46</v>
          </cell>
        </row>
        <row r="11587">
          <cell r="A11587" t="str">
            <v>11.013.0068-0</v>
          </cell>
          <cell r="B11587">
            <v>215.21</v>
          </cell>
        </row>
        <row r="11588">
          <cell r="A11588" t="str">
            <v>11.013.0068-A</v>
          </cell>
          <cell r="B11588">
            <v>198.67</v>
          </cell>
        </row>
        <row r="11589">
          <cell r="A11589" t="str">
            <v>11.013.0069-0</v>
          </cell>
          <cell r="B11589">
            <v>562.66</v>
          </cell>
        </row>
        <row r="11590">
          <cell r="A11590" t="str">
            <v>11.013.0069-A</v>
          </cell>
          <cell r="B11590">
            <v>504.51</v>
          </cell>
        </row>
        <row r="11591">
          <cell r="A11591" t="str">
            <v>11.013.0070-1</v>
          </cell>
          <cell r="B11591">
            <v>1796.57</v>
          </cell>
        </row>
        <row r="11592">
          <cell r="A11592" t="str">
            <v>11.013.0070-B</v>
          </cell>
          <cell r="B11592">
            <v>1666.34</v>
          </cell>
        </row>
        <row r="11593">
          <cell r="A11593" t="str">
            <v>11.013.0075-0</v>
          </cell>
          <cell r="B11593">
            <v>1806.57</v>
          </cell>
        </row>
        <row r="11594">
          <cell r="A11594" t="str">
            <v>11.013.0075-A</v>
          </cell>
          <cell r="B11594">
            <v>1676.34</v>
          </cell>
        </row>
        <row r="11595">
          <cell r="A11595" t="str">
            <v>11.013.0080-0</v>
          </cell>
          <cell r="B11595">
            <v>1809.05</v>
          </cell>
        </row>
        <row r="11596">
          <cell r="A11596" t="str">
            <v>11.013.0080-A</v>
          </cell>
          <cell r="B11596">
            <v>1678.82</v>
          </cell>
        </row>
        <row r="11597">
          <cell r="A11597" t="str">
            <v>11.013.0100-0</v>
          </cell>
          <cell r="B11597">
            <v>1839.55</v>
          </cell>
        </row>
        <row r="11598">
          <cell r="A11598" t="str">
            <v>11.013.0100-A</v>
          </cell>
          <cell r="B11598">
            <v>1707.75</v>
          </cell>
        </row>
        <row r="11599">
          <cell r="A11599" t="str">
            <v>11.013.0105-0</v>
          </cell>
          <cell r="B11599">
            <v>1804.3</v>
          </cell>
        </row>
        <row r="11600">
          <cell r="A11600" t="str">
            <v>11.013.0105-A</v>
          </cell>
          <cell r="B11600">
            <v>1678.54</v>
          </cell>
        </row>
        <row r="11601">
          <cell r="A11601" t="str">
            <v>11.013.0110-0</v>
          </cell>
          <cell r="B11601">
            <v>1808.63</v>
          </cell>
        </row>
        <row r="11602">
          <cell r="A11602" t="str">
            <v>11.013.0110-A</v>
          </cell>
          <cell r="B11602">
            <v>1682.88</v>
          </cell>
        </row>
        <row r="11603">
          <cell r="A11603" t="str">
            <v>11.013.0130-0</v>
          </cell>
          <cell r="B11603">
            <v>1477.26</v>
          </cell>
        </row>
        <row r="11604">
          <cell r="A11604" t="str">
            <v>11.013.0130-A</v>
          </cell>
          <cell r="B11604">
            <v>1377.46</v>
          </cell>
        </row>
        <row r="11605">
          <cell r="A11605" t="str">
            <v>11.013.0135-0</v>
          </cell>
          <cell r="B11605">
            <v>1487.26</v>
          </cell>
        </row>
        <row r="11606">
          <cell r="A11606" t="str">
            <v>11.013.0135-A</v>
          </cell>
          <cell r="B11606">
            <v>1387.46</v>
          </cell>
        </row>
        <row r="11607">
          <cell r="A11607" t="str">
            <v>11.013.0140-0</v>
          </cell>
          <cell r="B11607">
            <v>1489.74</v>
          </cell>
        </row>
        <row r="11608">
          <cell r="A11608" t="str">
            <v>11.013.0140-A</v>
          </cell>
          <cell r="B11608">
            <v>1389.94</v>
          </cell>
        </row>
        <row r="11609">
          <cell r="A11609" t="str">
            <v>11.013.9999-0</v>
          </cell>
          <cell r="B11609">
            <v>4831</v>
          </cell>
        </row>
        <row r="11610">
          <cell r="A11610" t="str">
            <v>11.013.9999-A</v>
          </cell>
          <cell r="B11610">
            <v>4444</v>
          </cell>
        </row>
        <row r="11611">
          <cell r="A11611" t="str">
            <v>11.014.9999-0</v>
          </cell>
          <cell r="B11611">
            <v>4255</v>
          </cell>
        </row>
        <row r="11612">
          <cell r="A11612" t="str">
            <v>11.014.9999-A</v>
          </cell>
          <cell r="B11612">
            <v>4103</v>
          </cell>
        </row>
        <row r="11613">
          <cell r="A11613" t="str">
            <v>11.015.0001-0</v>
          </cell>
          <cell r="B11613">
            <v>3.29</v>
          </cell>
        </row>
        <row r="11614">
          <cell r="A11614" t="str">
            <v>11.015.0001-A</v>
          </cell>
          <cell r="B11614">
            <v>3.29</v>
          </cell>
        </row>
        <row r="11615">
          <cell r="A11615" t="str">
            <v>11.015.0003-0</v>
          </cell>
          <cell r="B11615">
            <v>3.78</v>
          </cell>
        </row>
        <row r="11616">
          <cell r="A11616" t="str">
            <v>11.015.0003-A</v>
          </cell>
          <cell r="B11616">
            <v>3.78</v>
          </cell>
        </row>
        <row r="11617">
          <cell r="A11617" t="str">
            <v>11.015.0004-0</v>
          </cell>
          <cell r="B11617">
            <v>3.56</v>
          </cell>
        </row>
        <row r="11618">
          <cell r="A11618" t="str">
            <v>11.015.0004-A</v>
          </cell>
          <cell r="B11618">
            <v>3.56</v>
          </cell>
        </row>
        <row r="11619">
          <cell r="A11619" t="str">
            <v>11.015.0019-0</v>
          </cell>
          <cell r="B11619">
            <v>2575.17</v>
          </cell>
        </row>
        <row r="11620">
          <cell r="A11620" t="str">
            <v>11.015.0019-A</v>
          </cell>
          <cell r="B11620">
            <v>2545.4899999999998</v>
          </cell>
        </row>
        <row r="11621">
          <cell r="A11621" t="str">
            <v>11.015.0020-0</v>
          </cell>
          <cell r="B11621">
            <v>2319.3200000000002</v>
          </cell>
        </row>
        <row r="11622">
          <cell r="A11622" t="str">
            <v>11.015.0020-A</v>
          </cell>
          <cell r="B11622">
            <v>2289.63</v>
          </cell>
        </row>
        <row r="11623">
          <cell r="A11623" t="str">
            <v>11.015.0021-0</v>
          </cell>
          <cell r="B11623">
            <v>11.96</v>
          </cell>
        </row>
        <row r="11624">
          <cell r="A11624" t="str">
            <v>11.015.0021-A</v>
          </cell>
          <cell r="B11624">
            <v>10.6</v>
          </cell>
        </row>
        <row r="11625">
          <cell r="A11625" t="str">
            <v>11.015.0022-0</v>
          </cell>
          <cell r="B11625">
            <v>22.79</v>
          </cell>
        </row>
        <row r="11626">
          <cell r="A11626" t="str">
            <v>11.015.0022-A</v>
          </cell>
          <cell r="B11626">
            <v>20.07</v>
          </cell>
        </row>
        <row r="11627">
          <cell r="A11627" t="str">
            <v>11.015.0030-0</v>
          </cell>
          <cell r="B11627">
            <v>52.7</v>
          </cell>
        </row>
        <row r="11628">
          <cell r="A11628" t="str">
            <v>11.015.0030-A</v>
          </cell>
          <cell r="B11628">
            <v>51.73</v>
          </cell>
        </row>
        <row r="11629">
          <cell r="A11629" t="str">
            <v>11.015.9999-0</v>
          </cell>
          <cell r="B11629">
            <v>3762</v>
          </cell>
        </row>
        <row r="11630">
          <cell r="A11630" t="str">
            <v>11.015.9999-A</v>
          </cell>
          <cell r="B11630">
            <v>3616</v>
          </cell>
        </row>
        <row r="11631">
          <cell r="A11631" t="str">
            <v>11.016.0001-0</v>
          </cell>
          <cell r="B11631">
            <v>9.57</v>
          </cell>
        </row>
        <row r="11632">
          <cell r="A11632" t="str">
            <v>11.016.0001-A</v>
          </cell>
          <cell r="B11632">
            <v>8.92</v>
          </cell>
        </row>
        <row r="11633">
          <cell r="A11633" t="str">
            <v>11.016.0002-1</v>
          </cell>
          <cell r="B11633">
            <v>14503.24</v>
          </cell>
        </row>
        <row r="11634">
          <cell r="A11634" t="str">
            <v>11.016.0002-B</v>
          </cell>
          <cell r="B11634">
            <v>13188.5</v>
          </cell>
        </row>
        <row r="11635">
          <cell r="A11635" t="str">
            <v>11.016.0003-0</v>
          </cell>
          <cell r="B11635">
            <v>119.66</v>
          </cell>
        </row>
        <row r="11636">
          <cell r="A11636" t="str">
            <v>11.016.0003-A</v>
          </cell>
          <cell r="B11636">
            <v>111.55</v>
          </cell>
        </row>
        <row r="11637">
          <cell r="A11637" t="str">
            <v>11.016.0004-0</v>
          </cell>
          <cell r="B11637">
            <v>129.6</v>
          </cell>
        </row>
        <row r="11638">
          <cell r="A11638" t="str">
            <v>11.016.0004-A</v>
          </cell>
          <cell r="B11638">
            <v>120.81</v>
          </cell>
        </row>
        <row r="11639">
          <cell r="A11639" t="str">
            <v>11.016.0005-0</v>
          </cell>
          <cell r="B11639">
            <v>164.15</v>
          </cell>
        </row>
        <row r="11640">
          <cell r="A11640" t="str">
            <v>11.016.0005-A</v>
          </cell>
          <cell r="B11640">
            <v>153.02000000000001</v>
          </cell>
        </row>
        <row r="11641">
          <cell r="A11641" t="str">
            <v>11.016.0006-0</v>
          </cell>
          <cell r="B11641">
            <v>210.59</v>
          </cell>
        </row>
        <row r="11642">
          <cell r="A11642" t="str">
            <v>11.016.0006-A</v>
          </cell>
          <cell r="B11642">
            <v>196.31</v>
          </cell>
        </row>
        <row r="11643">
          <cell r="A11643" t="str">
            <v>11.016.0007-0</v>
          </cell>
          <cell r="B11643">
            <v>8.84</v>
          </cell>
        </row>
        <row r="11644">
          <cell r="A11644" t="str">
            <v>11.016.0007-A</v>
          </cell>
          <cell r="B11644">
            <v>8.2799999999999994</v>
          </cell>
        </row>
        <row r="11645">
          <cell r="A11645" t="str">
            <v>11.016.0020-0</v>
          </cell>
          <cell r="B11645">
            <v>5.67</v>
          </cell>
        </row>
        <row r="11646">
          <cell r="A11646" t="str">
            <v>11.016.0020-A</v>
          </cell>
          <cell r="B11646">
            <v>5.46</v>
          </cell>
        </row>
        <row r="11647">
          <cell r="A11647" t="str">
            <v>11.016.0022-0</v>
          </cell>
          <cell r="B11647">
            <v>8.52</v>
          </cell>
        </row>
        <row r="11648">
          <cell r="A11648" t="str">
            <v>11.016.0022-A</v>
          </cell>
          <cell r="B11648">
            <v>7.92</v>
          </cell>
        </row>
        <row r="11649">
          <cell r="A11649" t="str">
            <v>11.016.0030-0</v>
          </cell>
          <cell r="B11649">
            <v>14.5</v>
          </cell>
        </row>
        <row r="11650">
          <cell r="A11650" t="str">
            <v>11.016.0030-A</v>
          </cell>
          <cell r="B11650">
            <v>13.34</v>
          </cell>
        </row>
        <row r="11651">
          <cell r="A11651" t="str">
            <v>11.016.0040-0</v>
          </cell>
          <cell r="B11651">
            <v>438.5</v>
          </cell>
        </row>
        <row r="11652">
          <cell r="A11652" t="str">
            <v>11.016.0040-A</v>
          </cell>
          <cell r="B11652">
            <v>411.73</v>
          </cell>
        </row>
        <row r="11653">
          <cell r="A11653" t="str">
            <v>11.016.0045-0</v>
          </cell>
          <cell r="B11653">
            <v>196.84</v>
          </cell>
        </row>
        <row r="11654">
          <cell r="A11654" t="str">
            <v>11.016.0045-A</v>
          </cell>
          <cell r="B11654">
            <v>196.46</v>
          </cell>
        </row>
        <row r="11655">
          <cell r="A11655" t="str">
            <v>11.016.0047-0</v>
          </cell>
          <cell r="B11655">
            <v>243.15</v>
          </cell>
        </row>
        <row r="11656">
          <cell r="A11656" t="str">
            <v>11.016.0047-A</v>
          </cell>
          <cell r="B11656">
            <v>216.69</v>
          </cell>
        </row>
        <row r="11657">
          <cell r="A11657" t="str">
            <v>11.016.0100-0</v>
          </cell>
          <cell r="B11657">
            <v>14.18</v>
          </cell>
        </row>
        <row r="11658">
          <cell r="A11658" t="str">
            <v>11.016.0100-A</v>
          </cell>
          <cell r="B11658">
            <v>14.11</v>
          </cell>
        </row>
        <row r="11659">
          <cell r="A11659" t="str">
            <v>11.016.0101-0</v>
          </cell>
          <cell r="B11659">
            <v>9.9600000000000009</v>
          </cell>
        </row>
        <row r="11660">
          <cell r="A11660" t="str">
            <v>11.016.0101-A</v>
          </cell>
          <cell r="B11660">
            <v>9.89</v>
          </cell>
        </row>
        <row r="11661">
          <cell r="A11661" t="str">
            <v>11.016.0102-0</v>
          </cell>
          <cell r="B11661">
            <v>4.22</v>
          </cell>
        </row>
        <row r="11662">
          <cell r="A11662" t="str">
            <v>11.016.0102-A</v>
          </cell>
          <cell r="B11662">
            <v>4.22</v>
          </cell>
        </row>
        <row r="11663">
          <cell r="A11663" t="str">
            <v>11.016.0200-0</v>
          </cell>
          <cell r="B11663">
            <v>3.52</v>
          </cell>
        </row>
        <row r="11664">
          <cell r="A11664" t="str">
            <v>11.016.0200-A</v>
          </cell>
          <cell r="B11664">
            <v>3.52</v>
          </cell>
        </row>
        <row r="11665">
          <cell r="A11665" t="str">
            <v>11.016.0201-0</v>
          </cell>
          <cell r="B11665">
            <v>13.44</v>
          </cell>
        </row>
        <row r="11666">
          <cell r="A11666" t="str">
            <v>11.016.0201-A</v>
          </cell>
          <cell r="B11666">
            <v>11.72</v>
          </cell>
        </row>
        <row r="11667">
          <cell r="A11667" t="str">
            <v>11.016.0505-1</v>
          </cell>
          <cell r="B11667">
            <v>9.56</v>
          </cell>
        </row>
        <row r="11668">
          <cell r="A11668" t="str">
            <v>11.016.0505-B</v>
          </cell>
          <cell r="B11668">
            <v>9.0500000000000007</v>
          </cell>
        </row>
        <row r="11669">
          <cell r="A11669" t="str">
            <v>11.016.9999-0</v>
          </cell>
          <cell r="B11669">
            <v>4253</v>
          </cell>
        </row>
        <row r="11670">
          <cell r="A11670" t="str">
            <v>11.016.9999-A</v>
          </cell>
          <cell r="B11670">
            <v>4199</v>
          </cell>
        </row>
        <row r="11671">
          <cell r="A11671" t="str">
            <v>11.017.9999-0</v>
          </cell>
          <cell r="B11671">
            <v>1880</v>
          </cell>
        </row>
        <row r="11672">
          <cell r="A11672" t="str">
            <v>11.017.9999-A</v>
          </cell>
          <cell r="B11672">
            <v>1867</v>
          </cell>
        </row>
        <row r="11673">
          <cell r="A11673" t="str">
            <v>11.018.0020-0</v>
          </cell>
          <cell r="B11673">
            <v>211.49</v>
          </cell>
        </row>
        <row r="11674">
          <cell r="A11674" t="str">
            <v>11.018.0020-A</v>
          </cell>
          <cell r="B11674">
            <v>211.49</v>
          </cell>
        </row>
        <row r="11675">
          <cell r="A11675" t="str">
            <v>11.018.0021-0</v>
          </cell>
          <cell r="B11675">
            <v>493.61</v>
          </cell>
        </row>
        <row r="11676">
          <cell r="A11676" t="str">
            <v>11.018.0021-A</v>
          </cell>
          <cell r="B11676">
            <v>479.37</v>
          </cell>
        </row>
        <row r="11677">
          <cell r="A11677" t="str">
            <v>11.018.0025-0</v>
          </cell>
          <cell r="B11677">
            <v>225.38</v>
          </cell>
        </row>
        <row r="11678">
          <cell r="A11678" t="str">
            <v>11.018.0025-A</v>
          </cell>
          <cell r="B11678">
            <v>225.38</v>
          </cell>
        </row>
        <row r="11679">
          <cell r="A11679" t="str">
            <v>11.018.0026-0</v>
          </cell>
          <cell r="B11679">
            <v>507.5</v>
          </cell>
        </row>
        <row r="11680">
          <cell r="A11680" t="str">
            <v>11.018.0026-A</v>
          </cell>
          <cell r="B11680">
            <v>493.26</v>
          </cell>
        </row>
        <row r="11681">
          <cell r="A11681" t="str">
            <v>11.018.0030-0</v>
          </cell>
          <cell r="B11681">
            <v>277.13</v>
          </cell>
        </row>
        <row r="11682">
          <cell r="A11682" t="str">
            <v>11.018.0030-A</v>
          </cell>
          <cell r="B11682">
            <v>277.13</v>
          </cell>
        </row>
        <row r="11683">
          <cell r="A11683" t="str">
            <v>11.018.0031-0</v>
          </cell>
          <cell r="B11683">
            <v>559.26</v>
          </cell>
        </row>
        <row r="11684">
          <cell r="A11684" t="str">
            <v>11.018.0031-A</v>
          </cell>
          <cell r="B11684">
            <v>545.02</v>
          </cell>
        </row>
        <row r="11685">
          <cell r="A11685" t="str">
            <v>11.018.0050-0</v>
          </cell>
          <cell r="B11685">
            <v>166.63</v>
          </cell>
        </row>
        <row r="11686">
          <cell r="A11686" t="str">
            <v>11.018.0050-A</v>
          </cell>
          <cell r="B11686">
            <v>166.63</v>
          </cell>
        </row>
        <row r="11687">
          <cell r="A11687" t="str">
            <v>11.018.0051-0</v>
          </cell>
          <cell r="B11687">
            <v>214.65</v>
          </cell>
        </row>
        <row r="11688">
          <cell r="A11688" t="str">
            <v>11.018.0051-A</v>
          </cell>
          <cell r="B11688">
            <v>214.65</v>
          </cell>
        </row>
        <row r="11689">
          <cell r="A11689" t="str">
            <v>11.018.0052-0</v>
          </cell>
          <cell r="B11689">
            <v>131.30000000000001</v>
          </cell>
        </row>
        <row r="11690">
          <cell r="A11690" t="str">
            <v>11.018.0052-A</v>
          </cell>
          <cell r="B11690">
            <v>131.30000000000001</v>
          </cell>
        </row>
        <row r="11691">
          <cell r="A11691" t="str">
            <v>11.018.0053-0</v>
          </cell>
          <cell r="B11691">
            <v>136.57</v>
          </cell>
        </row>
        <row r="11692">
          <cell r="A11692" t="str">
            <v>11.018.0053-A</v>
          </cell>
          <cell r="B11692">
            <v>136.57</v>
          </cell>
        </row>
        <row r="11693">
          <cell r="A11693" t="str">
            <v>11.018.0054-0</v>
          </cell>
          <cell r="B11693">
            <v>190.82</v>
          </cell>
        </row>
        <row r="11694">
          <cell r="A11694" t="str">
            <v>11.018.0054-A</v>
          </cell>
          <cell r="B11694">
            <v>190.82</v>
          </cell>
        </row>
        <row r="11695">
          <cell r="A11695" t="str">
            <v>11.018.0060-0</v>
          </cell>
          <cell r="B11695">
            <v>81.510000000000005</v>
          </cell>
        </row>
        <row r="11696">
          <cell r="A11696" t="str">
            <v>11.018.0060-A</v>
          </cell>
          <cell r="B11696">
            <v>81.510000000000005</v>
          </cell>
        </row>
        <row r="11697">
          <cell r="A11697" t="str">
            <v>11.018.0075-0</v>
          </cell>
          <cell r="B11697">
            <v>22.89</v>
          </cell>
        </row>
        <row r="11698">
          <cell r="A11698" t="str">
            <v>11.018.0075-A</v>
          </cell>
          <cell r="B11698">
            <v>20.55</v>
          </cell>
        </row>
        <row r="11699">
          <cell r="A11699" t="str">
            <v>11.018.0080-0</v>
          </cell>
          <cell r="B11699">
            <v>25.4</v>
          </cell>
        </row>
        <row r="11700">
          <cell r="A11700" t="str">
            <v>11.018.0080-A</v>
          </cell>
          <cell r="B11700">
            <v>23.06</v>
          </cell>
        </row>
        <row r="11701">
          <cell r="A11701" t="str">
            <v>11.018.0085-0</v>
          </cell>
          <cell r="B11701">
            <v>27.24</v>
          </cell>
        </row>
        <row r="11702">
          <cell r="A11702" t="str">
            <v>11.018.0085-A</v>
          </cell>
          <cell r="B11702">
            <v>24.9</v>
          </cell>
        </row>
        <row r="11703">
          <cell r="A11703" t="str">
            <v>11.018.0090-0</v>
          </cell>
          <cell r="B11703">
            <v>32.01</v>
          </cell>
        </row>
        <row r="11704">
          <cell r="A11704" t="str">
            <v>11.018.0090-A</v>
          </cell>
          <cell r="B11704">
            <v>29.68</v>
          </cell>
        </row>
        <row r="11705">
          <cell r="A11705" t="str">
            <v>11.018.9999-0</v>
          </cell>
          <cell r="B11705">
            <v>2869</v>
          </cell>
        </row>
        <row r="11706">
          <cell r="A11706" t="str">
            <v>11.018.9999-A</v>
          </cell>
          <cell r="B11706">
            <v>2780</v>
          </cell>
        </row>
        <row r="11707">
          <cell r="A11707" t="str">
            <v>11.019.0001-0</v>
          </cell>
          <cell r="B11707">
            <v>41.29</v>
          </cell>
        </row>
        <row r="11708">
          <cell r="A11708" t="str">
            <v>11.019.0001-A</v>
          </cell>
          <cell r="B11708">
            <v>38.74</v>
          </cell>
        </row>
        <row r="11709">
          <cell r="A11709" t="str">
            <v>11.019.0005-0</v>
          </cell>
          <cell r="B11709">
            <v>686.63</v>
          </cell>
        </row>
        <row r="11710">
          <cell r="A11710" t="str">
            <v>11.019.0005-A</v>
          </cell>
          <cell r="B11710">
            <v>686.63</v>
          </cell>
        </row>
        <row r="11711">
          <cell r="A11711" t="str">
            <v>11.019.0010-0</v>
          </cell>
          <cell r="B11711">
            <v>745.63</v>
          </cell>
        </row>
        <row r="11712">
          <cell r="A11712" t="str">
            <v>11.019.0010-A</v>
          </cell>
          <cell r="B11712">
            <v>745.63</v>
          </cell>
        </row>
        <row r="11713">
          <cell r="A11713" t="str">
            <v>11.019.0015-0</v>
          </cell>
          <cell r="B11713">
            <v>976.63</v>
          </cell>
        </row>
        <row r="11714">
          <cell r="A11714" t="str">
            <v>11.019.0015-A</v>
          </cell>
          <cell r="B11714">
            <v>976.63</v>
          </cell>
        </row>
        <row r="11715">
          <cell r="A11715" t="str">
            <v>11.019.9999-0</v>
          </cell>
          <cell r="B11715">
            <v>4542</v>
          </cell>
        </row>
        <row r="11716">
          <cell r="A11716" t="str">
            <v>11.019.9999-A</v>
          </cell>
          <cell r="B11716">
            <v>4450</v>
          </cell>
        </row>
        <row r="11717">
          <cell r="A11717" t="str">
            <v>11.020.0001-0</v>
          </cell>
          <cell r="B11717">
            <v>33.590000000000003</v>
          </cell>
        </row>
        <row r="11718">
          <cell r="A11718" t="str">
            <v>11.020.0001-A</v>
          </cell>
          <cell r="B11718">
            <v>30.28</v>
          </cell>
        </row>
        <row r="11719">
          <cell r="A11719" t="str">
            <v>11.020.0002-0</v>
          </cell>
          <cell r="B11719">
            <v>18.87</v>
          </cell>
        </row>
        <row r="11720">
          <cell r="A11720" t="str">
            <v>11.020.0002-A</v>
          </cell>
          <cell r="B11720">
            <v>17.14</v>
          </cell>
        </row>
        <row r="11721">
          <cell r="A11721" t="str">
            <v>11.020.0003-0</v>
          </cell>
          <cell r="B11721">
            <v>69.27</v>
          </cell>
        </row>
        <row r="11722">
          <cell r="A11722" t="str">
            <v>11.020.0003-A</v>
          </cell>
          <cell r="B11722">
            <v>63.83</v>
          </cell>
        </row>
        <row r="11723">
          <cell r="A11723" t="str">
            <v>11.020.0006-0</v>
          </cell>
          <cell r="B11723">
            <v>117.15</v>
          </cell>
        </row>
        <row r="11724">
          <cell r="A11724" t="str">
            <v>11.020.0006-A</v>
          </cell>
          <cell r="B11724">
            <v>108.49</v>
          </cell>
        </row>
        <row r="11725">
          <cell r="A11725" t="str">
            <v>11.020.0007-1</v>
          </cell>
          <cell r="B11725">
            <v>53.28</v>
          </cell>
        </row>
        <row r="11726">
          <cell r="A11726" t="str">
            <v>11.020.0007-B</v>
          </cell>
          <cell r="B11726">
            <v>49.1</v>
          </cell>
        </row>
        <row r="11727">
          <cell r="A11727" t="str">
            <v>11.020.0011-1</v>
          </cell>
          <cell r="B11727">
            <v>90.11</v>
          </cell>
        </row>
        <row r="11728">
          <cell r="A11728" t="str">
            <v>11.020.0011-B</v>
          </cell>
          <cell r="B11728">
            <v>83.45</v>
          </cell>
        </row>
        <row r="11729">
          <cell r="A11729" t="str">
            <v>11.020.0012-0</v>
          </cell>
          <cell r="B11729">
            <v>45.29</v>
          </cell>
        </row>
        <row r="11730">
          <cell r="A11730" t="str">
            <v>11.020.0012-A</v>
          </cell>
          <cell r="B11730">
            <v>41.74</v>
          </cell>
        </row>
        <row r="11731">
          <cell r="A11731" t="str">
            <v>11.020.0015-0</v>
          </cell>
          <cell r="B11731">
            <v>76.59</v>
          </cell>
        </row>
        <row r="11732">
          <cell r="A11732" t="str">
            <v>11.020.0015-A</v>
          </cell>
          <cell r="B11732">
            <v>70.930000000000007</v>
          </cell>
        </row>
        <row r="11733">
          <cell r="A11733" t="str">
            <v>11.020.0020-0</v>
          </cell>
          <cell r="B11733">
            <v>21.6</v>
          </cell>
        </row>
        <row r="11734">
          <cell r="A11734" t="str">
            <v>11.020.0020-A</v>
          </cell>
          <cell r="B11734">
            <v>18.71</v>
          </cell>
        </row>
        <row r="11735">
          <cell r="A11735" t="str">
            <v>11.020.9999-0</v>
          </cell>
          <cell r="B11735">
            <v>7197</v>
          </cell>
        </row>
        <row r="11736">
          <cell r="A11736" t="str">
            <v>11.020.9999-A</v>
          </cell>
          <cell r="B11736">
            <v>6559</v>
          </cell>
        </row>
        <row r="11737">
          <cell r="A11737" t="str">
            <v>11.021.0010-1</v>
          </cell>
          <cell r="B11737">
            <v>25.32</v>
          </cell>
        </row>
        <row r="11738">
          <cell r="A11738" t="str">
            <v>11.021.0010-B</v>
          </cell>
          <cell r="B11738">
            <v>24.35</v>
          </cell>
        </row>
        <row r="11739">
          <cell r="A11739" t="str">
            <v>11.021.9999-0</v>
          </cell>
          <cell r="B11739">
            <v>2149</v>
          </cell>
        </row>
        <row r="11740">
          <cell r="A11740" t="str">
            <v>11.021.9999-A</v>
          </cell>
          <cell r="B11740">
            <v>2027</v>
          </cell>
        </row>
        <row r="11741">
          <cell r="A11741" t="str">
            <v>11.022.9999-0</v>
          </cell>
          <cell r="B11741">
            <v>8041</v>
          </cell>
        </row>
        <row r="11742">
          <cell r="A11742" t="str">
            <v>11.022.9999-A</v>
          </cell>
          <cell r="B11742">
            <v>7598</v>
          </cell>
        </row>
        <row r="11743">
          <cell r="A11743" t="str">
            <v>11.023.0001-0</v>
          </cell>
          <cell r="B11743">
            <v>3.86</v>
          </cell>
        </row>
        <row r="11744">
          <cell r="A11744" t="str">
            <v>11.023.0001-A</v>
          </cell>
          <cell r="B11744">
            <v>3.86</v>
          </cell>
        </row>
        <row r="11745">
          <cell r="A11745" t="str">
            <v>11.023.0002-0</v>
          </cell>
          <cell r="B11745">
            <v>2.74</v>
          </cell>
        </row>
        <row r="11746">
          <cell r="A11746" t="str">
            <v>11.023.0002-A</v>
          </cell>
          <cell r="B11746">
            <v>2.74</v>
          </cell>
        </row>
        <row r="11747">
          <cell r="A11747" t="str">
            <v>11.023.0003-0</v>
          </cell>
          <cell r="B11747">
            <v>5.15</v>
          </cell>
        </row>
        <row r="11748">
          <cell r="A11748" t="str">
            <v>11.023.0003-A</v>
          </cell>
          <cell r="B11748">
            <v>5.15</v>
          </cell>
        </row>
        <row r="11749">
          <cell r="A11749" t="str">
            <v>11.023.0005-0</v>
          </cell>
          <cell r="B11749">
            <v>2.79</v>
          </cell>
        </row>
        <row r="11750">
          <cell r="A11750" t="str">
            <v>11.023.0005-A</v>
          </cell>
          <cell r="B11750">
            <v>2.79</v>
          </cell>
        </row>
        <row r="11751">
          <cell r="A11751" t="str">
            <v>11.023.0006-0</v>
          </cell>
          <cell r="B11751">
            <v>10.029999999999999</v>
          </cell>
        </row>
        <row r="11752">
          <cell r="A11752" t="str">
            <v>11.023.0006-A</v>
          </cell>
          <cell r="B11752">
            <v>10.029999999999999</v>
          </cell>
        </row>
        <row r="11753">
          <cell r="A11753" t="str">
            <v>11.023.0007-0</v>
          </cell>
          <cell r="B11753">
            <v>10.029999999999999</v>
          </cell>
        </row>
        <row r="11754">
          <cell r="A11754" t="str">
            <v>11.023.0007-A</v>
          </cell>
          <cell r="B11754">
            <v>10.029999999999999</v>
          </cell>
        </row>
        <row r="11755">
          <cell r="A11755" t="str">
            <v>11.023.0008-0</v>
          </cell>
          <cell r="B11755">
            <v>18.149999999999999</v>
          </cell>
        </row>
        <row r="11756">
          <cell r="A11756" t="str">
            <v>11.023.0008-A</v>
          </cell>
          <cell r="B11756">
            <v>18.149999999999999</v>
          </cell>
        </row>
        <row r="11757">
          <cell r="A11757" t="str">
            <v>11.023.0009-0</v>
          </cell>
          <cell r="B11757">
            <v>17.59</v>
          </cell>
        </row>
        <row r="11758">
          <cell r="A11758" t="str">
            <v>11.023.0009-A</v>
          </cell>
          <cell r="B11758">
            <v>17.59</v>
          </cell>
        </row>
        <row r="11759">
          <cell r="A11759" t="str">
            <v>11.023.0010-0</v>
          </cell>
          <cell r="B11759">
            <v>27.83</v>
          </cell>
        </row>
        <row r="11760">
          <cell r="A11760" t="str">
            <v>11.023.0010-A</v>
          </cell>
          <cell r="B11760">
            <v>27.83</v>
          </cell>
        </row>
        <row r="11761">
          <cell r="A11761" t="str">
            <v>11.023.0011-0</v>
          </cell>
          <cell r="B11761">
            <v>24.39</v>
          </cell>
        </row>
        <row r="11762">
          <cell r="A11762" t="str">
            <v>11.023.0011-A</v>
          </cell>
          <cell r="B11762">
            <v>24.39</v>
          </cell>
        </row>
        <row r="11763">
          <cell r="A11763" t="str">
            <v>11.023.0013-0</v>
          </cell>
          <cell r="B11763">
            <v>21.5</v>
          </cell>
        </row>
        <row r="11764">
          <cell r="A11764" t="str">
            <v>11.023.0013-A</v>
          </cell>
          <cell r="B11764">
            <v>21.5</v>
          </cell>
        </row>
        <row r="11765">
          <cell r="A11765" t="str">
            <v>11.023.9999-0</v>
          </cell>
          <cell r="B11765">
            <v>4095</v>
          </cell>
        </row>
        <row r="11766">
          <cell r="A11766" t="str">
            <v>11.023.9999-A</v>
          </cell>
          <cell r="B11766">
            <v>4095</v>
          </cell>
        </row>
        <row r="11767">
          <cell r="A11767" t="str">
            <v>11.024.0001-1</v>
          </cell>
          <cell r="B11767">
            <v>963.16</v>
          </cell>
        </row>
        <row r="11768">
          <cell r="A11768" t="str">
            <v>11.024.0001-B</v>
          </cell>
          <cell r="B11768">
            <v>928.8</v>
          </cell>
        </row>
        <row r="11769">
          <cell r="A11769" t="str">
            <v>11.024.0002-0</v>
          </cell>
          <cell r="B11769">
            <v>770.52</v>
          </cell>
        </row>
        <row r="11770">
          <cell r="A11770" t="str">
            <v>11.024.0002-A</v>
          </cell>
          <cell r="B11770">
            <v>743.04</v>
          </cell>
        </row>
        <row r="11771">
          <cell r="A11771" t="str">
            <v>11.024.0005-0</v>
          </cell>
          <cell r="B11771">
            <v>674.21</v>
          </cell>
        </row>
        <row r="11772">
          <cell r="A11772" t="str">
            <v>11.024.0005-A</v>
          </cell>
          <cell r="B11772">
            <v>650.16</v>
          </cell>
        </row>
        <row r="11773">
          <cell r="A11773" t="str">
            <v>11.024.0008-0</v>
          </cell>
          <cell r="B11773">
            <v>539.37</v>
          </cell>
        </row>
        <row r="11774">
          <cell r="A11774" t="str">
            <v>11.024.0008-A</v>
          </cell>
          <cell r="B11774">
            <v>520.12</v>
          </cell>
        </row>
        <row r="11775">
          <cell r="A11775" t="str">
            <v>11.024.0010-1</v>
          </cell>
          <cell r="B11775">
            <v>1942.67</v>
          </cell>
        </row>
        <row r="11776">
          <cell r="A11776" t="str">
            <v>11.024.0010-B</v>
          </cell>
          <cell r="B11776">
            <v>1908.31</v>
          </cell>
        </row>
        <row r="11777">
          <cell r="A11777" t="str">
            <v>11.024.0012-0</v>
          </cell>
          <cell r="B11777">
            <v>1554.13</v>
          </cell>
        </row>
        <row r="11778">
          <cell r="A11778" t="str">
            <v>11.024.0012-A</v>
          </cell>
          <cell r="B11778">
            <v>1526.64</v>
          </cell>
        </row>
        <row r="11779">
          <cell r="A11779" t="str">
            <v>11.024.0015-0</v>
          </cell>
          <cell r="B11779">
            <v>1359.87</v>
          </cell>
        </row>
        <row r="11780">
          <cell r="A11780" t="str">
            <v>11.024.0015-A</v>
          </cell>
          <cell r="B11780">
            <v>1335.81</v>
          </cell>
        </row>
        <row r="11781">
          <cell r="A11781" t="str">
            <v>11.024.0018-0</v>
          </cell>
          <cell r="B11781">
            <v>1087.8900000000001</v>
          </cell>
        </row>
        <row r="11782">
          <cell r="A11782" t="str">
            <v>11.024.0018-A</v>
          </cell>
          <cell r="B11782">
            <v>1068.6500000000001</v>
          </cell>
        </row>
        <row r="11783">
          <cell r="A11783" t="str">
            <v>11.024.9999-0</v>
          </cell>
          <cell r="B11783">
            <v>3382</v>
          </cell>
        </row>
        <row r="11784">
          <cell r="A11784" t="str">
            <v>11.024.9999-A</v>
          </cell>
          <cell r="B11784">
            <v>3289</v>
          </cell>
        </row>
        <row r="11785">
          <cell r="A11785" t="str">
            <v>11.025.0002-0</v>
          </cell>
          <cell r="B11785">
            <v>377.68</v>
          </cell>
        </row>
        <row r="11786">
          <cell r="A11786" t="str">
            <v>11.025.0002-A</v>
          </cell>
          <cell r="B11786">
            <v>369.58</v>
          </cell>
        </row>
        <row r="11787">
          <cell r="A11787" t="str">
            <v>11.025.0006-0</v>
          </cell>
          <cell r="B11787">
            <v>398.69</v>
          </cell>
        </row>
        <row r="11788">
          <cell r="A11788" t="str">
            <v>11.025.0006-A</v>
          </cell>
          <cell r="B11788">
            <v>390.59</v>
          </cell>
        </row>
        <row r="11789">
          <cell r="A11789" t="str">
            <v>11.025.0009-0</v>
          </cell>
          <cell r="B11789">
            <v>403.94</v>
          </cell>
        </row>
        <row r="11790">
          <cell r="A11790" t="str">
            <v>11.025.0009-A</v>
          </cell>
          <cell r="B11790">
            <v>395.84</v>
          </cell>
        </row>
        <row r="11791">
          <cell r="A11791" t="str">
            <v>11.025.0012-0</v>
          </cell>
          <cell r="B11791">
            <v>424.94</v>
          </cell>
        </row>
        <row r="11792">
          <cell r="A11792" t="str">
            <v>11.025.0012-A</v>
          </cell>
          <cell r="B11792">
            <v>416.84</v>
          </cell>
        </row>
        <row r="11793">
          <cell r="A11793" t="str">
            <v>11.025.0013-0</v>
          </cell>
          <cell r="B11793">
            <v>440.69</v>
          </cell>
        </row>
        <row r="11794">
          <cell r="A11794" t="str">
            <v>11.025.0013-A</v>
          </cell>
          <cell r="B11794">
            <v>432.59</v>
          </cell>
        </row>
        <row r="11795">
          <cell r="A11795" t="str">
            <v>11.025.0014-0</v>
          </cell>
          <cell r="B11795">
            <v>456.44</v>
          </cell>
        </row>
        <row r="11796">
          <cell r="A11796" t="str">
            <v>11.025.0014-A</v>
          </cell>
          <cell r="B11796">
            <v>448.34</v>
          </cell>
        </row>
        <row r="11797">
          <cell r="A11797" t="str">
            <v>11.025.9999-0</v>
          </cell>
          <cell r="B11797">
            <v>2520</v>
          </cell>
        </row>
        <row r="11798">
          <cell r="A11798" t="str">
            <v>11.025.9999-A</v>
          </cell>
          <cell r="B11798">
            <v>2472</v>
          </cell>
        </row>
        <row r="11799">
          <cell r="A11799" t="str">
            <v>11.026.0010-0</v>
          </cell>
          <cell r="B11799">
            <v>41.56</v>
          </cell>
        </row>
        <row r="11800">
          <cell r="A11800" t="str">
            <v>11.026.0010-A</v>
          </cell>
          <cell r="B11800">
            <v>37.909999999999997</v>
          </cell>
        </row>
        <row r="11801">
          <cell r="A11801" t="str">
            <v>11.026.0015-0</v>
          </cell>
          <cell r="B11801">
            <v>2.4900000000000002</v>
          </cell>
        </row>
        <row r="11802">
          <cell r="A11802" t="str">
            <v>11.026.0015-A</v>
          </cell>
          <cell r="B11802">
            <v>2.16</v>
          </cell>
        </row>
        <row r="11803">
          <cell r="A11803" t="str">
            <v>11.026.0016-0</v>
          </cell>
          <cell r="B11803">
            <v>10.58</v>
          </cell>
        </row>
        <row r="11804">
          <cell r="A11804" t="str">
            <v>11.026.0016-A</v>
          </cell>
          <cell r="B11804">
            <v>9.18</v>
          </cell>
        </row>
        <row r="11805">
          <cell r="A11805" t="str">
            <v>11.026.0020-0</v>
          </cell>
          <cell r="B11805">
            <v>113.61</v>
          </cell>
        </row>
        <row r="11806">
          <cell r="A11806" t="str">
            <v>11.026.0020-A</v>
          </cell>
          <cell r="B11806">
            <v>101.17</v>
          </cell>
        </row>
        <row r="11807">
          <cell r="A11807" t="str">
            <v>11.026.0025-0</v>
          </cell>
          <cell r="B11807">
            <v>112.21</v>
          </cell>
        </row>
        <row r="11808">
          <cell r="A11808" t="str">
            <v>11.026.0025-A</v>
          </cell>
          <cell r="B11808">
            <v>100.01</v>
          </cell>
        </row>
        <row r="11809">
          <cell r="A11809" t="str">
            <v>11.026.0030-0</v>
          </cell>
          <cell r="B11809">
            <v>182.52</v>
          </cell>
        </row>
        <row r="11810">
          <cell r="A11810" t="str">
            <v>11.026.0030-A</v>
          </cell>
          <cell r="B11810">
            <v>175.62</v>
          </cell>
        </row>
        <row r="11811">
          <cell r="A11811" t="str">
            <v>11.026.0032-0</v>
          </cell>
          <cell r="B11811">
            <v>472.89</v>
          </cell>
        </row>
        <row r="11812">
          <cell r="A11812" t="str">
            <v>11.026.0032-A</v>
          </cell>
          <cell r="B11812">
            <v>462.94</v>
          </cell>
        </row>
        <row r="11813">
          <cell r="A11813" t="str">
            <v>11.026.0033-0</v>
          </cell>
          <cell r="B11813">
            <v>448.79</v>
          </cell>
        </row>
        <row r="11814">
          <cell r="A11814" t="str">
            <v>11.026.0033-A</v>
          </cell>
          <cell r="B11814">
            <v>438.84</v>
          </cell>
        </row>
        <row r="11815">
          <cell r="A11815" t="str">
            <v>11.026.0035-0</v>
          </cell>
          <cell r="B11815">
            <v>42.49</v>
          </cell>
        </row>
        <row r="11816">
          <cell r="A11816" t="str">
            <v>11.026.0035-A</v>
          </cell>
          <cell r="B11816">
            <v>40</v>
          </cell>
        </row>
        <row r="11817">
          <cell r="A11817" t="str">
            <v>11.026.0040-0</v>
          </cell>
          <cell r="B11817">
            <v>473.49</v>
          </cell>
        </row>
        <row r="11818">
          <cell r="A11818" t="str">
            <v>11.026.0040-A</v>
          </cell>
          <cell r="B11818">
            <v>473.49</v>
          </cell>
        </row>
        <row r="11819">
          <cell r="A11819" t="str">
            <v>11.026.9999-0</v>
          </cell>
          <cell r="B11819">
            <v>6321</v>
          </cell>
        </row>
        <row r="11820">
          <cell r="A11820" t="str">
            <v>11.026.9999-A</v>
          </cell>
          <cell r="B11820">
            <v>5826</v>
          </cell>
        </row>
        <row r="11821">
          <cell r="A11821" t="str">
            <v>11.027.9999-0</v>
          </cell>
          <cell r="B11821">
            <v>5197</v>
          </cell>
        </row>
        <row r="11822">
          <cell r="A11822" t="str">
            <v>11.027.9999-A</v>
          </cell>
          <cell r="B11822">
            <v>4888</v>
          </cell>
        </row>
        <row r="11823">
          <cell r="A11823" t="str">
            <v>11.028.9999-0</v>
          </cell>
          <cell r="B11823">
            <v>2277</v>
          </cell>
        </row>
        <row r="11824">
          <cell r="A11824" t="str">
            <v>11.028.9999-A</v>
          </cell>
          <cell r="B11824">
            <v>2162</v>
          </cell>
        </row>
        <row r="11825">
          <cell r="A11825" t="str">
            <v>11.029.9999-0</v>
          </cell>
          <cell r="B11825">
            <v>2984</v>
          </cell>
        </row>
        <row r="11826">
          <cell r="A11826" t="str">
            <v>11.029.9999-A</v>
          </cell>
          <cell r="B11826">
            <v>2870</v>
          </cell>
        </row>
        <row r="11827">
          <cell r="A11827" t="str">
            <v>11.030.0020-0</v>
          </cell>
          <cell r="B11827">
            <v>95.94</v>
          </cell>
        </row>
        <row r="11828">
          <cell r="A11828" t="str">
            <v>11.030.0020-A</v>
          </cell>
          <cell r="B11828">
            <v>91.84</v>
          </cell>
        </row>
        <row r="11829">
          <cell r="A11829" t="str">
            <v>11.030.0025-0</v>
          </cell>
          <cell r="B11829">
            <v>96.29</v>
          </cell>
        </row>
        <row r="11830">
          <cell r="A11830" t="str">
            <v>11.030.0025-A</v>
          </cell>
          <cell r="B11830">
            <v>92.19</v>
          </cell>
        </row>
        <row r="11831">
          <cell r="A11831" t="str">
            <v>11.030.0030-0</v>
          </cell>
          <cell r="B11831">
            <v>96.38</v>
          </cell>
        </row>
        <row r="11832">
          <cell r="A11832" t="str">
            <v>11.030.0030-A</v>
          </cell>
          <cell r="B11832">
            <v>92.28</v>
          </cell>
        </row>
        <row r="11833">
          <cell r="A11833" t="str">
            <v>11.030.0050-0</v>
          </cell>
          <cell r="B11833">
            <v>96.02</v>
          </cell>
        </row>
        <row r="11834">
          <cell r="A11834" t="str">
            <v>11.030.0050-A</v>
          </cell>
          <cell r="B11834">
            <v>91.52</v>
          </cell>
        </row>
        <row r="11835">
          <cell r="A11835" t="str">
            <v>11.030.0055-0</v>
          </cell>
          <cell r="B11835">
            <v>96.47</v>
          </cell>
        </row>
        <row r="11836">
          <cell r="A11836" t="str">
            <v>11.030.0055-A</v>
          </cell>
          <cell r="B11836">
            <v>91.97</v>
          </cell>
        </row>
        <row r="11837">
          <cell r="A11837" t="str">
            <v>11.030.0060-0</v>
          </cell>
          <cell r="B11837">
            <v>96.58</v>
          </cell>
        </row>
        <row r="11838">
          <cell r="A11838" t="str">
            <v>11.030.0060-A</v>
          </cell>
          <cell r="B11838">
            <v>92.08</v>
          </cell>
        </row>
        <row r="11839">
          <cell r="A11839" t="str">
            <v>11.030.0080-0</v>
          </cell>
          <cell r="B11839">
            <v>108.09</v>
          </cell>
        </row>
        <row r="11840">
          <cell r="A11840" t="str">
            <v>11.030.0080-A</v>
          </cell>
          <cell r="B11840">
            <v>103.19</v>
          </cell>
        </row>
        <row r="11841">
          <cell r="A11841" t="str">
            <v>11.030.0085-0</v>
          </cell>
          <cell r="B11841">
            <v>108.54</v>
          </cell>
        </row>
        <row r="11842">
          <cell r="A11842" t="str">
            <v>11.030.0085-A</v>
          </cell>
          <cell r="B11842">
            <v>103.64</v>
          </cell>
        </row>
        <row r="11843">
          <cell r="A11843" t="str">
            <v>11.030.0090-0</v>
          </cell>
          <cell r="B11843">
            <v>108.65</v>
          </cell>
        </row>
        <row r="11844">
          <cell r="A11844" t="str">
            <v>11.030.0090-A</v>
          </cell>
          <cell r="B11844">
            <v>103.75</v>
          </cell>
        </row>
        <row r="11845">
          <cell r="A11845" t="str">
            <v>11.030.0110-0</v>
          </cell>
          <cell r="B11845">
            <v>124.7</v>
          </cell>
        </row>
        <row r="11846">
          <cell r="A11846" t="str">
            <v>11.030.0110-A</v>
          </cell>
          <cell r="B11846">
            <v>119.67</v>
          </cell>
        </row>
        <row r="11847">
          <cell r="A11847" t="str">
            <v>11.030.0115-0</v>
          </cell>
          <cell r="B11847">
            <v>125.15</v>
          </cell>
        </row>
        <row r="11848">
          <cell r="A11848" t="str">
            <v>11.030.0115-A</v>
          </cell>
          <cell r="B11848">
            <v>120.12</v>
          </cell>
        </row>
        <row r="11849">
          <cell r="A11849" t="str">
            <v>11.030.0120-0</v>
          </cell>
          <cell r="B11849">
            <v>125.26</v>
          </cell>
        </row>
        <row r="11850">
          <cell r="A11850" t="str">
            <v>11.030.0120-A</v>
          </cell>
          <cell r="B11850">
            <v>120.23</v>
          </cell>
        </row>
        <row r="11851">
          <cell r="A11851" t="str">
            <v>11.030.9999-0</v>
          </cell>
          <cell r="B11851">
            <v>5758</v>
          </cell>
        </row>
        <row r="11852">
          <cell r="A11852" t="str">
            <v>11.030.9999-A</v>
          </cell>
          <cell r="B11852">
            <v>5481</v>
          </cell>
        </row>
        <row r="11853">
          <cell r="A11853" t="str">
            <v>11.031.0005-0</v>
          </cell>
          <cell r="B11853">
            <v>272.79000000000002</v>
          </cell>
        </row>
        <row r="11854">
          <cell r="A11854" t="str">
            <v>11.031.0005-A</v>
          </cell>
          <cell r="B11854">
            <v>266.64</v>
          </cell>
        </row>
        <row r="11855">
          <cell r="A11855" t="str">
            <v>11.031.0006-0</v>
          </cell>
          <cell r="B11855">
            <v>157.75</v>
          </cell>
        </row>
        <row r="11856">
          <cell r="A11856" t="str">
            <v>11.031.0006-A</v>
          </cell>
          <cell r="B11856">
            <v>153.87</v>
          </cell>
        </row>
        <row r="11857">
          <cell r="A11857" t="str">
            <v>11.031.0010-0</v>
          </cell>
          <cell r="B11857">
            <v>246.84</v>
          </cell>
        </row>
        <row r="11858">
          <cell r="A11858" t="str">
            <v>11.031.0010-A</v>
          </cell>
          <cell r="B11858">
            <v>240.69</v>
          </cell>
        </row>
        <row r="11859">
          <cell r="A11859" t="str">
            <v>11.031.0011-0</v>
          </cell>
          <cell r="B11859">
            <v>131.80000000000001</v>
          </cell>
        </row>
        <row r="11860">
          <cell r="A11860" t="str">
            <v>11.031.0011-A</v>
          </cell>
          <cell r="B11860">
            <v>127.92</v>
          </cell>
        </row>
        <row r="11861">
          <cell r="A11861" t="str">
            <v>11.031.0050-0</v>
          </cell>
          <cell r="B11861">
            <v>96.46</v>
          </cell>
        </row>
        <row r="11862">
          <cell r="A11862" t="str">
            <v>11.031.0050-A</v>
          </cell>
          <cell r="B11862">
            <v>92.88</v>
          </cell>
        </row>
        <row r="11863">
          <cell r="A11863" t="str">
            <v>11.031.0051-0</v>
          </cell>
          <cell r="B11863">
            <v>55.26</v>
          </cell>
        </row>
        <row r="11864">
          <cell r="A11864" t="str">
            <v>11.031.0051-A</v>
          </cell>
          <cell r="B11864">
            <v>52.65</v>
          </cell>
        </row>
        <row r="11865">
          <cell r="A11865" t="str">
            <v>11.031.9999-0</v>
          </cell>
          <cell r="B11865">
            <v>1104</v>
          </cell>
        </row>
        <row r="11866">
          <cell r="A11866" t="str">
            <v>11.031.9999-A</v>
          </cell>
          <cell r="B11866">
            <v>1066</v>
          </cell>
        </row>
        <row r="11867">
          <cell r="A11867" t="str">
            <v>11.032.0005-0</v>
          </cell>
          <cell r="B11867">
            <v>238.78</v>
          </cell>
        </row>
        <row r="11868">
          <cell r="A11868" t="str">
            <v>11.032.0005-A</v>
          </cell>
          <cell r="B11868">
            <v>233.83</v>
          </cell>
        </row>
        <row r="11869">
          <cell r="A11869" t="str">
            <v>11.032.9999-0</v>
          </cell>
          <cell r="B11869">
            <v>1067</v>
          </cell>
        </row>
        <row r="11870">
          <cell r="A11870" t="str">
            <v>11.032.9999-A</v>
          </cell>
          <cell r="B11870">
            <v>1049</v>
          </cell>
        </row>
        <row r="11871">
          <cell r="A11871" t="str">
            <v>11.034.0005-0</v>
          </cell>
          <cell r="B11871">
            <v>85.11</v>
          </cell>
        </row>
        <row r="11872">
          <cell r="A11872" t="str">
            <v>11.034.0005-A</v>
          </cell>
          <cell r="B11872">
            <v>82.24</v>
          </cell>
        </row>
        <row r="11873">
          <cell r="A11873" t="str">
            <v>11.034.0010-0</v>
          </cell>
          <cell r="B11873">
            <v>101.97</v>
          </cell>
        </row>
        <row r="11874">
          <cell r="A11874" t="str">
            <v>11.034.0010-A</v>
          </cell>
          <cell r="B11874">
            <v>98.74</v>
          </cell>
        </row>
        <row r="11875">
          <cell r="A11875" t="str">
            <v>11.034.9999-0</v>
          </cell>
          <cell r="B11875">
            <v>4173</v>
          </cell>
        </row>
        <row r="11876">
          <cell r="A11876" t="str">
            <v>11.034.9999-A</v>
          </cell>
          <cell r="B11876">
            <v>4031</v>
          </cell>
        </row>
        <row r="11877">
          <cell r="A11877" t="str">
            <v>11.035.0001-1</v>
          </cell>
          <cell r="B11877">
            <v>11.68</v>
          </cell>
        </row>
        <row r="11878">
          <cell r="A11878" t="str">
            <v>11.035.0001-B</v>
          </cell>
          <cell r="B11878">
            <v>10.49</v>
          </cell>
        </row>
        <row r="11879">
          <cell r="A11879" t="str">
            <v>11.035.0002-1</v>
          </cell>
          <cell r="B11879">
            <v>10.6</v>
          </cell>
        </row>
        <row r="11880">
          <cell r="A11880" t="str">
            <v>11.035.0002-B</v>
          </cell>
          <cell r="B11880">
            <v>9.41</v>
          </cell>
        </row>
        <row r="11881">
          <cell r="A11881" t="str">
            <v>11.035.0005-0</v>
          </cell>
          <cell r="B11881">
            <v>62.2</v>
          </cell>
        </row>
        <row r="11882">
          <cell r="A11882" t="str">
            <v>11.035.0005-A</v>
          </cell>
          <cell r="B11882">
            <v>61.24</v>
          </cell>
        </row>
        <row r="11883">
          <cell r="A11883" t="str">
            <v>11.035.0010-0</v>
          </cell>
          <cell r="B11883">
            <v>77.84</v>
          </cell>
        </row>
        <row r="11884">
          <cell r="A11884" t="str">
            <v>11.035.0010-A</v>
          </cell>
          <cell r="B11884">
            <v>76.62</v>
          </cell>
        </row>
        <row r="11885">
          <cell r="A11885" t="str">
            <v>11.035.0015-0</v>
          </cell>
          <cell r="B11885">
            <v>91.6</v>
          </cell>
        </row>
        <row r="11886">
          <cell r="A11886" t="str">
            <v>11.035.0015-A</v>
          </cell>
          <cell r="B11886">
            <v>90.11</v>
          </cell>
        </row>
        <row r="11887">
          <cell r="A11887" t="str">
            <v>11.035.0020-0</v>
          </cell>
          <cell r="B11887">
            <v>114.75</v>
          </cell>
        </row>
        <row r="11888">
          <cell r="A11888" t="str">
            <v>11.035.0020-A</v>
          </cell>
          <cell r="B11888">
            <v>112.98</v>
          </cell>
        </row>
        <row r="11889">
          <cell r="A11889" t="str">
            <v>11.035.9999-0</v>
          </cell>
          <cell r="B11889">
            <v>7098</v>
          </cell>
        </row>
        <row r="11890">
          <cell r="A11890" t="str">
            <v>11.035.9999-A</v>
          </cell>
          <cell r="B11890">
            <v>6761</v>
          </cell>
        </row>
        <row r="11891">
          <cell r="A11891" t="str">
            <v>11.036.0001-1</v>
          </cell>
          <cell r="B11891">
            <v>43.26</v>
          </cell>
        </row>
        <row r="11892">
          <cell r="A11892" t="str">
            <v>11.036.0001-B</v>
          </cell>
          <cell r="B11892">
            <v>42.96</v>
          </cell>
        </row>
        <row r="11893">
          <cell r="A11893" t="str">
            <v>11.036.0002-1</v>
          </cell>
          <cell r="B11893">
            <v>46.21</v>
          </cell>
        </row>
        <row r="11894">
          <cell r="A11894" t="str">
            <v>11.036.0002-B</v>
          </cell>
          <cell r="B11894">
            <v>45.91</v>
          </cell>
        </row>
        <row r="11895">
          <cell r="A11895" t="str">
            <v>11.036.9999-0</v>
          </cell>
          <cell r="B11895">
            <v>1015</v>
          </cell>
        </row>
        <row r="11896">
          <cell r="A11896" t="str">
            <v>11.036.9999-A</v>
          </cell>
          <cell r="B11896">
            <v>1009</v>
          </cell>
        </row>
        <row r="11897">
          <cell r="A11897" t="str">
            <v>11.037.0001-0</v>
          </cell>
          <cell r="B11897">
            <v>56.68</v>
          </cell>
        </row>
        <row r="11898">
          <cell r="A11898" t="str">
            <v>11.037.0001-A</v>
          </cell>
          <cell r="B11898">
            <v>53.31</v>
          </cell>
        </row>
        <row r="11899">
          <cell r="A11899" t="str">
            <v>11.037.9999-0</v>
          </cell>
          <cell r="B11899">
            <v>3045</v>
          </cell>
        </row>
        <row r="11900">
          <cell r="A11900" t="str">
            <v>11.037.9999-A</v>
          </cell>
          <cell r="B11900">
            <v>2841</v>
          </cell>
        </row>
        <row r="11901">
          <cell r="A11901" t="str">
            <v>11.038.0001-0</v>
          </cell>
          <cell r="B11901">
            <v>10.79</v>
          </cell>
        </row>
        <row r="11902">
          <cell r="A11902" t="str">
            <v>11.038.0001-A</v>
          </cell>
          <cell r="B11902">
            <v>9.52</v>
          </cell>
        </row>
        <row r="11903">
          <cell r="A11903" t="str">
            <v>11.038.9999-0</v>
          </cell>
          <cell r="B11903">
            <v>7682</v>
          </cell>
        </row>
        <row r="11904">
          <cell r="A11904" t="str">
            <v>11.038.9999-A</v>
          </cell>
          <cell r="B11904">
            <v>6771</v>
          </cell>
        </row>
        <row r="11905">
          <cell r="A11905" t="str">
            <v>11.039.0001-0</v>
          </cell>
          <cell r="B11905">
            <v>105216.26</v>
          </cell>
        </row>
        <row r="11906">
          <cell r="A11906" t="str">
            <v>11.039.0001-A</v>
          </cell>
          <cell r="B11906">
            <v>98583.51</v>
          </cell>
        </row>
        <row r="11907">
          <cell r="A11907" t="str">
            <v>11.039.9999-0</v>
          </cell>
          <cell r="B11907">
            <v>6717</v>
          </cell>
        </row>
        <row r="11908">
          <cell r="A11908" t="str">
            <v>11.039.9999-A</v>
          </cell>
          <cell r="B11908">
            <v>6267</v>
          </cell>
        </row>
        <row r="11909">
          <cell r="A11909" t="str">
            <v>11.040.0100-0</v>
          </cell>
          <cell r="B11909">
            <v>2315.1799999999998</v>
          </cell>
        </row>
        <row r="11910">
          <cell r="A11910" t="str">
            <v>11.040.0100-A</v>
          </cell>
          <cell r="B11910">
            <v>2261.39</v>
          </cell>
        </row>
        <row r="11911">
          <cell r="A11911" t="str">
            <v>11.040.0105-0</v>
          </cell>
          <cell r="B11911">
            <v>2887.47</v>
          </cell>
        </row>
        <row r="11912">
          <cell r="A11912" t="str">
            <v>11.040.0105-A</v>
          </cell>
          <cell r="B11912">
            <v>2833.68</v>
          </cell>
        </row>
        <row r="11913">
          <cell r="A11913" t="str">
            <v>11.040.0120-0</v>
          </cell>
          <cell r="B11913">
            <v>897.97</v>
          </cell>
        </row>
        <row r="11914">
          <cell r="A11914" t="str">
            <v>11.040.0120-A</v>
          </cell>
          <cell r="B11914">
            <v>845.6</v>
          </cell>
        </row>
        <row r="11915">
          <cell r="A11915" t="str">
            <v>11.040.0130-0</v>
          </cell>
          <cell r="B11915">
            <v>983.82</v>
          </cell>
        </row>
        <row r="11916">
          <cell r="A11916" t="str">
            <v>11.040.0130-A</v>
          </cell>
          <cell r="B11916">
            <v>931.45</v>
          </cell>
        </row>
        <row r="11917">
          <cell r="A11917" t="str">
            <v>11.040.9999-0</v>
          </cell>
          <cell r="B11917">
            <v>3778</v>
          </cell>
        </row>
        <row r="11918">
          <cell r="A11918" t="str">
            <v>11.040.9999-A</v>
          </cell>
          <cell r="B11918">
            <v>3629</v>
          </cell>
        </row>
        <row r="11919">
          <cell r="A11919" t="str">
            <v>11.041.9999-0</v>
          </cell>
          <cell r="B11919">
            <v>3142</v>
          </cell>
        </row>
        <row r="11920">
          <cell r="A11920" t="str">
            <v>11.041.9999-A</v>
          </cell>
          <cell r="B11920">
            <v>3142</v>
          </cell>
        </row>
        <row r="11921">
          <cell r="A11921" t="str">
            <v>11.043.0002-0</v>
          </cell>
          <cell r="B11921">
            <v>45.75</v>
          </cell>
        </row>
        <row r="11922">
          <cell r="A11922" t="str">
            <v>11.043.0002-A</v>
          </cell>
          <cell r="B11922">
            <v>42.52</v>
          </cell>
        </row>
        <row r="11923">
          <cell r="A11923" t="str">
            <v>11.043.0003-0</v>
          </cell>
          <cell r="B11923">
            <v>52.97</v>
          </cell>
        </row>
        <row r="11924">
          <cell r="A11924" t="str">
            <v>11.043.0003-A</v>
          </cell>
          <cell r="B11924">
            <v>49.74</v>
          </cell>
        </row>
        <row r="11925">
          <cell r="A11925" t="str">
            <v>11.043.0004-0</v>
          </cell>
          <cell r="B11925">
            <v>60.18</v>
          </cell>
        </row>
        <row r="11926">
          <cell r="A11926" t="str">
            <v>11.043.0004-A</v>
          </cell>
          <cell r="B11926">
            <v>56.95</v>
          </cell>
        </row>
        <row r="11927">
          <cell r="A11927" t="str">
            <v>11.043.0005-0</v>
          </cell>
          <cell r="B11927">
            <v>67.400000000000006</v>
          </cell>
        </row>
        <row r="11928">
          <cell r="A11928" t="str">
            <v>11.043.0005-A</v>
          </cell>
          <cell r="B11928">
            <v>64.17</v>
          </cell>
        </row>
        <row r="11929">
          <cell r="A11929" t="str">
            <v>11.043.0006-0</v>
          </cell>
          <cell r="B11929">
            <v>58.06</v>
          </cell>
        </row>
        <row r="11930">
          <cell r="A11930" t="str">
            <v>11.043.0006-A</v>
          </cell>
          <cell r="B11930">
            <v>53.81</v>
          </cell>
        </row>
        <row r="11931">
          <cell r="A11931" t="str">
            <v>11.043.0007-0</v>
          </cell>
          <cell r="B11931">
            <v>71.23</v>
          </cell>
        </row>
        <row r="11932">
          <cell r="A11932" t="str">
            <v>11.043.0007-A</v>
          </cell>
          <cell r="B11932">
            <v>66.98</v>
          </cell>
        </row>
        <row r="11933">
          <cell r="A11933" t="str">
            <v>11.043.0008-0</v>
          </cell>
          <cell r="B11933">
            <v>84.4</v>
          </cell>
        </row>
        <row r="11934">
          <cell r="A11934" t="str">
            <v>11.043.0008-A</v>
          </cell>
          <cell r="B11934">
            <v>80.150000000000006</v>
          </cell>
        </row>
        <row r="11935">
          <cell r="A11935" t="str">
            <v>11.043.0009-0</v>
          </cell>
          <cell r="B11935">
            <v>97.57</v>
          </cell>
        </row>
        <row r="11936">
          <cell r="A11936" t="str">
            <v>11.043.0009-A</v>
          </cell>
          <cell r="B11936">
            <v>93.32</v>
          </cell>
        </row>
        <row r="11937">
          <cell r="A11937" t="str">
            <v>11.043.0010-0</v>
          </cell>
          <cell r="B11937">
            <v>110.74</v>
          </cell>
        </row>
        <row r="11938">
          <cell r="A11938" t="str">
            <v>11.043.0010-A</v>
          </cell>
          <cell r="B11938">
            <v>106.49</v>
          </cell>
        </row>
        <row r="11939">
          <cell r="A11939" t="str">
            <v>11.043.0011-0</v>
          </cell>
          <cell r="B11939">
            <v>55.07</v>
          </cell>
        </row>
        <row r="11940">
          <cell r="A11940" t="str">
            <v>11.043.0011-A</v>
          </cell>
          <cell r="B11940">
            <v>50.99</v>
          </cell>
        </row>
        <row r="11941">
          <cell r="A11941" t="str">
            <v>11.043.0012-0</v>
          </cell>
          <cell r="B11941">
            <v>62.29</v>
          </cell>
        </row>
        <row r="11942">
          <cell r="A11942" t="str">
            <v>11.043.0012-A</v>
          </cell>
          <cell r="B11942">
            <v>58.21</v>
          </cell>
        </row>
        <row r="11943">
          <cell r="A11943" t="str">
            <v>11.043.0013-0</v>
          </cell>
          <cell r="B11943">
            <v>69.5</v>
          </cell>
        </row>
        <row r="11944">
          <cell r="A11944" t="str">
            <v>11.043.0013-A</v>
          </cell>
          <cell r="B11944">
            <v>65.42</v>
          </cell>
        </row>
        <row r="11945">
          <cell r="A11945" t="str">
            <v>11.043.0014-1</v>
          </cell>
          <cell r="B11945">
            <v>76.72</v>
          </cell>
        </row>
        <row r="11946">
          <cell r="A11946" t="str">
            <v>11.043.0014-B</v>
          </cell>
          <cell r="B11946">
            <v>72.64</v>
          </cell>
        </row>
        <row r="11947">
          <cell r="A11947" t="str">
            <v>11.043.0015-0</v>
          </cell>
          <cell r="B11947">
            <v>92.05</v>
          </cell>
        </row>
        <row r="11948">
          <cell r="A11948" t="str">
            <v>11.043.0015-A</v>
          </cell>
          <cell r="B11948">
            <v>87.97</v>
          </cell>
        </row>
        <row r="11949">
          <cell r="A11949" t="str">
            <v>11.043.0016-0</v>
          </cell>
          <cell r="B11949">
            <v>62.3</v>
          </cell>
        </row>
        <row r="11950">
          <cell r="A11950" t="str">
            <v>11.043.0016-A</v>
          </cell>
          <cell r="B11950">
            <v>57.88</v>
          </cell>
        </row>
        <row r="11951">
          <cell r="A11951" t="str">
            <v>11.043.0017-0</v>
          </cell>
          <cell r="B11951">
            <v>75.47</v>
          </cell>
        </row>
        <row r="11952">
          <cell r="A11952" t="str">
            <v>11.043.0017-A</v>
          </cell>
          <cell r="B11952">
            <v>71.05</v>
          </cell>
        </row>
        <row r="11953">
          <cell r="A11953" t="str">
            <v>11.043.0018-0</v>
          </cell>
          <cell r="B11953">
            <v>88.64</v>
          </cell>
        </row>
        <row r="11954">
          <cell r="A11954" t="str">
            <v>11.043.0018-A</v>
          </cell>
          <cell r="B11954">
            <v>84.22</v>
          </cell>
        </row>
        <row r="11955">
          <cell r="A11955" t="str">
            <v>11.043.0019-1</v>
          </cell>
          <cell r="B11955">
            <v>106.89</v>
          </cell>
        </row>
        <row r="11956">
          <cell r="A11956" t="str">
            <v>11.043.0019-B</v>
          </cell>
          <cell r="B11956">
            <v>101.79</v>
          </cell>
        </row>
        <row r="11957">
          <cell r="A11957" t="str">
            <v>11.043.0020-0</v>
          </cell>
          <cell r="B11957">
            <v>120.06</v>
          </cell>
        </row>
        <row r="11958">
          <cell r="A11958" t="str">
            <v>11.043.0020-A</v>
          </cell>
          <cell r="B11958">
            <v>114.96</v>
          </cell>
        </row>
        <row r="11959">
          <cell r="A11959" t="str">
            <v>11.043.0021-0</v>
          </cell>
          <cell r="B11959">
            <v>107.31</v>
          </cell>
        </row>
        <row r="11960">
          <cell r="A11960" t="str">
            <v>11.043.0021-A</v>
          </cell>
          <cell r="B11960">
            <v>96.43</v>
          </cell>
        </row>
        <row r="11961">
          <cell r="A11961" t="str">
            <v>11.043.0022-0</v>
          </cell>
          <cell r="B11961">
            <v>114.53</v>
          </cell>
        </row>
        <row r="11962">
          <cell r="A11962" t="str">
            <v>11.043.0022-A</v>
          </cell>
          <cell r="B11962">
            <v>103.65</v>
          </cell>
        </row>
        <row r="11963">
          <cell r="A11963" t="str">
            <v>11.043.0023-0</v>
          </cell>
          <cell r="B11963">
            <v>121.74</v>
          </cell>
        </row>
        <row r="11964">
          <cell r="A11964" t="str">
            <v>11.043.0023-A</v>
          </cell>
          <cell r="B11964">
            <v>110.87</v>
          </cell>
        </row>
        <row r="11965">
          <cell r="A11965" t="str">
            <v>11.043.0024-1</v>
          </cell>
          <cell r="B11965">
            <v>128.96</v>
          </cell>
        </row>
        <row r="11966">
          <cell r="A11966" t="str">
            <v>11.043.0024-B</v>
          </cell>
          <cell r="B11966">
            <v>118.08</v>
          </cell>
        </row>
        <row r="11967">
          <cell r="A11967" t="str">
            <v>11.043.0025-0</v>
          </cell>
          <cell r="B11967">
            <v>144.29</v>
          </cell>
        </row>
        <row r="11968">
          <cell r="A11968" t="str">
            <v>11.043.0025-A</v>
          </cell>
          <cell r="B11968">
            <v>133.41</v>
          </cell>
        </row>
        <row r="11969">
          <cell r="A11969" t="str">
            <v>11.043.0026-0</v>
          </cell>
          <cell r="B11969">
            <v>114.54</v>
          </cell>
        </row>
        <row r="11970">
          <cell r="A11970" t="str">
            <v>11.043.0026-A</v>
          </cell>
          <cell r="B11970">
            <v>103.33</v>
          </cell>
        </row>
        <row r="11971">
          <cell r="A11971" t="str">
            <v>11.043.0027-0</v>
          </cell>
          <cell r="B11971">
            <v>127.71</v>
          </cell>
        </row>
        <row r="11972">
          <cell r="A11972" t="str">
            <v>11.043.0027-A</v>
          </cell>
          <cell r="B11972">
            <v>116.5</v>
          </cell>
        </row>
        <row r="11973">
          <cell r="A11973" t="str">
            <v>11.043.0028-0</v>
          </cell>
          <cell r="B11973">
            <v>140.88</v>
          </cell>
        </row>
        <row r="11974">
          <cell r="A11974" t="str">
            <v>11.043.0028-A</v>
          </cell>
          <cell r="B11974">
            <v>129.66999999999999</v>
          </cell>
        </row>
        <row r="11975">
          <cell r="A11975" t="str">
            <v>11.043.0029-1</v>
          </cell>
          <cell r="B11975">
            <v>171.82</v>
          </cell>
        </row>
        <row r="11976">
          <cell r="A11976" t="str">
            <v>11.043.0029-B</v>
          </cell>
          <cell r="B11976">
            <v>158.22</v>
          </cell>
        </row>
        <row r="11977">
          <cell r="A11977" t="str">
            <v>11.043.0030-0</v>
          </cell>
          <cell r="B11977">
            <v>184.99</v>
          </cell>
        </row>
        <row r="11978">
          <cell r="A11978" t="str">
            <v>11.043.0030-A</v>
          </cell>
          <cell r="B11978">
            <v>171.39</v>
          </cell>
        </row>
        <row r="11979">
          <cell r="A11979" t="str">
            <v>11.043.9999-0</v>
          </cell>
          <cell r="B11979">
            <v>4472</v>
          </cell>
        </row>
        <row r="11980">
          <cell r="A11980" t="str">
            <v>11.043.9999-A</v>
          </cell>
          <cell r="B11980">
            <v>4127</v>
          </cell>
        </row>
        <row r="11981">
          <cell r="A11981" t="str">
            <v>11.044.0006-0</v>
          </cell>
          <cell r="B11981">
            <v>2025.12</v>
          </cell>
        </row>
        <row r="11982">
          <cell r="A11982" t="str">
            <v>11.044.0006-A</v>
          </cell>
          <cell r="B11982">
            <v>1845.14</v>
          </cell>
        </row>
        <row r="11983">
          <cell r="A11983" t="str">
            <v>11.044.0007-0</v>
          </cell>
          <cell r="B11983">
            <v>2354.8000000000002</v>
          </cell>
        </row>
        <row r="11984">
          <cell r="A11984" t="str">
            <v>11.044.0007-A</v>
          </cell>
          <cell r="B11984">
            <v>2144.8000000000002</v>
          </cell>
        </row>
        <row r="11985">
          <cell r="A11985" t="str">
            <v>11.044.0008-0</v>
          </cell>
          <cell r="B11985">
            <v>3432.17</v>
          </cell>
        </row>
        <row r="11986">
          <cell r="A11986" t="str">
            <v>11.044.0008-A</v>
          </cell>
          <cell r="B11986">
            <v>3203.36</v>
          </cell>
        </row>
        <row r="11987">
          <cell r="A11987" t="str">
            <v>11.044.0009-0</v>
          </cell>
          <cell r="B11987">
            <v>4023.95</v>
          </cell>
        </row>
        <row r="11988">
          <cell r="A11988" t="str">
            <v>11.044.0009-A</v>
          </cell>
          <cell r="B11988">
            <v>3716.26</v>
          </cell>
        </row>
        <row r="11989">
          <cell r="A11989" t="str">
            <v>11.044.0010-0</v>
          </cell>
          <cell r="B11989">
            <v>4696.75</v>
          </cell>
        </row>
        <row r="11990">
          <cell r="A11990" t="str">
            <v>11.044.0010-A</v>
          </cell>
          <cell r="B11990">
            <v>4299.17</v>
          </cell>
        </row>
        <row r="11991">
          <cell r="A11991" t="str">
            <v>11.044.0056-0</v>
          </cell>
          <cell r="B11991">
            <v>744.58</v>
          </cell>
        </row>
        <row r="11992">
          <cell r="A11992" t="str">
            <v>11.044.0056-A</v>
          </cell>
          <cell r="B11992">
            <v>669.68</v>
          </cell>
        </row>
        <row r="11993">
          <cell r="A11993" t="str">
            <v>11.044.0058-0</v>
          </cell>
          <cell r="B11993">
            <v>858.15</v>
          </cell>
        </row>
        <row r="11994">
          <cell r="A11994" t="str">
            <v>11.044.0058-A</v>
          </cell>
          <cell r="B11994">
            <v>770.75</v>
          </cell>
        </row>
        <row r="11995">
          <cell r="A11995" t="str">
            <v>11.044.0060-0</v>
          </cell>
          <cell r="B11995">
            <v>1163.22</v>
          </cell>
        </row>
        <row r="11996">
          <cell r="A11996" t="str">
            <v>11.044.0060-A</v>
          </cell>
          <cell r="B11996">
            <v>1035.17</v>
          </cell>
        </row>
        <row r="11997">
          <cell r="A11997" t="str">
            <v>11.044.9999-0</v>
          </cell>
          <cell r="B11997">
            <v>5696</v>
          </cell>
        </row>
        <row r="11998">
          <cell r="A11998" t="str">
            <v>11.044.9999-A</v>
          </cell>
          <cell r="B11998">
            <v>5122</v>
          </cell>
        </row>
        <row r="11999">
          <cell r="A11999" t="str">
            <v>11.045.0006-0</v>
          </cell>
          <cell r="B11999">
            <v>2081.31</v>
          </cell>
        </row>
        <row r="12000">
          <cell r="A12000" t="str">
            <v>11.045.0006-A</v>
          </cell>
          <cell r="B12000">
            <v>1893.83</v>
          </cell>
        </row>
        <row r="12001">
          <cell r="A12001" t="str">
            <v>11.045.0007-0</v>
          </cell>
          <cell r="B12001">
            <v>2420.38</v>
          </cell>
        </row>
        <row r="12002">
          <cell r="A12002" t="str">
            <v>11.045.0007-A</v>
          </cell>
          <cell r="B12002">
            <v>2201.63</v>
          </cell>
        </row>
        <row r="12003">
          <cell r="A12003" t="str">
            <v>11.045.0008-0</v>
          </cell>
          <cell r="B12003">
            <v>3503.63</v>
          </cell>
        </row>
        <row r="12004">
          <cell r="A12004" t="str">
            <v>11.045.0008-A</v>
          </cell>
          <cell r="B12004">
            <v>3265.29</v>
          </cell>
        </row>
        <row r="12005">
          <cell r="A12005" t="str">
            <v>11.045.0009-0</v>
          </cell>
          <cell r="B12005">
            <v>4120.07</v>
          </cell>
        </row>
        <row r="12006">
          <cell r="A12006" t="str">
            <v>11.045.0009-A</v>
          </cell>
          <cell r="B12006">
            <v>3799.56</v>
          </cell>
        </row>
        <row r="12007">
          <cell r="A12007" t="str">
            <v>11.045.0010-0</v>
          </cell>
          <cell r="B12007">
            <v>4820.91</v>
          </cell>
        </row>
        <row r="12008">
          <cell r="A12008" t="str">
            <v>11.045.0010-A</v>
          </cell>
          <cell r="B12008">
            <v>4406.76</v>
          </cell>
        </row>
        <row r="12009">
          <cell r="A12009" t="str">
            <v>11.045.9999-0</v>
          </cell>
          <cell r="B12009">
            <v>5687</v>
          </cell>
        </row>
        <row r="12010">
          <cell r="A12010" t="str">
            <v>11.045.9999-A</v>
          </cell>
          <cell r="B12010">
            <v>5171</v>
          </cell>
        </row>
        <row r="12011">
          <cell r="A12011" t="str">
            <v>11.046.0001-0</v>
          </cell>
          <cell r="B12011">
            <v>250.59</v>
          </cell>
        </row>
        <row r="12012">
          <cell r="A12012" t="str">
            <v>11.046.0001-A</v>
          </cell>
          <cell r="B12012">
            <v>250.59</v>
          </cell>
        </row>
        <row r="12013">
          <cell r="A12013" t="str">
            <v>11.046.0004-0</v>
          </cell>
          <cell r="B12013">
            <v>275</v>
          </cell>
        </row>
        <row r="12014">
          <cell r="A12014" t="str">
            <v>11.046.0004-A</v>
          </cell>
          <cell r="B12014">
            <v>275</v>
          </cell>
        </row>
        <row r="12015">
          <cell r="A12015" t="str">
            <v>11.046.0007-0</v>
          </cell>
          <cell r="B12015">
            <v>285</v>
          </cell>
        </row>
        <row r="12016">
          <cell r="A12016" t="str">
            <v>11.046.0007-A</v>
          </cell>
          <cell r="B12016">
            <v>285</v>
          </cell>
        </row>
        <row r="12017">
          <cell r="A12017" t="str">
            <v>11.046.0010-0</v>
          </cell>
          <cell r="B12017">
            <v>295</v>
          </cell>
        </row>
        <row r="12018">
          <cell r="A12018" t="str">
            <v>11.046.0010-A</v>
          </cell>
          <cell r="B12018">
            <v>295</v>
          </cell>
        </row>
        <row r="12019">
          <cell r="A12019" t="str">
            <v>11.046.0013-0</v>
          </cell>
          <cell r="B12019">
            <v>297.48</v>
          </cell>
        </row>
        <row r="12020">
          <cell r="A12020" t="str">
            <v>11.046.0013-A</v>
          </cell>
          <cell r="B12020">
            <v>297.48</v>
          </cell>
        </row>
        <row r="12021">
          <cell r="A12021" t="str">
            <v>11.046.0014-0</v>
          </cell>
          <cell r="B12021">
            <v>320</v>
          </cell>
        </row>
        <row r="12022">
          <cell r="A12022" t="str">
            <v>11.046.0014-A</v>
          </cell>
          <cell r="B12022">
            <v>320</v>
          </cell>
        </row>
        <row r="12023">
          <cell r="A12023" t="str">
            <v>11.046.0015-0</v>
          </cell>
          <cell r="B12023">
            <v>329</v>
          </cell>
        </row>
        <row r="12024">
          <cell r="A12024" t="str">
            <v>11.046.0015-A</v>
          </cell>
          <cell r="B12024">
            <v>329</v>
          </cell>
        </row>
        <row r="12025">
          <cell r="A12025" t="str">
            <v>11.046.0060-0</v>
          </cell>
          <cell r="B12025">
            <v>311</v>
          </cell>
        </row>
        <row r="12026">
          <cell r="A12026" t="str">
            <v>11.046.0060-A</v>
          </cell>
          <cell r="B12026">
            <v>311</v>
          </cell>
        </row>
        <row r="12027">
          <cell r="A12027" t="str">
            <v>11.046.0100-0</v>
          </cell>
          <cell r="B12027">
            <v>369.76</v>
          </cell>
        </row>
        <row r="12028">
          <cell r="A12028" t="str">
            <v>11.046.0100-A</v>
          </cell>
          <cell r="B12028">
            <v>369.76</v>
          </cell>
        </row>
        <row r="12029">
          <cell r="A12029" t="str">
            <v>11.046.0105-0</v>
          </cell>
          <cell r="B12029">
            <v>409.32</v>
          </cell>
        </row>
        <row r="12030">
          <cell r="A12030" t="str">
            <v>11.046.0105-A</v>
          </cell>
          <cell r="B12030">
            <v>409.32</v>
          </cell>
        </row>
        <row r="12031">
          <cell r="A12031" t="str">
            <v>11.046.0110-0</v>
          </cell>
          <cell r="B12031">
            <v>523.32000000000005</v>
          </cell>
        </row>
        <row r="12032">
          <cell r="A12032" t="str">
            <v>11.046.0110-A</v>
          </cell>
          <cell r="B12032">
            <v>523.32000000000005</v>
          </cell>
        </row>
        <row r="12033">
          <cell r="A12033" t="str">
            <v>11.046.0115-0</v>
          </cell>
          <cell r="B12033">
            <v>535.01</v>
          </cell>
        </row>
        <row r="12034">
          <cell r="A12034" t="str">
            <v>11.046.0115-A</v>
          </cell>
          <cell r="B12034">
            <v>535.01</v>
          </cell>
        </row>
        <row r="12035">
          <cell r="A12035" t="str">
            <v>11.046.0180-0</v>
          </cell>
          <cell r="B12035">
            <v>30.59</v>
          </cell>
        </row>
        <row r="12036">
          <cell r="A12036" t="str">
            <v>11.046.0180-A</v>
          </cell>
          <cell r="B12036">
            <v>30.59</v>
          </cell>
        </row>
        <row r="12037">
          <cell r="A12037" t="str">
            <v>11.046.9999-0</v>
          </cell>
          <cell r="B12037">
            <v>2657</v>
          </cell>
        </row>
        <row r="12038">
          <cell r="A12038" t="str">
            <v>11.046.9999-A</v>
          </cell>
          <cell r="B12038">
            <v>2657</v>
          </cell>
        </row>
        <row r="12039">
          <cell r="A12039" t="str">
            <v>11.047.0010-1</v>
          </cell>
          <cell r="B12039">
            <v>204.04</v>
          </cell>
        </row>
        <row r="12040">
          <cell r="A12040" t="str">
            <v>11.047.0010-B</v>
          </cell>
          <cell r="B12040">
            <v>194.67</v>
          </cell>
        </row>
        <row r="12041">
          <cell r="A12041" t="str">
            <v>11.047.0011-1</v>
          </cell>
          <cell r="B12041">
            <v>1249.79</v>
          </cell>
        </row>
        <row r="12042">
          <cell r="A12042" t="str">
            <v>11.047.0011-B</v>
          </cell>
          <cell r="B12042">
            <v>1167.6199999999999</v>
          </cell>
        </row>
        <row r="12043">
          <cell r="A12043" t="str">
            <v>11.047.0012-0</v>
          </cell>
          <cell r="B12043">
            <v>210.84</v>
          </cell>
        </row>
        <row r="12044">
          <cell r="A12044" t="str">
            <v>11.047.0012-A</v>
          </cell>
          <cell r="B12044">
            <v>201.48</v>
          </cell>
        </row>
        <row r="12045">
          <cell r="A12045" t="str">
            <v>11.047.0015-0</v>
          </cell>
          <cell r="B12045">
            <v>140.22</v>
          </cell>
        </row>
        <row r="12046">
          <cell r="A12046" t="str">
            <v>11.047.0015-A</v>
          </cell>
          <cell r="B12046">
            <v>135.83000000000001</v>
          </cell>
        </row>
        <row r="12047">
          <cell r="A12047" t="str">
            <v>11.047.0016-0</v>
          </cell>
          <cell r="B12047">
            <v>1029.1600000000001</v>
          </cell>
        </row>
        <row r="12048">
          <cell r="A12048" t="str">
            <v>11.047.0016-A</v>
          </cell>
          <cell r="B12048">
            <v>946.99</v>
          </cell>
        </row>
        <row r="12049">
          <cell r="A12049" t="str">
            <v>11.047.0050-0</v>
          </cell>
          <cell r="B12049">
            <v>344.06</v>
          </cell>
        </row>
        <row r="12050">
          <cell r="A12050" t="str">
            <v>11.047.0050-A</v>
          </cell>
          <cell r="B12050">
            <v>312.88</v>
          </cell>
        </row>
        <row r="12051">
          <cell r="A12051" t="str">
            <v>11.047.9999-0</v>
          </cell>
          <cell r="B12051">
            <v>4969</v>
          </cell>
        </row>
        <row r="12052">
          <cell r="A12052" t="str">
            <v>11.047.9999-A</v>
          </cell>
          <cell r="B12052">
            <v>4649</v>
          </cell>
        </row>
        <row r="12053">
          <cell r="A12053" t="str">
            <v>11.048.0010-1</v>
          </cell>
          <cell r="B12053">
            <v>315.52999999999997</v>
          </cell>
        </row>
        <row r="12054">
          <cell r="A12054" t="str">
            <v>11.048.0010-B</v>
          </cell>
          <cell r="B12054">
            <v>306.94</v>
          </cell>
        </row>
        <row r="12055">
          <cell r="A12055" t="str">
            <v>11.048.0015-1</v>
          </cell>
          <cell r="B12055">
            <v>339.94</v>
          </cell>
        </row>
        <row r="12056">
          <cell r="A12056" t="str">
            <v>11.048.0015-B</v>
          </cell>
          <cell r="B12056">
            <v>331.35</v>
          </cell>
        </row>
        <row r="12057">
          <cell r="A12057" t="str">
            <v>11.048.0020-1</v>
          </cell>
          <cell r="B12057">
            <v>349.94</v>
          </cell>
        </row>
        <row r="12058">
          <cell r="A12058" t="str">
            <v>11.048.0020-B</v>
          </cell>
          <cell r="B12058">
            <v>341.35</v>
          </cell>
        </row>
        <row r="12059">
          <cell r="A12059" t="str">
            <v>11.048.0025-1</v>
          </cell>
          <cell r="B12059">
            <v>359.94</v>
          </cell>
        </row>
        <row r="12060">
          <cell r="A12060" t="str">
            <v>11.048.0025-B</v>
          </cell>
          <cell r="B12060">
            <v>351.35</v>
          </cell>
        </row>
        <row r="12061">
          <cell r="A12061" t="str">
            <v>11.048.0030-1</v>
          </cell>
          <cell r="B12061">
            <v>362.42</v>
          </cell>
        </row>
        <row r="12062">
          <cell r="A12062" t="str">
            <v>11.048.0030-B</v>
          </cell>
          <cell r="B12062">
            <v>353.83</v>
          </cell>
        </row>
        <row r="12063">
          <cell r="A12063" t="str">
            <v>11.048.0035-1</v>
          </cell>
          <cell r="B12063">
            <v>384.94</v>
          </cell>
        </row>
        <row r="12064">
          <cell r="A12064" t="str">
            <v>11.048.0035-B</v>
          </cell>
          <cell r="B12064">
            <v>376.35</v>
          </cell>
        </row>
        <row r="12065">
          <cell r="A12065" t="str">
            <v>11.048.0040-1</v>
          </cell>
          <cell r="B12065">
            <v>393.94</v>
          </cell>
        </row>
        <row r="12066">
          <cell r="A12066" t="str">
            <v>11.048.0040-B</v>
          </cell>
          <cell r="B12066">
            <v>385.35</v>
          </cell>
        </row>
        <row r="12067">
          <cell r="A12067" t="str">
            <v>11.048.0050-0</v>
          </cell>
          <cell r="B12067">
            <v>98.8</v>
          </cell>
        </row>
        <row r="12068">
          <cell r="A12068" t="str">
            <v>11.048.0050-A</v>
          </cell>
          <cell r="B12068">
            <v>94.5</v>
          </cell>
        </row>
        <row r="12069">
          <cell r="A12069" t="str">
            <v>11.048.0055-0</v>
          </cell>
          <cell r="B12069">
            <v>106.04</v>
          </cell>
        </row>
        <row r="12070">
          <cell r="A12070" t="str">
            <v>11.048.0055-A</v>
          </cell>
          <cell r="B12070">
            <v>101.75</v>
          </cell>
        </row>
        <row r="12071">
          <cell r="A12071" t="str">
            <v>11.048.0060-0</v>
          </cell>
          <cell r="B12071">
            <v>113.29</v>
          </cell>
        </row>
        <row r="12072">
          <cell r="A12072" t="str">
            <v>11.048.0060-A</v>
          </cell>
          <cell r="B12072">
            <v>108.99</v>
          </cell>
        </row>
        <row r="12073">
          <cell r="A12073" t="str">
            <v>11.048.9999-0</v>
          </cell>
          <cell r="B12073">
            <v>3121</v>
          </cell>
        </row>
        <row r="12074">
          <cell r="A12074" t="str">
            <v>11.048.9999-A</v>
          </cell>
          <cell r="B12074">
            <v>3030</v>
          </cell>
        </row>
        <row r="12075">
          <cell r="A12075" t="str">
            <v>11.050.0001-1</v>
          </cell>
          <cell r="B12075">
            <v>8.4</v>
          </cell>
        </row>
        <row r="12076">
          <cell r="A12076" t="str">
            <v>11.050.0001-B</v>
          </cell>
          <cell r="B12076">
            <v>8.4</v>
          </cell>
        </row>
        <row r="12077">
          <cell r="A12077" t="str">
            <v>11.050.0002-0</v>
          </cell>
          <cell r="B12077">
            <v>1.68</v>
          </cell>
        </row>
        <row r="12078">
          <cell r="A12078" t="str">
            <v>11.050.0002-A</v>
          </cell>
          <cell r="B12078">
            <v>1.68</v>
          </cell>
        </row>
        <row r="12079">
          <cell r="A12079" t="str">
            <v>11.050.0010-0</v>
          </cell>
          <cell r="B12079">
            <v>5.2</v>
          </cell>
        </row>
        <row r="12080">
          <cell r="A12080" t="str">
            <v>11.050.0010-A</v>
          </cell>
          <cell r="B12080">
            <v>5.2</v>
          </cell>
        </row>
        <row r="12081">
          <cell r="A12081" t="str">
            <v>11.050.9999-0</v>
          </cell>
          <cell r="B12081">
            <v>1480</v>
          </cell>
        </row>
        <row r="12082">
          <cell r="A12082" t="str">
            <v>11.050.9999-A</v>
          </cell>
          <cell r="B12082">
            <v>1480</v>
          </cell>
        </row>
        <row r="12083">
          <cell r="A12083" t="str">
            <v>11.055.0001-1</v>
          </cell>
          <cell r="B12083">
            <v>17.440000000000001</v>
          </cell>
        </row>
        <row r="12084">
          <cell r="A12084" t="str">
            <v>11.055.0001-B</v>
          </cell>
          <cell r="B12084">
            <v>15.25</v>
          </cell>
        </row>
        <row r="12085">
          <cell r="A12085" t="str">
            <v>11.055.0002-0</v>
          </cell>
          <cell r="B12085">
            <v>4.08</v>
          </cell>
        </row>
        <row r="12086">
          <cell r="A12086" t="str">
            <v>11.055.0002-A</v>
          </cell>
          <cell r="B12086">
            <v>3.56</v>
          </cell>
        </row>
        <row r="12087">
          <cell r="A12087" t="str">
            <v>11.055.0010-0</v>
          </cell>
          <cell r="B12087">
            <v>9.5299999999999994</v>
          </cell>
        </row>
        <row r="12088">
          <cell r="A12088" t="str">
            <v>11.055.0010-A</v>
          </cell>
          <cell r="B12088">
            <v>8.39</v>
          </cell>
        </row>
        <row r="12089">
          <cell r="A12089" t="str">
            <v>11.055.9999-0</v>
          </cell>
          <cell r="B12089">
            <v>6957</v>
          </cell>
        </row>
        <row r="12090">
          <cell r="A12090" t="str">
            <v>11.055.9999-A</v>
          </cell>
          <cell r="B12090">
            <v>6102</v>
          </cell>
        </row>
        <row r="12091">
          <cell r="A12091" t="str">
            <v>11.056.0010-0</v>
          </cell>
          <cell r="B12091">
            <v>4.26</v>
          </cell>
        </row>
        <row r="12092">
          <cell r="A12092" t="str">
            <v>11.056.0010-A</v>
          </cell>
          <cell r="B12092">
            <v>4.26</v>
          </cell>
        </row>
        <row r="12093">
          <cell r="A12093" t="str">
            <v>11.056.0030-0</v>
          </cell>
          <cell r="B12093">
            <v>12.88</v>
          </cell>
        </row>
        <row r="12094">
          <cell r="A12094" t="str">
            <v>11.056.0030-A</v>
          </cell>
          <cell r="B12094">
            <v>12.88</v>
          </cell>
        </row>
        <row r="12095">
          <cell r="A12095" t="str">
            <v>11.056.9999-0</v>
          </cell>
          <cell r="B12095">
            <v>1188</v>
          </cell>
        </row>
        <row r="12096">
          <cell r="A12096" t="str">
            <v>11.056.9999-A</v>
          </cell>
          <cell r="B12096">
            <v>1188</v>
          </cell>
        </row>
        <row r="12097">
          <cell r="A12097" t="str">
            <v>11.057.0010-0</v>
          </cell>
          <cell r="B12097">
            <v>3.75</v>
          </cell>
        </row>
        <row r="12098">
          <cell r="A12098" t="str">
            <v>11.057.0010-A</v>
          </cell>
          <cell r="B12098">
            <v>3.25</v>
          </cell>
        </row>
        <row r="12099">
          <cell r="A12099" t="str">
            <v>11.057.9999-0</v>
          </cell>
          <cell r="B12099">
            <v>1496</v>
          </cell>
        </row>
        <row r="12100">
          <cell r="A12100" t="str">
            <v>11.057.9999-A</v>
          </cell>
          <cell r="B12100">
            <v>1297</v>
          </cell>
        </row>
        <row r="12101">
          <cell r="A12101" t="str">
            <v>11.060.0160-0</v>
          </cell>
          <cell r="B12101">
            <v>13077.86</v>
          </cell>
        </row>
        <row r="12102">
          <cell r="A12102" t="str">
            <v>11.060.0160-A</v>
          </cell>
          <cell r="B12102">
            <v>11852.63</v>
          </cell>
        </row>
        <row r="12103">
          <cell r="A12103" t="str">
            <v>11.060.0165-0</v>
          </cell>
          <cell r="B12103">
            <v>24196.52</v>
          </cell>
        </row>
        <row r="12104">
          <cell r="A12104" t="str">
            <v>11.060.0165-A</v>
          </cell>
          <cell r="B12104">
            <v>22042.97</v>
          </cell>
        </row>
        <row r="12105">
          <cell r="A12105" t="str">
            <v>11.060.0170-0</v>
          </cell>
          <cell r="B12105">
            <v>15003.57</v>
          </cell>
        </row>
        <row r="12106">
          <cell r="A12106" t="str">
            <v>11.060.0170-A</v>
          </cell>
          <cell r="B12106">
            <v>13552.07</v>
          </cell>
        </row>
        <row r="12107">
          <cell r="A12107" t="str">
            <v>11.060.0175-0</v>
          </cell>
          <cell r="B12107">
            <v>27278.94</v>
          </cell>
        </row>
        <row r="12108">
          <cell r="A12108" t="str">
            <v>11.060.0175-A</v>
          </cell>
          <cell r="B12108">
            <v>24898.53</v>
          </cell>
        </row>
        <row r="12109">
          <cell r="A12109" t="str">
            <v>11.060.0180-0</v>
          </cell>
          <cell r="B12109">
            <v>31460.04</v>
          </cell>
        </row>
        <row r="12110">
          <cell r="A12110" t="str">
            <v>11.060.0180-A</v>
          </cell>
          <cell r="B12110">
            <v>28625.13</v>
          </cell>
        </row>
        <row r="12111">
          <cell r="A12111" t="str">
            <v>11.060.0185-0</v>
          </cell>
          <cell r="B12111">
            <v>27521.42</v>
          </cell>
        </row>
        <row r="12112">
          <cell r="A12112" t="str">
            <v>11.060.0185-A</v>
          </cell>
          <cell r="B12112">
            <v>25031.01</v>
          </cell>
        </row>
        <row r="12113">
          <cell r="A12113" t="str">
            <v>11.060.0190-0</v>
          </cell>
          <cell r="B12113">
            <v>32065.56</v>
          </cell>
        </row>
        <row r="12114">
          <cell r="A12114" t="str">
            <v>11.060.0190-A</v>
          </cell>
          <cell r="B12114">
            <v>29231.34</v>
          </cell>
        </row>
        <row r="12115">
          <cell r="A12115" t="str">
            <v>11.060.0195-0</v>
          </cell>
          <cell r="B12115">
            <v>35688.089999999997</v>
          </cell>
        </row>
        <row r="12116">
          <cell r="A12116" t="str">
            <v>11.060.0195-A</v>
          </cell>
          <cell r="B12116">
            <v>32605.7</v>
          </cell>
        </row>
        <row r="12117">
          <cell r="A12117" t="str">
            <v>11.060.0200-0</v>
          </cell>
          <cell r="B12117">
            <v>5676.63</v>
          </cell>
        </row>
        <row r="12118">
          <cell r="A12118" t="str">
            <v>11.060.0200-A</v>
          </cell>
          <cell r="B12118">
            <v>5207.76</v>
          </cell>
        </row>
        <row r="12119">
          <cell r="A12119" t="str">
            <v>11.060.0205-0</v>
          </cell>
          <cell r="B12119">
            <v>10099.06</v>
          </cell>
        </row>
        <row r="12120">
          <cell r="A12120" t="str">
            <v>11.060.0205-A</v>
          </cell>
          <cell r="B12120">
            <v>10099.06</v>
          </cell>
        </row>
        <row r="12121">
          <cell r="A12121" t="str">
            <v>11.060.0410-0</v>
          </cell>
          <cell r="B12121">
            <v>301.74</v>
          </cell>
        </row>
        <row r="12122">
          <cell r="A12122" t="str">
            <v>11.060.0410-A</v>
          </cell>
          <cell r="B12122">
            <v>286.13</v>
          </cell>
        </row>
        <row r="12123">
          <cell r="A12123" t="str">
            <v>11.060.0415-0</v>
          </cell>
          <cell r="B12123">
            <v>113.9</v>
          </cell>
        </row>
        <row r="12124">
          <cell r="A12124" t="str">
            <v>11.060.0415-A</v>
          </cell>
          <cell r="B12124">
            <v>101.91</v>
          </cell>
        </row>
        <row r="12125">
          <cell r="A12125" t="str">
            <v>11.060.9999-0</v>
          </cell>
          <cell r="B12125">
            <v>4915</v>
          </cell>
        </row>
        <row r="12126">
          <cell r="A12126" t="str">
            <v>11.060.9999-A</v>
          </cell>
          <cell r="B12126">
            <v>4523</v>
          </cell>
        </row>
        <row r="12127">
          <cell r="A12127" t="str">
            <v>11.061.0001-0</v>
          </cell>
          <cell r="B12127">
            <v>216.1</v>
          </cell>
        </row>
        <row r="12128">
          <cell r="A12128" t="str">
            <v>11.061.0001-A</v>
          </cell>
          <cell r="B12128">
            <v>199.86</v>
          </cell>
        </row>
        <row r="12129">
          <cell r="A12129" t="str">
            <v>11.061.0002-0</v>
          </cell>
          <cell r="B12129">
            <v>121.62</v>
          </cell>
        </row>
        <row r="12130">
          <cell r="A12130" t="str">
            <v>11.061.0002-A</v>
          </cell>
          <cell r="B12130">
            <v>105.37</v>
          </cell>
        </row>
        <row r="12131">
          <cell r="A12131" t="str">
            <v>11.061.9999-0</v>
          </cell>
          <cell r="B12131">
            <v>6672</v>
          </cell>
        </row>
        <row r="12132">
          <cell r="A12132" t="str">
            <v>11.061.9999-A</v>
          </cell>
          <cell r="B12132">
            <v>5978</v>
          </cell>
        </row>
        <row r="12133">
          <cell r="A12133" t="str">
            <v>11.080.0010-0</v>
          </cell>
          <cell r="B12133">
            <v>54.15</v>
          </cell>
        </row>
        <row r="12134">
          <cell r="A12134" t="str">
            <v>11.080.0010-A</v>
          </cell>
          <cell r="B12134">
            <v>51.81</v>
          </cell>
        </row>
        <row r="12135">
          <cell r="A12135" t="str">
            <v>11.080.9999-0</v>
          </cell>
          <cell r="B12135">
            <v>1159</v>
          </cell>
        </row>
        <row r="12136">
          <cell r="A12136" t="str">
            <v>11.080.9999-A</v>
          </cell>
          <cell r="B12136">
            <v>1109</v>
          </cell>
        </row>
        <row r="12137">
          <cell r="A12137" t="str">
            <v>11.090.0500-0</v>
          </cell>
          <cell r="B12137">
            <v>35.32</v>
          </cell>
        </row>
        <row r="12138">
          <cell r="A12138" t="str">
            <v>11.090.0500-A</v>
          </cell>
          <cell r="B12138">
            <v>31.92</v>
          </cell>
        </row>
        <row r="12139">
          <cell r="A12139" t="str">
            <v>11.090.0505-0</v>
          </cell>
          <cell r="B12139">
            <v>62.87</v>
          </cell>
        </row>
        <row r="12140">
          <cell r="A12140" t="str">
            <v>11.090.0505-A</v>
          </cell>
          <cell r="B12140">
            <v>59.57</v>
          </cell>
        </row>
        <row r="12141">
          <cell r="A12141" t="str">
            <v>11.090.0510-0</v>
          </cell>
          <cell r="B12141">
            <v>21.7</v>
          </cell>
        </row>
        <row r="12142">
          <cell r="A12142" t="str">
            <v>11.090.0510-A</v>
          </cell>
          <cell r="B12142">
            <v>19.36</v>
          </cell>
        </row>
        <row r="12143">
          <cell r="A12143" t="str">
            <v>11.090.0515-0</v>
          </cell>
          <cell r="B12143">
            <v>23.69</v>
          </cell>
        </row>
        <row r="12144">
          <cell r="A12144" t="str">
            <v>11.090.0515-A</v>
          </cell>
          <cell r="B12144">
            <v>21.73</v>
          </cell>
        </row>
        <row r="12145">
          <cell r="A12145" t="str">
            <v>11.090.0520-0</v>
          </cell>
          <cell r="B12145">
            <v>320.81</v>
          </cell>
        </row>
        <row r="12146">
          <cell r="A12146" t="str">
            <v>11.090.0520-A</v>
          </cell>
          <cell r="B12146">
            <v>306.77999999999997</v>
          </cell>
        </row>
        <row r="12147">
          <cell r="A12147" t="str">
            <v>11.090.0530-0</v>
          </cell>
          <cell r="B12147">
            <v>111.03</v>
          </cell>
        </row>
        <row r="12148">
          <cell r="A12148" t="str">
            <v>11.090.0530-A</v>
          </cell>
          <cell r="B12148">
            <v>108.71</v>
          </cell>
        </row>
        <row r="12149">
          <cell r="A12149" t="str">
            <v>11.090.0535-0</v>
          </cell>
          <cell r="B12149">
            <v>31.7</v>
          </cell>
        </row>
        <row r="12150">
          <cell r="A12150" t="str">
            <v>11.090.0535-A</v>
          </cell>
          <cell r="B12150">
            <v>30.22</v>
          </cell>
        </row>
        <row r="12151">
          <cell r="A12151" t="str">
            <v>11.090.0600-0</v>
          </cell>
          <cell r="B12151">
            <v>5466.96</v>
          </cell>
        </row>
        <row r="12152">
          <cell r="A12152" t="str">
            <v>11.090.0600-A</v>
          </cell>
          <cell r="B12152">
            <v>5429.55</v>
          </cell>
        </row>
        <row r="12153">
          <cell r="A12153" t="str">
            <v>11.090.0610-0</v>
          </cell>
          <cell r="B12153">
            <v>697.88</v>
          </cell>
        </row>
        <row r="12154">
          <cell r="A12154" t="str">
            <v>11.090.0610-A</v>
          </cell>
          <cell r="B12154">
            <v>664.38</v>
          </cell>
        </row>
        <row r="12155">
          <cell r="A12155" t="str">
            <v>11.090.0611-0</v>
          </cell>
          <cell r="B12155">
            <v>19.52</v>
          </cell>
        </row>
        <row r="12156">
          <cell r="A12156" t="str">
            <v>11.090.0611-A</v>
          </cell>
          <cell r="B12156">
            <v>16.91</v>
          </cell>
        </row>
        <row r="12157">
          <cell r="A12157" t="str">
            <v>11.090.0620-0</v>
          </cell>
          <cell r="B12157">
            <v>9.2200000000000006</v>
          </cell>
        </row>
        <row r="12158">
          <cell r="A12158" t="str">
            <v>11.090.0620-A</v>
          </cell>
          <cell r="B12158">
            <v>8.07</v>
          </cell>
        </row>
        <row r="12159">
          <cell r="A12159" t="str">
            <v>11.090.9999-0</v>
          </cell>
          <cell r="B12159">
            <v>6160</v>
          </cell>
        </row>
        <row r="12160">
          <cell r="A12160" t="str">
            <v>11.090.9999-A</v>
          </cell>
          <cell r="B12160">
            <v>5666</v>
          </cell>
        </row>
        <row r="12161">
          <cell r="A12161" t="str">
            <v>11.091.0001-0</v>
          </cell>
          <cell r="B12161">
            <v>773.91</v>
          </cell>
        </row>
        <row r="12162">
          <cell r="A12162" t="str">
            <v>11.091.0001-A</v>
          </cell>
          <cell r="B12162">
            <v>674.64</v>
          </cell>
        </row>
        <row r="12163">
          <cell r="A12163" t="str">
            <v>11.091.9999-0</v>
          </cell>
          <cell r="B12163">
            <v>1487</v>
          </cell>
        </row>
        <row r="12164">
          <cell r="A12164" t="str">
            <v>11.091.9999-A</v>
          </cell>
          <cell r="B12164">
            <v>1294</v>
          </cell>
        </row>
        <row r="12165">
          <cell r="A12165" t="str">
            <v>11.092.0001-0</v>
          </cell>
          <cell r="B12165">
            <v>424.35</v>
          </cell>
        </row>
        <row r="12166">
          <cell r="A12166" t="str">
            <v>11.092.0001-A</v>
          </cell>
          <cell r="B12166">
            <v>401.69</v>
          </cell>
        </row>
        <row r="12167">
          <cell r="A12167" t="str">
            <v>11.092.9999-0</v>
          </cell>
          <cell r="B12167">
            <v>1165</v>
          </cell>
        </row>
        <row r="12168">
          <cell r="A12168" t="str">
            <v>11.092.9999-A</v>
          </cell>
          <cell r="B12168">
            <v>1089</v>
          </cell>
        </row>
        <row r="12169">
          <cell r="A12169" t="str">
            <v>12.001.0010-0</v>
          </cell>
          <cell r="B12169">
            <v>372.87</v>
          </cell>
        </row>
        <row r="12170">
          <cell r="A12170" t="str">
            <v>12.001.0010-A</v>
          </cell>
          <cell r="B12170">
            <v>339.26</v>
          </cell>
        </row>
        <row r="12171">
          <cell r="A12171" t="str">
            <v>12.001.0015-0</v>
          </cell>
          <cell r="B12171">
            <v>454.64</v>
          </cell>
        </row>
        <row r="12172">
          <cell r="A12172" t="str">
            <v>12.001.0015-A</v>
          </cell>
          <cell r="B12172">
            <v>411.26</v>
          </cell>
        </row>
        <row r="12173">
          <cell r="A12173" t="str">
            <v>12.001.0020-0</v>
          </cell>
          <cell r="B12173">
            <v>323.17</v>
          </cell>
        </row>
        <row r="12174">
          <cell r="A12174" t="str">
            <v>12.001.0020-A</v>
          </cell>
          <cell r="B12174">
            <v>296.19</v>
          </cell>
        </row>
        <row r="12175">
          <cell r="A12175" t="str">
            <v>12.001.0025-0</v>
          </cell>
          <cell r="B12175">
            <v>404.2</v>
          </cell>
        </row>
        <row r="12176">
          <cell r="A12176" t="str">
            <v>12.001.0025-A</v>
          </cell>
          <cell r="B12176">
            <v>366.39</v>
          </cell>
        </row>
        <row r="12177">
          <cell r="A12177" t="str">
            <v>12.001.0030-0</v>
          </cell>
          <cell r="B12177">
            <v>492.57</v>
          </cell>
        </row>
        <row r="12178">
          <cell r="A12178" t="str">
            <v>12.001.0030-A</v>
          </cell>
          <cell r="B12178">
            <v>442.97</v>
          </cell>
        </row>
        <row r="12179">
          <cell r="A12179" t="str">
            <v>12.001.0035-0</v>
          </cell>
          <cell r="B12179">
            <v>583.14</v>
          </cell>
        </row>
        <row r="12180">
          <cell r="A12180" t="str">
            <v>12.001.0035-A</v>
          </cell>
          <cell r="B12180">
            <v>521.45000000000005</v>
          </cell>
        </row>
        <row r="12181">
          <cell r="A12181" t="str">
            <v>12.001.0040-0</v>
          </cell>
          <cell r="B12181">
            <v>69.569999999999993</v>
          </cell>
        </row>
        <row r="12182">
          <cell r="A12182" t="str">
            <v>12.001.0040-A</v>
          </cell>
          <cell r="B12182">
            <v>60.53</v>
          </cell>
        </row>
        <row r="12183">
          <cell r="A12183" t="str">
            <v>12.001.0045-0</v>
          </cell>
          <cell r="B12183">
            <v>139.13999999999999</v>
          </cell>
        </row>
        <row r="12184">
          <cell r="A12184" t="str">
            <v>12.001.0045-A</v>
          </cell>
          <cell r="B12184">
            <v>121.06</v>
          </cell>
        </row>
        <row r="12185">
          <cell r="A12185" t="str">
            <v>12.001.0070-0</v>
          </cell>
          <cell r="B12185">
            <v>226.38</v>
          </cell>
        </row>
        <row r="12186">
          <cell r="A12186" t="str">
            <v>12.001.0070-A</v>
          </cell>
          <cell r="B12186">
            <v>208.64</v>
          </cell>
        </row>
        <row r="12187">
          <cell r="A12187" t="str">
            <v>12.001.0075-0</v>
          </cell>
          <cell r="B12187">
            <v>290.49</v>
          </cell>
        </row>
        <row r="12188">
          <cell r="A12188" t="str">
            <v>12.001.0075-A</v>
          </cell>
          <cell r="B12188">
            <v>265.14999999999998</v>
          </cell>
        </row>
        <row r="12189">
          <cell r="A12189" t="str">
            <v>12.001.0090-0</v>
          </cell>
          <cell r="B12189">
            <v>525.66999999999996</v>
          </cell>
        </row>
        <row r="12190">
          <cell r="A12190" t="str">
            <v>12.001.0090-A</v>
          </cell>
          <cell r="B12190">
            <v>472.59</v>
          </cell>
        </row>
        <row r="12191">
          <cell r="A12191" t="str">
            <v>12.001.0095-0</v>
          </cell>
          <cell r="B12191">
            <v>630.66999999999996</v>
          </cell>
        </row>
        <row r="12192">
          <cell r="A12192" t="str">
            <v>12.001.0095-A</v>
          </cell>
          <cell r="B12192">
            <v>563.55999999999995</v>
          </cell>
        </row>
        <row r="12193">
          <cell r="A12193" t="str">
            <v>12.001.0100-0</v>
          </cell>
          <cell r="B12193">
            <v>727.5</v>
          </cell>
        </row>
        <row r="12194">
          <cell r="A12194" t="str">
            <v>12.001.0100-A</v>
          </cell>
          <cell r="B12194">
            <v>646.77</v>
          </cell>
        </row>
        <row r="12195">
          <cell r="A12195" t="str">
            <v>12.001.0105-0</v>
          </cell>
          <cell r="B12195">
            <v>867.5</v>
          </cell>
        </row>
        <row r="12196">
          <cell r="A12196" t="str">
            <v>12.001.0105-A</v>
          </cell>
          <cell r="B12196">
            <v>768.06</v>
          </cell>
        </row>
        <row r="12197">
          <cell r="A12197" t="str">
            <v>12.001.0115-0</v>
          </cell>
          <cell r="B12197">
            <v>122.07</v>
          </cell>
        </row>
        <row r="12198">
          <cell r="A12198" t="str">
            <v>12.001.0115-A</v>
          </cell>
          <cell r="B12198">
            <v>106.01</v>
          </cell>
        </row>
        <row r="12199">
          <cell r="A12199" t="str">
            <v>12.001.9999-0</v>
          </cell>
          <cell r="B12199">
            <v>5276</v>
          </cell>
        </row>
        <row r="12200">
          <cell r="A12200" t="str">
            <v>12.001.9999-A</v>
          </cell>
          <cell r="B12200">
            <v>4720</v>
          </cell>
        </row>
        <row r="12201">
          <cell r="A12201" t="str">
            <v>12.002.0010-0</v>
          </cell>
          <cell r="B12201">
            <v>1040.7</v>
          </cell>
        </row>
        <row r="12202">
          <cell r="A12202" t="str">
            <v>12.002.0010-A</v>
          </cell>
          <cell r="B12202">
            <v>983.77</v>
          </cell>
        </row>
        <row r="12203">
          <cell r="A12203" t="str">
            <v>12.002.0011-0</v>
          </cell>
          <cell r="B12203">
            <v>1018.58</v>
          </cell>
        </row>
        <row r="12204">
          <cell r="A12204" t="str">
            <v>12.002.0011-A</v>
          </cell>
          <cell r="B12204">
            <v>964.61</v>
          </cell>
        </row>
        <row r="12205">
          <cell r="A12205" t="str">
            <v>12.002.0015-0</v>
          </cell>
          <cell r="B12205">
            <v>195.42</v>
          </cell>
        </row>
        <row r="12206">
          <cell r="A12206" t="str">
            <v>12.002.0015-A</v>
          </cell>
          <cell r="B12206">
            <v>185.73</v>
          </cell>
        </row>
        <row r="12207">
          <cell r="A12207" t="str">
            <v>12.002.0016-0</v>
          </cell>
          <cell r="B12207">
            <v>192.1</v>
          </cell>
        </row>
        <row r="12208">
          <cell r="A12208" t="str">
            <v>12.002.0016-A</v>
          </cell>
          <cell r="B12208">
            <v>182.86</v>
          </cell>
        </row>
        <row r="12209">
          <cell r="A12209" t="str">
            <v>12.002.0020-0</v>
          </cell>
          <cell r="B12209">
            <v>215.04</v>
          </cell>
        </row>
        <row r="12210">
          <cell r="A12210" t="str">
            <v>12.002.0020-A</v>
          </cell>
          <cell r="B12210">
            <v>203.4</v>
          </cell>
        </row>
        <row r="12211">
          <cell r="A12211" t="str">
            <v>12.002.0025-0</v>
          </cell>
          <cell r="B12211">
            <v>245.75</v>
          </cell>
        </row>
        <row r="12212">
          <cell r="A12212" t="str">
            <v>12.002.0025-A</v>
          </cell>
          <cell r="B12212">
            <v>229.35</v>
          </cell>
        </row>
        <row r="12213">
          <cell r="A12213" t="str">
            <v>12.002.0030-0</v>
          </cell>
          <cell r="B12213">
            <v>273.54000000000002</v>
          </cell>
        </row>
        <row r="12214">
          <cell r="A12214" t="str">
            <v>12.002.0030-A</v>
          </cell>
          <cell r="B12214">
            <v>254.1</v>
          </cell>
        </row>
        <row r="12215">
          <cell r="A12215" t="str">
            <v>12.002.0035-1</v>
          </cell>
          <cell r="B12215">
            <v>102.31</v>
          </cell>
        </row>
        <row r="12216">
          <cell r="A12216" t="str">
            <v>12.002.0035-B</v>
          </cell>
          <cell r="B12216">
            <v>96.71</v>
          </cell>
        </row>
        <row r="12217">
          <cell r="A12217" t="str">
            <v>12.002.0036-0</v>
          </cell>
          <cell r="B12217">
            <v>100.1</v>
          </cell>
        </row>
        <row r="12218">
          <cell r="A12218" t="str">
            <v>12.002.0036-A</v>
          </cell>
          <cell r="B12218">
            <v>94.79</v>
          </cell>
        </row>
        <row r="12219">
          <cell r="A12219" t="str">
            <v>12.002.0040-0</v>
          </cell>
          <cell r="B12219">
            <v>110.17</v>
          </cell>
        </row>
        <row r="12220">
          <cell r="A12220" t="str">
            <v>12.002.0040-A</v>
          </cell>
          <cell r="B12220">
            <v>103.9</v>
          </cell>
        </row>
        <row r="12221">
          <cell r="A12221" t="str">
            <v>12.002.0045-0</v>
          </cell>
          <cell r="B12221">
            <v>128.99</v>
          </cell>
        </row>
        <row r="12222">
          <cell r="A12222" t="str">
            <v>12.002.0045-A</v>
          </cell>
          <cell r="B12222">
            <v>119.83</v>
          </cell>
        </row>
        <row r="12223">
          <cell r="A12223" t="str">
            <v>12.002.0050-0</v>
          </cell>
          <cell r="B12223">
            <v>144.12</v>
          </cell>
        </row>
        <row r="12224">
          <cell r="A12224" t="str">
            <v>12.002.0050-A</v>
          </cell>
          <cell r="B12224">
            <v>133.33000000000001</v>
          </cell>
        </row>
        <row r="12225">
          <cell r="A12225" t="str">
            <v>12.002.0060-1</v>
          </cell>
          <cell r="B12225">
            <v>110.29</v>
          </cell>
        </row>
        <row r="12226">
          <cell r="A12226" t="str">
            <v>12.002.0060-B</v>
          </cell>
          <cell r="B12226">
            <v>104</v>
          </cell>
        </row>
        <row r="12227">
          <cell r="A12227" t="str">
            <v>12.002.0065-1</v>
          </cell>
          <cell r="B12227">
            <v>214.89</v>
          </cell>
        </row>
        <row r="12228">
          <cell r="A12228" t="str">
            <v>12.002.0065-B</v>
          </cell>
          <cell r="B12228">
            <v>203.56</v>
          </cell>
        </row>
        <row r="12229">
          <cell r="A12229" t="str">
            <v>12.002.0070-1</v>
          </cell>
          <cell r="B12229">
            <v>237.08</v>
          </cell>
        </row>
        <row r="12230">
          <cell r="A12230" t="str">
            <v>12.002.0070-B</v>
          </cell>
          <cell r="B12230">
            <v>223.78</v>
          </cell>
        </row>
        <row r="12231">
          <cell r="A12231" t="str">
            <v>12.002.0080-0</v>
          </cell>
          <cell r="B12231">
            <v>41.96</v>
          </cell>
        </row>
        <row r="12232">
          <cell r="A12232" t="str">
            <v>12.002.0080-A</v>
          </cell>
          <cell r="B12232">
            <v>39.81</v>
          </cell>
        </row>
        <row r="12233">
          <cell r="A12233" t="str">
            <v>12.002.0085-0</v>
          </cell>
          <cell r="B12233">
            <v>25.18</v>
          </cell>
        </row>
        <row r="12234">
          <cell r="A12234" t="str">
            <v>12.002.0085-A</v>
          </cell>
          <cell r="B12234">
            <v>23.54</v>
          </cell>
        </row>
        <row r="12235">
          <cell r="A12235" t="str">
            <v>12.002.0100-0</v>
          </cell>
          <cell r="B12235">
            <v>602.16</v>
          </cell>
        </row>
        <row r="12236">
          <cell r="A12236" t="str">
            <v>12.002.0100-A</v>
          </cell>
          <cell r="B12236">
            <v>569.42999999999995</v>
          </cell>
        </row>
        <row r="12237">
          <cell r="A12237" t="str">
            <v>12.002.9999-0</v>
          </cell>
          <cell r="B12237">
            <v>6498</v>
          </cell>
        </row>
        <row r="12238">
          <cell r="A12238" t="str">
            <v>12.002.9999-A</v>
          </cell>
          <cell r="B12238">
            <v>6054</v>
          </cell>
        </row>
        <row r="12239">
          <cell r="A12239" t="str">
            <v>12.003.0055-0</v>
          </cell>
          <cell r="B12239">
            <v>94.25</v>
          </cell>
        </row>
        <row r="12240">
          <cell r="A12240" t="str">
            <v>12.003.0055-A</v>
          </cell>
          <cell r="B12240">
            <v>86.09</v>
          </cell>
        </row>
        <row r="12241">
          <cell r="A12241" t="str">
            <v>12.003.0056-0</v>
          </cell>
          <cell r="B12241">
            <v>91.49</v>
          </cell>
        </row>
        <row r="12242">
          <cell r="A12242" t="str">
            <v>12.003.0056-A</v>
          </cell>
          <cell r="B12242">
            <v>83.7</v>
          </cell>
        </row>
        <row r="12243">
          <cell r="A12243" t="str">
            <v>12.003.0060-0</v>
          </cell>
          <cell r="B12243">
            <v>106.87</v>
          </cell>
        </row>
        <row r="12244">
          <cell r="A12244" t="str">
            <v>12.003.0060-A</v>
          </cell>
          <cell r="B12244">
            <v>97.23</v>
          </cell>
        </row>
        <row r="12245">
          <cell r="A12245" t="str">
            <v>12.003.0065-0</v>
          </cell>
          <cell r="B12245">
            <v>133.88999999999999</v>
          </cell>
        </row>
        <row r="12246">
          <cell r="A12246" t="str">
            <v>12.003.0065-A</v>
          </cell>
          <cell r="B12246">
            <v>120.44</v>
          </cell>
        </row>
        <row r="12247">
          <cell r="A12247" t="str">
            <v>12.003.0070-0</v>
          </cell>
          <cell r="B12247">
            <v>156.44999999999999</v>
          </cell>
        </row>
        <row r="12248">
          <cell r="A12248" t="str">
            <v>12.003.0070-A</v>
          </cell>
          <cell r="B12248">
            <v>140.19999999999999</v>
          </cell>
        </row>
        <row r="12249">
          <cell r="A12249" t="str">
            <v>12.003.0075-1</v>
          </cell>
          <cell r="B12249">
            <v>48.36</v>
          </cell>
        </row>
        <row r="12250">
          <cell r="A12250" t="str">
            <v>12.003.0075-B</v>
          </cell>
          <cell r="B12250">
            <v>44.03</v>
          </cell>
        </row>
        <row r="12251">
          <cell r="A12251" t="str">
            <v>12.003.0076-0</v>
          </cell>
          <cell r="B12251">
            <v>46.55</v>
          </cell>
        </row>
        <row r="12252">
          <cell r="A12252" t="str">
            <v>12.003.0076-A</v>
          </cell>
          <cell r="B12252">
            <v>42.46</v>
          </cell>
        </row>
        <row r="12253">
          <cell r="A12253" t="str">
            <v>12.003.0080-0</v>
          </cell>
          <cell r="B12253">
            <v>54.5</v>
          </cell>
        </row>
        <row r="12254">
          <cell r="A12254" t="str">
            <v>12.003.0080-A</v>
          </cell>
          <cell r="B12254">
            <v>49.35</v>
          </cell>
        </row>
        <row r="12255">
          <cell r="A12255" t="str">
            <v>12.003.0085-0</v>
          </cell>
          <cell r="B12255">
            <v>71.489999999999995</v>
          </cell>
        </row>
        <row r="12256">
          <cell r="A12256" t="str">
            <v>12.003.0085-A</v>
          </cell>
          <cell r="B12256">
            <v>64.08</v>
          </cell>
        </row>
        <row r="12257">
          <cell r="A12257" t="str">
            <v>12.003.0090-0</v>
          </cell>
          <cell r="B12257">
            <v>83.74</v>
          </cell>
        </row>
        <row r="12258">
          <cell r="A12258" t="str">
            <v>12.003.0090-A</v>
          </cell>
          <cell r="B12258">
            <v>74.69</v>
          </cell>
        </row>
        <row r="12259">
          <cell r="A12259" t="str">
            <v>12.003.0095-0</v>
          </cell>
          <cell r="B12259">
            <v>74.8</v>
          </cell>
        </row>
        <row r="12260">
          <cell r="A12260" t="str">
            <v>12.003.0095-A</v>
          </cell>
          <cell r="B12260">
            <v>68.88</v>
          </cell>
        </row>
        <row r="12261">
          <cell r="A12261" t="str">
            <v>12.003.0096-0</v>
          </cell>
          <cell r="B12261">
            <v>72.58</v>
          </cell>
        </row>
        <row r="12262">
          <cell r="A12262" t="str">
            <v>12.003.0096-A</v>
          </cell>
          <cell r="B12262">
            <v>66.959999999999994</v>
          </cell>
        </row>
        <row r="12263">
          <cell r="A12263" t="str">
            <v>12.003.0100-0</v>
          </cell>
          <cell r="B12263">
            <v>82.48</v>
          </cell>
        </row>
        <row r="12264">
          <cell r="A12264" t="str">
            <v>12.003.0100-A</v>
          </cell>
          <cell r="B12264">
            <v>75.540000000000006</v>
          </cell>
        </row>
        <row r="12265">
          <cell r="A12265" t="str">
            <v>12.003.0105-0</v>
          </cell>
          <cell r="B12265">
            <v>103.32</v>
          </cell>
        </row>
        <row r="12266">
          <cell r="A12266" t="str">
            <v>12.003.0105-A</v>
          </cell>
          <cell r="B12266">
            <v>93.6</v>
          </cell>
        </row>
        <row r="12267">
          <cell r="A12267" t="str">
            <v>12.003.0110-0</v>
          </cell>
          <cell r="B12267">
            <v>117.32</v>
          </cell>
        </row>
        <row r="12268">
          <cell r="A12268" t="str">
            <v>12.003.0110-A</v>
          </cell>
          <cell r="B12268">
            <v>105.73</v>
          </cell>
        </row>
        <row r="12269">
          <cell r="A12269" t="str">
            <v>12.003.0115-0</v>
          </cell>
          <cell r="B12269">
            <v>37.729999999999997</v>
          </cell>
        </row>
        <row r="12270">
          <cell r="A12270" t="str">
            <v>12.003.0115-A</v>
          </cell>
          <cell r="B12270">
            <v>34.630000000000003</v>
          </cell>
        </row>
        <row r="12271">
          <cell r="A12271" t="str">
            <v>12.003.0116-0</v>
          </cell>
          <cell r="B12271">
            <v>36.770000000000003</v>
          </cell>
        </row>
        <row r="12272">
          <cell r="A12272" t="str">
            <v>12.003.0116-A</v>
          </cell>
          <cell r="B12272">
            <v>33.799999999999997</v>
          </cell>
        </row>
        <row r="12273">
          <cell r="A12273" t="str">
            <v>12.003.0120-0</v>
          </cell>
          <cell r="B12273">
            <v>43.56</v>
          </cell>
        </row>
        <row r="12274">
          <cell r="A12274" t="str">
            <v>12.003.0120-A</v>
          </cell>
          <cell r="B12274">
            <v>39.74</v>
          </cell>
        </row>
        <row r="12275">
          <cell r="A12275" t="str">
            <v>12.003.0125-0</v>
          </cell>
          <cell r="B12275">
            <v>54.41</v>
          </cell>
        </row>
        <row r="12276">
          <cell r="A12276" t="str">
            <v>12.003.0125-A</v>
          </cell>
          <cell r="B12276">
            <v>49.14</v>
          </cell>
        </row>
        <row r="12277">
          <cell r="A12277" t="str">
            <v>12.003.0150-0</v>
          </cell>
          <cell r="B12277">
            <v>62.46</v>
          </cell>
        </row>
        <row r="12278">
          <cell r="A12278" t="str">
            <v>12.003.0150-A</v>
          </cell>
          <cell r="B12278">
            <v>56.11</v>
          </cell>
        </row>
        <row r="12279">
          <cell r="A12279" t="str">
            <v>12.003.0155-0</v>
          </cell>
          <cell r="B12279">
            <v>95.81</v>
          </cell>
        </row>
        <row r="12280">
          <cell r="A12280" t="str">
            <v>12.003.0155-A</v>
          </cell>
          <cell r="B12280">
            <v>87.79</v>
          </cell>
        </row>
        <row r="12281">
          <cell r="A12281" t="str">
            <v>12.003.0160-0</v>
          </cell>
          <cell r="B12281">
            <v>93.04</v>
          </cell>
        </row>
        <row r="12282">
          <cell r="A12282" t="str">
            <v>12.003.0160-A</v>
          </cell>
          <cell r="B12282">
            <v>85.39</v>
          </cell>
        </row>
        <row r="12283">
          <cell r="A12283" t="str">
            <v>12.003.0165-0</v>
          </cell>
          <cell r="B12283">
            <v>108.43</v>
          </cell>
        </row>
        <row r="12284">
          <cell r="A12284" t="str">
            <v>12.003.0165-A</v>
          </cell>
          <cell r="B12284">
            <v>98.93</v>
          </cell>
        </row>
        <row r="12285">
          <cell r="A12285" t="str">
            <v>12.003.0170-0</v>
          </cell>
          <cell r="B12285">
            <v>135.44999999999999</v>
          </cell>
        </row>
        <row r="12286">
          <cell r="A12286" t="str">
            <v>12.003.0170-A</v>
          </cell>
          <cell r="B12286">
            <v>122.14</v>
          </cell>
        </row>
        <row r="12287">
          <cell r="A12287" t="str">
            <v>12.003.0175-0</v>
          </cell>
          <cell r="B12287">
            <v>158.01</v>
          </cell>
        </row>
        <row r="12288">
          <cell r="A12288" t="str">
            <v>12.003.0175-A</v>
          </cell>
          <cell r="B12288">
            <v>141.88999999999999</v>
          </cell>
        </row>
        <row r="12289">
          <cell r="A12289" t="str">
            <v>12.003.0180-1</v>
          </cell>
          <cell r="B12289">
            <v>48.81</v>
          </cell>
        </row>
        <row r="12290">
          <cell r="A12290" t="str">
            <v>12.003.0180-B</v>
          </cell>
          <cell r="B12290">
            <v>44.52</v>
          </cell>
        </row>
        <row r="12291">
          <cell r="A12291" t="str">
            <v>12.003.0185-0</v>
          </cell>
          <cell r="B12291">
            <v>47</v>
          </cell>
        </row>
        <row r="12292">
          <cell r="A12292" t="str">
            <v>12.003.0185-A</v>
          </cell>
          <cell r="B12292">
            <v>42.95</v>
          </cell>
        </row>
        <row r="12293">
          <cell r="A12293" t="str">
            <v>12.003.0190-0</v>
          </cell>
          <cell r="B12293">
            <v>54.95</v>
          </cell>
        </row>
        <row r="12294">
          <cell r="A12294" t="str">
            <v>12.003.0190-A</v>
          </cell>
          <cell r="B12294">
            <v>49.84</v>
          </cell>
        </row>
        <row r="12295">
          <cell r="A12295" t="str">
            <v>12.003.0195-0</v>
          </cell>
          <cell r="B12295">
            <v>71.94</v>
          </cell>
        </row>
        <row r="12296">
          <cell r="A12296" t="str">
            <v>12.003.0195-A</v>
          </cell>
          <cell r="B12296">
            <v>64.569999999999993</v>
          </cell>
        </row>
        <row r="12297">
          <cell r="A12297" t="str">
            <v>12.003.0200-0</v>
          </cell>
          <cell r="B12297">
            <v>84.19</v>
          </cell>
        </row>
        <row r="12298">
          <cell r="A12298" t="str">
            <v>12.003.0200-A</v>
          </cell>
          <cell r="B12298">
            <v>75.180000000000007</v>
          </cell>
        </row>
        <row r="12299">
          <cell r="A12299" t="str">
            <v>12.003.0205-0</v>
          </cell>
          <cell r="B12299">
            <v>75.77</v>
          </cell>
        </row>
        <row r="12300">
          <cell r="A12300" t="str">
            <v>12.003.0205-A</v>
          </cell>
          <cell r="B12300">
            <v>69.94</v>
          </cell>
        </row>
        <row r="12301">
          <cell r="A12301" t="str">
            <v>12.003.0210-0</v>
          </cell>
          <cell r="B12301">
            <v>73.55</v>
          </cell>
        </row>
        <row r="12302">
          <cell r="A12302" t="str">
            <v>12.003.0210-A</v>
          </cell>
          <cell r="B12302">
            <v>68.02</v>
          </cell>
        </row>
        <row r="12303">
          <cell r="A12303" t="str">
            <v>12.003.0215-0</v>
          </cell>
          <cell r="B12303">
            <v>83.45</v>
          </cell>
        </row>
        <row r="12304">
          <cell r="A12304" t="str">
            <v>12.003.0215-A</v>
          </cell>
          <cell r="B12304">
            <v>76.599999999999994</v>
          </cell>
        </row>
        <row r="12305">
          <cell r="A12305" t="str">
            <v>12.003.0220-0</v>
          </cell>
          <cell r="B12305">
            <v>104.29</v>
          </cell>
        </row>
        <row r="12306">
          <cell r="A12306" t="str">
            <v>12.003.0220-A</v>
          </cell>
          <cell r="B12306">
            <v>94.66</v>
          </cell>
        </row>
        <row r="12307">
          <cell r="A12307" t="str">
            <v>12.003.0225-0</v>
          </cell>
          <cell r="B12307">
            <v>118.29</v>
          </cell>
        </row>
        <row r="12308">
          <cell r="A12308" t="str">
            <v>12.003.0225-A</v>
          </cell>
          <cell r="B12308">
            <v>106.79</v>
          </cell>
        </row>
        <row r="12309">
          <cell r="A12309" t="str">
            <v>12.003.0230-0</v>
          </cell>
          <cell r="B12309">
            <v>38.03</v>
          </cell>
        </row>
        <row r="12310">
          <cell r="A12310" t="str">
            <v>12.003.0230-A</v>
          </cell>
          <cell r="B12310">
            <v>34.96</v>
          </cell>
        </row>
        <row r="12311">
          <cell r="A12311" t="str">
            <v>12.003.0235-0</v>
          </cell>
          <cell r="B12311">
            <v>37.07</v>
          </cell>
        </row>
        <row r="12312">
          <cell r="A12312" t="str">
            <v>12.003.0235-A</v>
          </cell>
          <cell r="B12312">
            <v>34.119999999999997</v>
          </cell>
        </row>
        <row r="12313">
          <cell r="A12313" t="str">
            <v>12.003.0240-0</v>
          </cell>
          <cell r="B12313">
            <v>43.89</v>
          </cell>
        </row>
        <row r="12314">
          <cell r="A12314" t="str">
            <v>12.003.0240-A</v>
          </cell>
          <cell r="B12314">
            <v>40.1</v>
          </cell>
        </row>
        <row r="12315">
          <cell r="A12315" t="str">
            <v>12.003.0245-0</v>
          </cell>
          <cell r="B12315">
            <v>54.74</v>
          </cell>
        </row>
        <row r="12316">
          <cell r="A12316" t="str">
            <v>12.003.0245-A</v>
          </cell>
          <cell r="B12316">
            <v>49.5</v>
          </cell>
        </row>
        <row r="12317">
          <cell r="A12317" t="str">
            <v>12.003.0250-0</v>
          </cell>
          <cell r="B12317">
            <v>62.79</v>
          </cell>
        </row>
        <row r="12318">
          <cell r="A12318" t="str">
            <v>12.003.0250-A</v>
          </cell>
          <cell r="B12318">
            <v>56.47</v>
          </cell>
        </row>
        <row r="12319">
          <cell r="A12319" t="str">
            <v>12.003.9999-0</v>
          </cell>
          <cell r="B12319">
            <v>6368</v>
          </cell>
        </row>
        <row r="12320">
          <cell r="A12320" t="str">
            <v>12.003.9999-A</v>
          </cell>
          <cell r="B12320">
            <v>5756</v>
          </cell>
        </row>
        <row r="12321">
          <cell r="A12321" t="str">
            <v>12.004.0160-0</v>
          </cell>
          <cell r="B12321">
            <v>385.02</v>
          </cell>
        </row>
        <row r="12322">
          <cell r="A12322" t="str">
            <v>12.004.0160-A</v>
          </cell>
          <cell r="B12322">
            <v>378.73</v>
          </cell>
        </row>
        <row r="12323">
          <cell r="A12323" t="str">
            <v>12.004.9999-0</v>
          </cell>
          <cell r="B12323">
            <v>5241</v>
          </cell>
        </row>
        <row r="12324">
          <cell r="A12324" t="str">
            <v>12.004.9999-A</v>
          </cell>
          <cell r="B12324">
            <v>5153</v>
          </cell>
        </row>
        <row r="12325">
          <cell r="A12325" t="str">
            <v>12.005.0010-0</v>
          </cell>
          <cell r="B12325">
            <v>44.39</v>
          </cell>
        </row>
        <row r="12326">
          <cell r="A12326" t="str">
            <v>12.005.0010-A</v>
          </cell>
          <cell r="B12326">
            <v>41.01</v>
          </cell>
        </row>
        <row r="12327">
          <cell r="A12327" t="str">
            <v>12.005.0015-0</v>
          </cell>
          <cell r="B12327">
            <v>51.39</v>
          </cell>
        </row>
        <row r="12328">
          <cell r="A12328" t="str">
            <v>12.005.0015-A</v>
          </cell>
          <cell r="B12328">
            <v>47.07</v>
          </cell>
        </row>
        <row r="12329">
          <cell r="A12329" t="str">
            <v>12.005.0020-0</v>
          </cell>
          <cell r="B12329">
            <v>67.14</v>
          </cell>
        </row>
        <row r="12330">
          <cell r="A12330" t="str">
            <v>12.005.0020-A</v>
          </cell>
          <cell r="B12330">
            <v>60.72</v>
          </cell>
        </row>
        <row r="12331">
          <cell r="A12331" t="str">
            <v>12.005.0025-0</v>
          </cell>
          <cell r="B12331">
            <v>68.89</v>
          </cell>
        </row>
        <row r="12332">
          <cell r="A12332" t="str">
            <v>12.005.0025-A</v>
          </cell>
          <cell r="B12332">
            <v>62.23</v>
          </cell>
        </row>
        <row r="12333">
          <cell r="A12333" t="str">
            <v>12.005.0030-0</v>
          </cell>
          <cell r="B12333">
            <v>55.97</v>
          </cell>
        </row>
        <row r="12334">
          <cell r="A12334" t="str">
            <v>12.005.0030-A</v>
          </cell>
          <cell r="B12334">
            <v>51.92</v>
          </cell>
        </row>
        <row r="12335">
          <cell r="A12335" t="str">
            <v>12.005.0035-0</v>
          </cell>
          <cell r="B12335">
            <v>58.42</v>
          </cell>
        </row>
        <row r="12336">
          <cell r="A12336" t="str">
            <v>12.005.0035-A</v>
          </cell>
          <cell r="B12336">
            <v>54.04</v>
          </cell>
        </row>
        <row r="12337">
          <cell r="A12337" t="str">
            <v>12.005.0040-0</v>
          </cell>
          <cell r="B12337">
            <v>66.47</v>
          </cell>
        </row>
        <row r="12338">
          <cell r="A12338" t="str">
            <v>12.005.0040-A</v>
          </cell>
          <cell r="B12338">
            <v>61.01</v>
          </cell>
        </row>
        <row r="12339">
          <cell r="A12339" t="str">
            <v>12.005.0045-0</v>
          </cell>
          <cell r="B12339">
            <v>71.72</v>
          </cell>
        </row>
        <row r="12340">
          <cell r="A12340" t="str">
            <v>12.005.0045-A</v>
          </cell>
          <cell r="B12340">
            <v>65.56</v>
          </cell>
        </row>
        <row r="12341">
          <cell r="A12341" t="str">
            <v>12.005.0080-0</v>
          </cell>
          <cell r="B12341">
            <v>73.08</v>
          </cell>
        </row>
        <row r="12342">
          <cell r="A12342" t="str">
            <v>12.005.0080-A</v>
          </cell>
          <cell r="B12342">
            <v>67.75</v>
          </cell>
        </row>
        <row r="12343">
          <cell r="A12343" t="str">
            <v>12.005.0085-1</v>
          </cell>
          <cell r="B12343">
            <v>76.58</v>
          </cell>
        </row>
        <row r="12344">
          <cell r="A12344" t="str">
            <v>12.005.0085-B</v>
          </cell>
          <cell r="B12344">
            <v>70.78</v>
          </cell>
        </row>
        <row r="12345">
          <cell r="A12345" t="str">
            <v>12.005.0090-0</v>
          </cell>
          <cell r="B12345">
            <v>87.07</v>
          </cell>
        </row>
        <row r="12346">
          <cell r="A12346" t="str">
            <v>12.005.0090-A</v>
          </cell>
          <cell r="B12346">
            <v>79.88</v>
          </cell>
        </row>
        <row r="12347">
          <cell r="A12347" t="str">
            <v>12.005.0095-1</v>
          </cell>
          <cell r="B12347">
            <v>94.07</v>
          </cell>
        </row>
        <row r="12348">
          <cell r="A12348" t="str">
            <v>12.005.0095-B</v>
          </cell>
          <cell r="B12348">
            <v>85.94</v>
          </cell>
        </row>
        <row r="12349">
          <cell r="A12349" t="str">
            <v>12.005.0100-0</v>
          </cell>
          <cell r="B12349">
            <v>44.3</v>
          </cell>
        </row>
        <row r="12350">
          <cell r="A12350" t="str">
            <v>12.005.0100-A</v>
          </cell>
          <cell r="B12350">
            <v>40.93</v>
          </cell>
        </row>
        <row r="12351">
          <cell r="A12351" t="str">
            <v>12.005.0103-1</v>
          </cell>
          <cell r="B12351">
            <v>51.3</v>
          </cell>
        </row>
        <row r="12352">
          <cell r="A12352" t="str">
            <v>12.005.0103-B</v>
          </cell>
          <cell r="B12352">
            <v>46.99</v>
          </cell>
        </row>
        <row r="12353">
          <cell r="A12353" t="str">
            <v>12.005.0105-0</v>
          </cell>
          <cell r="B12353">
            <v>67.040000000000006</v>
          </cell>
        </row>
        <row r="12354">
          <cell r="A12354" t="str">
            <v>12.005.0105-A</v>
          </cell>
          <cell r="B12354">
            <v>60.64</v>
          </cell>
        </row>
        <row r="12355">
          <cell r="A12355" t="str">
            <v>12.005.0107-1</v>
          </cell>
          <cell r="B12355">
            <v>68.790000000000006</v>
          </cell>
        </row>
        <row r="12356">
          <cell r="A12356" t="str">
            <v>12.005.0107-B</v>
          </cell>
          <cell r="B12356">
            <v>62.16</v>
          </cell>
        </row>
        <row r="12357">
          <cell r="A12357" t="str">
            <v>12.005.0110-0</v>
          </cell>
          <cell r="B12357">
            <v>55.82</v>
          </cell>
        </row>
        <row r="12358">
          <cell r="A12358" t="str">
            <v>12.005.0110-A</v>
          </cell>
          <cell r="B12358">
            <v>51.8</v>
          </cell>
        </row>
        <row r="12359">
          <cell r="A12359" t="str">
            <v>12.005.0112-1</v>
          </cell>
          <cell r="B12359">
            <v>58.27</v>
          </cell>
        </row>
        <row r="12360">
          <cell r="A12360" t="str">
            <v>12.005.0112-B</v>
          </cell>
          <cell r="B12360">
            <v>53.92</v>
          </cell>
        </row>
        <row r="12361">
          <cell r="A12361" t="str">
            <v>12.005.0115-0</v>
          </cell>
          <cell r="B12361">
            <v>66.319999999999993</v>
          </cell>
        </row>
        <row r="12362">
          <cell r="A12362" t="str">
            <v>12.005.0115-A</v>
          </cell>
          <cell r="B12362">
            <v>60.9</v>
          </cell>
        </row>
        <row r="12363">
          <cell r="A12363" t="str">
            <v>12.005.0117-1</v>
          </cell>
          <cell r="B12363">
            <v>71.569999999999993</v>
          </cell>
        </row>
        <row r="12364">
          <cell r="A12364" t="str">
            <v>12.005.0117-B</v>
          </cell>
          <cell r="B12364">
            <v>65.45</v>
          </cell>
        </row>
        <row r="12365">
          <cell r="A12365" t="str">
            <v>12.005.0120-0</v>
          </cell>
          <cell r="B12365">
            <v>72.900000000000006</v>
          </cell>
        </row>
        <row r="12366">
          <cell r="A12366" t="str">
            <v>12.005.0120-A</v>
          </cell>
          <cell r="B12366">
            <v>67.569999999999993</v>
          </cell>
        </row>
        <row r="12367">
          <cell r="A12367" t="str">
            <v>12.005.0122-1</v>
          </cell>
          <cell r="B12367">
            <v>76.400000000000006</v>
          </cell>
        </row>
        <row r="12368">
          <cell r="A12368" t="str">
            <v>12.005.0122-B</v>
          </cell>
          <cell r="B12368">
            <v>70.599999999999994</v>
          </cell>
        </row>
        <row r="12369">
          <cell r="A12369" t="str">
            <v>12.005.0124-0</v>
          </cell>
          <cell r="B12369">
            <v>86.9</v>
          </cell>
        </row>
        <row r="12370">
          <cell r="A12370" t="str">
            <v>12.005.0124-A</v>
          </cell>
          <cell r="B12370">
            <v>79.7</v>
          </cell>
        </row>
        <row r="12371">
          <cell r="A12371" t="str">
            <v>12.005.0126-1</v>
          </cell>
          <cell r="B12371">
            <v>93.9</v>
          </cell>
        </row>
        <row r="12372">
          <cell r="A12372" t="str">
            <v>12.005.0126-B</v>
          </cell>
          <cell r="B12372">
            <v>85.76</v>
          </cell>
        </row>
        <row r="12373">
          <cell r="A12373" t="str">
            <v>12.005.0130-1</v>
          </cell>
          <cell r="B12373">
            <v>59.98</v>
          </cell>
        </row>
        <row r="12374">
          <cell r="A12374" t="str">
            <v>12.005.0130-B</v>
          </cell>
          <cell r="B12374">
            <v>55.7</v>
          </cell>
        </row>
        <row r="12375">
          <cell r="A12375" t="str">
            <v>12.005.0135-1</v>
          </cell>
          <cell r="B12375">
            <v>93.11</v>
          </cell>
        </row>
        <row r="12376">
          <cell r="A12376" t="str">
            <v>12.005.0135-B</v>
          </cell>
          <cell r="B12376">
            <v>88.29</v>
          </cell>
        </row>
        <row r="12377">
          <cell r="A12377" t="str">
            <v>12.005.0140-1</v>
          </cell>
          <cell r="B12377">
            <v>100.11</v>
          </cell>
        </row>
        <row r="12378">
          <cell r="A12378" t="str">
            <v>12.005.0140-B</v>
          </cell>
          <cell r="B12378">
            <v>94.36</v>
          </cell>
        </row>
        <row r="12379">
          <cell r="A12379" t="str">
            <v>12.005.0160-0</v>
          </cell>
          <cell r="B12379">
            <v>60.52</v>
          </cell>
        </row>
        <row r="12380">
          <cell r="A12380" t="str">
            <v>12.005.0160-A</v>
          </cell>
          <cell r="B12380">
            <v>56.47</v>
          </cell>
        </row>
        <row r="12381">
          <cell r="A12381" t="str">
            <v>12.005.0165-0</v>
          </cell>
          <cell r="B12381">
            <v>62.97</v>
          </cell>
        </row>
        <row r="12382">
          <cell r="A12382" t="str">
            <v>12.005.0165-A</v>
          </cell>
          <cell r="B12382">
            <v>58.59</v>
          </cell>
        </row>
        <row r="12383">
          <cell r="A12383" t="str">
            <v>12.005.0170-0</v>
          </cell>
          <cell r="B12383">
            <v>71.02</v>
          </cell>
        </row>
        <row r="12384">
          <cell r="A12384" t="str">
            <v>12.005.0170-A</v>
          </cell>
          <cell r="B12384">
            <v>65.56</v>
          </cell>
        </row>
        <row r="12385">
          <cell r="A12385" t="str">
            <v>12.005.0175-0</v>
          </cell>
          <cell r="B12385">
            <v>76.27</v>
          </cell>
        </row>
        <row r="12386">
          <cell r="A12386" t="str">
            <v>12.005.0175-A</v>
          </cell>
          <cell r="B12386">
            <v>70.11</v>
          </cell>
        </row>
        <row r="12387">
          <cell r="A12387" t="str">
            <v>12.005.0185-0</v>
          </cell>
          <cell r="B12387">
            <v>60.65</v>
          </cell>
        </row>
        <row r="12388">
          <cell r="A12388" t="str">
            <v>12.005.0185-A</v>
          </cell>
          <cell r="B12388">
            <v>56.64</v>
          </cell>
        </row>
        <row r="12389">
          <cell r="A12389" t="str">
            <v>12.005.0190-0</v>
          </cell>
          <cell r="B12389">
            <v>63.1</v>
          </cell>
        </row>
        <row r="12390">
          <cell r="A12390" t="str">
            <v>12.005.0190-A</v>
          </cell>
          <cell r="B12390">
            <v>58.76</v>
          </cell>
        </row>
        <row r="12391">
          <cell r="A12391" t="str">
            <v>12.005.0195-0</v>
          </cell>
          <cell r="B12391">
            <v>71.150000000000006</v>
          </cell>
        </row>
        <row r="12392">
          <cell r="A12392" t="str">
            <v>12.005.0195-A</v>
          </cell>
          <cell r="B12392">
            <v>65.739999999999995</v>
          </cell>
        </row>
        <row r="12393">
          <cell r="A12393" t="str">
            <v>12.005.0200-0</v>
          </cell>
          <cell r="B12393">
            <v>76.400000000000006</v>
          </cell>
        </row>
        <row r="12394">
          <cell r="A12394" t="str">
            <v>12.005.0200-A</v>
          </cell>
          <cell r="B12394">
            <v>70.290000000000006</v>
          </cell>
        </row>
        <row r="12395">
          <cell r="A12395" t="str">
            <v>12.005.9999-0</v>
          </cell>
          <cell r="B12395">
            <v>4786</v>
          </cell>
        </row>
        <row r="12396">
          <cell r="A12396" t="str">
            <v>12.005.9999-A</v>
          </cell>
          <cell r="B12396">
            <v>4393</v>
          </cell>
        </row>
        <row r="12397">
          <cell r="A12397" t="str">
            <v>12.006.0010-0</v>
          </cell>
          <cell r="B12397">
            <v>128.19</v>
          </cell>
        </row>
        <row r="12398">
          <cell r="A12398" t="str">
            <v>12.006.0010-A</v>
          </cell>
          <cell r="B12398">
            <v>118.77</v>
          </cell>
        </row>
        <row r="12399">
          <cell r="A12399" t="str">
            <v>12.006.9999-0</v>
          </cell>
          <cell r="B12399">
            <v>5384</v>
          </cell>
        </row>
        <row r="12400">
          <cell r="A12400" t="str">
            <v>12.006.9999-A</v>
          </cell>
          <cell r="B12400">
            <v>4977</v>
          </cell>
        </row>
        <row r="12401">
          <cell r="A12401" t="str">
            <v>12.007.0015-0</v>
          </cell>
          <cell r="B12401">
            <v>157.99</v>
          </cell>
        </row>
        <row r="12402">
          <cell r="A12402" t="str">
            <v>12.007.0015-A</v>
          </cell>
          <cell r="B12402">
            <v>154.18</v>
          </cell>
        </row>
        <row r="12403">
          <cell r="A12403" t="str">
            <v>12.007.0020-0</v>
          </cell>
          <cell r="B12403">
            <v>121.1</v>
          </cell>
        </row>
        <row r="12404">
          <cell r="A12404" t="str">
            <v>12.007.0020-A</v>
          </cell>
          <cell r="B12404">
            <v>119.18</v>
          </cell>
        </row>
        <row r="12405">
          <cell r="A12405" t="str">
            <v>12.007.0025-0</v>
          </cell>
          <cell r="B12405">
            <v>181.18</v>
          </cell>
        </row>
        <row r="12406">
          <cell r="A12406" t="str">
            <v>12.007.0025-A</v>
          </cell>
          <cell r="B12406">
            <v>178.5</v>
          </cell>
        </row>
        <row r="12407">
          <cell r="A12407" t="str">
            <v>12.007.0030-0</v>
          </cell>
          <cell r="B12407">
            <v>185.37</v>
          </cell>
        </row>
        <row r="12408">
          <cell r="A12408" t="str">
            <v>12.007.0030-A</v>
          </cell>
          <cell r="B12408">
            <v>181.44</v>
          </cell>
        </row>
        <row r="12409">
          <cell r="A12409" t="str">
            <v>12.007.0040-0</v>
          </cell>
          <cell r="B12409">
            <v>270.37</v>
          </cell>
        </row>
        <row r="12410">
          <cell r="A12410" t="str">
            <v>12.007.0040-A</v>
          </cell>
          <cell r="B12410">
            <v>264.07</v>
          </cell>
        </row>
        <row r="12411">
          <cell r="A12411" t="str">
            <v>12.007.0045-0</v>
          </cell>
          <cell r="B12411">
            <v>188.23</v>
          </cell>
        </row>
        <row r="12412">
          <cell r="A12412" t="str">
            <v>12.007.0045-A</v>
          </cell>
          <cell r="B12412">
            <v>185.41</v>
          </cell>
        </row>
        <row r="12413">
          <cell r="A12413" t="str">
            <v>12.007.9999-0</v>
          </cell>
          <cell r="B12413">
            <v>6485</v>
          </cell>
        </row>
        <row r="12414">
          <cell r="A12414" t="str">
            <v>12.007.9999-A</v>
          </cell>
          <cell r="B12414">
            <v>6294</v>
          </cell>
        </row>
        <row r="12415">
          <cell r="A12415" t="str">
            <v>12.008.0015-0</v>
          </cell>
          <cell r="B12415">
            <v>137.63999999999999</v>
          </cell>
        </row>
        <row r="12416">
          <cell r="A12416" t="str">
            <v>12.008.0015-A</v>
          </cell>
          <cell r="B12416">
            <v>128.18</v>
          </cell>
        </row>
        <row r="12417">
          <cell r="A12417" t="str">
            <v>12.008.0020-0</v>
          </cell>
          <cell r="B12417">
            <v>125.78</v>
          </cell>
        </row>
        <row r="12418">
          <cell r="A12418" t="str">
            <v>12.008.0020-A</v>
          </cell>
          <cell r="B12418">
            <v>115.55</v>
          </cell>
        </row>
        <row r="12419">
          <cell r="A12419" t="str">
            <v>12.008.9999-0</v>
          </cell>
          <cell r="B12419">
            <v>5045</v>
          </cell>
        </row>
        <row r="12420">
          <cell r="A12420" t="str">
            <v>12.008.9999-A</v>
          </cell>
          <cell r="B12420">
            <v>4664</v>
          </cell>
        </row>
        <row r="12421">
          <cell r="A12421" t="str">
            <v>12.009.0001-0</v>
          </cell>
          <cell r="B12421">
            <v>981.83</v>
          </cell>
        </row>
        <row r="12422">
          <cell r="A12422" t="str">
            <v>12.009.0001-A</v>
          </cell>
          <cell r="B12422">
            <v>958.42</v>
          </cell>
        </row>
        <row r="12423">
          <cell r="A12423" t="str">
            <v>12.009.0002-0</v>
          </cell>
          <cell r="B12423">
            <v>1051.69</v>
          </cell>
        </row>
        <row r="12424">
          <cell r="A12424" t="str">
            <v>12.009.0002-A</v>
          </cell>
          <cell r="B12424">
            <v>1028.25</v>
          </cell>
        </row>
        <row r="12425">
          <cell r="A12425" t="str">
            <v>12.009.0003-0</v>
          </cell>
          <cell r="B12425">
            <v>626.33000000000004</v>
          </cell>
        </row>
        <row r="12426">
          <cell r="A12426" t="str">
            <v>12.009.0003-A</v>
          </cell>
          <cell r="B12426">
            <v>605.26</v>
          </cell>
        </row>
        <row r="12427">
          <cell r="A12427" t="str">
            <v>12.009.0006-0</v>
          </cell>
          <cell r="B12427">
            <v>350.1</v>
          </cell>
        </row>
        <row r="12428">
          <cell r="A12428" t="str">
            <v>12.009.0006-A</v>
          </cell>
          <cell r="B12428">
            <v>331.34</v>
          </cell>
        </row>
        <row r="12429">
          <cell r="A12429" t="str">
            <v>12.009.9999-0</v>
          </cell>
          <cell r="B12429">
            <v>4086</v>
          </cell>
        </row>
        <row r="12430">
          <cell r="A12430" t="str">
            <v>12.009.9999-A</v>
          </cell>
          <cell r="B12430">
            <v>3931</v>
          </cell>
        </row>
        <row r="12431">
          <cell r="A12431" t="str">
            <v>12.010.0010-0</v>
          </cell>
          <cell r="B12431">
            <v>50.56</v>
          </cell>
        </row>
        <row r="12432">
          <cell r="A12432" t="str">
            <v>12.010.0010-A</v>
          </cell>
          <cell r="B12432">
            <v>49.45</v>
          </cell>
        </row>
        <row r="12433">
          <cell r="A12433" t="str">
            <v>12.010.0015-0</v>
          </cell>
          <cell r="B12433">
            <v>99.27</v>
          </cell>
        </row>
        <row r="12434">
          <cell r="A12434" t="str">
            <v>12.010.0015-A</v>
          </cell>
          <cell r="B12434">
            <v>97.18</v>
          </cell>
        </row>
        <row r="12435">
          <cell r="A12435" t="str">
            <v>12.010.0020-0</v>
          </cell>
          <cell r="B12435">
            <v>67.099999999999994</v>
          </cell>
        </row>
        <row r="12436">
          <cell r="A12436" t="str">
            <v>12.010.0020-A</v>
          </cell>
          <cell r="B12436">
            <v>65.45</v>
          </cell>
        </row>
        <row r="12437">
          <cell r="A12437" t="str">
            <v>12.010.9999-0</v>
          </cell>
          <cell r="B12437">
            <v>4301</v>
          </cell>
        </row>
        <row r="12438">
          <cell r="A12438" t="str">
            <v>12.010.9999-A</v>
          </cell>
          <cell r="B12438">
            <v>4196</v>
          </cell>
        </row>
        <row r="12439">
          <cell r="A12439" t="str">
            <v>12.011.0001-0</v>
          </cell>
          <cell r="B12439">
            <v>184.12</v>
          </cell>
        </row>
        <row r="12440">
          <cell r="A12440" t="str">
            <v>12.011.0001-A</v>
          </cell>
          <cell r="B12440">
            <v>178.13</v>
          </cell>
        </row>
        <row r="12441">
          <cell r="A12441" t="str">
            <v>12.011.0005-0</v>
          </cell>
          <cell r="B12441">
            <v>200.14</v>
          </cell>
        </row>
        <row r="12442">
          <cell r="A12442" t="str">
            <v>12.011.0005-A</v>
          </cell>
          <cell r="B12442">
            <v>193.58</v>
          </cell>
        </row>
        <row r="12443">
          <cell r="A12443" t="str">
            <v>12.011.9999-0</v>
          </cell>
          <cell r="B12443">
            <v>1142</v>
          </cell>
        </row>
        <row r="12444">
          <cell r="A12444" t="str">
            <v>12.011.9999-A</v>
          </cell>
          <cell r="B12444">
            <v>1095</v>
          </cell>
        </row>
        <row r="12445">
          <cell r="A12445" t="str">
            <v>12.012.0001-0</v>
          </cell>
          <cell r="B12445">
            <v>327.60000000000002</v>
          </cell>
        </row>
        <row r="12446">
          <cell r="A12446" t="str">
            <v>12.012.0001-A</v>
          </cell>
          <cell r="B12446">
            <v>288.62</v>
          </cell>
        </row>
        <row r="12447">
          <cell r="A12447" t="str">
            <v>12.012.0002-0</v>
          </cell>
          <cell r="B12447">
            <v>342.07</v>
          </cell>
        </row>
        <row r="12448">
          <cell r="A12448" t="str">
            <v>12.012.0002-A</v>
          </cell>
          <cell r="B12448">
            <v>302</v>
          </cell>
        </row>
        <row r="12449">
          <cell r="A12449" t="str">
            <v>12.012.9999-0</v>
          </cell>
          <cell r="B12449">
            <v>6491</v>
          </cell>
        </row>
        <row r="12450">
          <cell r="A12450" t="str">
            <v>12.012.9999-A</v>
          </cell>
          <cell r="B12450">
            <v>5686</v>
          </cell>
        </row>
        <row r="12451">
          <cell r="A12451" t="str">
            <v>12.013.0010-0</v>
          </cell>
          <cell r="B12451">
            <v>141.62</v>
          </cell>
        </row>
        <row r="12452">
          <cell r="A12452" t="str">
            <v>12.013.0010-A</v>
          </cell>
          <cell r="B12452">
            <v>131.88</v>
          </cell>
        </row>
        <row r="12453">
          <cell r="A12453" t="str">
            <v>12.013.9999-0</v>
          </cell>
          <cell r="B12453">
            <v>4753</v>
          </cell>
        </row>
        <row r="12454">
          <cell r="A12454" t="str">
            <v>12.013.9999-A</v>
          </cell>
          <cell r="B12454">
            <v>4429</v>
          </cell>
        </row>
        <row r="12455">
          <cell r="A12455" t="str">
            <v>12.015.0005-0</v>
          </cell>
          <cell r="B12455">
            <v>133.58000000000001</v>
          </cell>
        </row>
        <row r="12456">
          <cell r="A12456" t="str">
            <v>12.015.0005-A</v>
          </cell>
          <cell r="B12456">
            <v>133.58000000000001</v>
          </cell>
        </row>
        <row r="12457">
          <cell r="A12457" t="str">
            <v>12.015.0006-0</v>
          </cell>
          <cell r="B12457">
            <v>85.5</v>
          </cell>
        </row>
        <row r="12458">
          <cell r="A12458" t="str">
            <v>12.015.0006-A</v>
          </cell>
          <cell r="B12458">
            <v>85.5</v>
          </cell>
        </row>
        <row r="12459">
          <cell r="A12459" t="str">
            <v>12.015.0010-0</v>
          </cell>
          <cell r="B12459">
            <v>200</v>
          </cell>
        </row>
        <row r="12460">
          <cell r="A12460" t="str">
            <v>12.015.0010-A</v>
          </cell>
          <cell r="B12460">
            <v>200</v>
          </cell>
        </row>
        <row r="12461">
          <cell r="A12461" t="str">
            <v>12.015.0014-0</v>
          </cell>
          <cell r="B12461">
            <v>125.4</v>
          </cell>
        </row>
        <row r="12462">
          <cell r="A12462" t="str">
            <v>12.015.0014-A</v>
          </cell>
          <cell r="B12462">
            <v>125.4</v>
          </cell>
        </row>
        <row r="12463">
          <cell r="A12463" t="str">
            <v>12.015.0015-0</v>
          </cell>
          <cell r="B12463">
            <v>138.6</v>
          </cell>
        </row>
        <row r="12464">
          <cell r="A12464" t="str">
            <v>12.015.0015-A</v>
          </cell>
          <cell r="B12464">
            <v>138.6</v>
          </cell>
        </row>
        <row r="12465">
          <cell r="A12465" t="str">
            <v>12.015.0016-0</v>
          </cell>
          <cell r="B12465">
            <v>81.2</v>
          </cell>
        </row>
        <row r="12466">
          <cell r="A12466" t="str">
            <v>12.015.0016-A</v>
          </cell>
          <cell r="B12466">
            <v>81.2</v>
          </cell>
        </row>
        <row r="12467">
          <cell r="A12467" t="str">
            <v>12.015.0020-0</v>
          </cell>
          <cell r="B12467">
            <v>181.34</v>
          </cell>
        </row>
        <row r="12468">
          <cell r="A12468" t="str">
            <v>12.015.0020-A</v>
          </cell>
          <cell r="B12468">
            <v>181.34</v>
          </cell>
        </row>
        <row r="12469">
          <cell r="A12469" t="str">
            <v>12.015.0021-0</v>
          </cell>
          <cell r="B12469">
            <v>125.4</v>
          </cell>
        </row>
        <row r="12470">
          <cell r="A12470" t="str">
            <v>12.015.0021-A</v>
          </cell>
          <cell r="B12470">
            <v>125.4</v>
          </cell>
        </row>
        <row r="12471">
          <cell r="A12471" t="str">
            <v>12.015.0030-0</v>
          </cell>
          <cell r="B12471">
            <v>199.5</v>
          </cell>
        </row>
        <row r="12472">
          <cell r="A12472" t="str">
            <v>12.015.0030-A</v>
          </cell>
          <cell r="B12472">
            <v>199.5</v>
          </cell>
        </row>
        <row r="12473">
          <cell r="A12473" t="str">
            <v>12.015.0031-0</v>
          </cell>
          <cell r="B12473">
            <v>91.5</v>
          </cell>
        </row>
        <row r="12474">
          <cell r="A12474" t="str">
            <v>12.015.0031-A</v>
          </cell>
          <cell r="B12474">
            <v>91.5</v>
          </cell>
        </row>
        <row r="12475">
          <cell r="A12475" t="str">
            <v>12.015.0035-0</v>
          </cell>
          <cell r="B12475">
            <v>210.5</v>
          </cell>
        </row>
        <row r="12476">
          <cell r="A12476" t="str">
            <v>12.015.0035-A</v>
          </cell>
          <cell r="B12476">
            <v>210.5</v>
          </cell>
        </row>
        <row r="12477">
          <cell r="A12477" t="str">
            <v>12.015.0036-0</v>
          </cell>
          <cell r="B12477">
            <v>135.4</v>
          </cell>
        </row>
        <row r="12478">
          <cell r="A12478" t="str">
            <v>12.015.0036-A</v>
          </cell>
          <cell r="B12478">
            <v>135.4</v>
          </cell>
        </row>
        <row r="12479">
          <cell r="A12479" t="str">
            <v>12.015.0040-0</v>
          </cell>
          <cell r="B12479">
            <v>164.01</v>
          </cell>
        </row>
        <row r="12480">
          <cell r="A12480" t="str">
            <v>12.015.0040-A</v>
          </cell>
          <cell r="B12480">
            <v>164.01</v>
          </cell>
        </row>
        <row r="12481">
          <cell r="A12481" t="str">
            <v>12.015.0041-0</v>
          </cell>
          <cell r="B12481">
            <v>109.28</v>
          </cell>
        </row>
        <row r="12482">
          <cell r="A12482" t="str">
            <v>12.015.0041-A</v>
          </cell>
          <cell r="B12482">
            <v>109.28</v>
          </cell>
        </row>
        <row r="12483">
          <cell r="A12483" t="str">
            <v>12.015.0045-0</v>
          </cell>
          <cell r="B12483">
            <v>181.34</v>
          </cell>
        </row>
        <row r="12484">
          <cell r="A12484" t="str">
            <v>12.015.0045-A</v>
          </cell>
          <cell r="B12484">
            <v>181.34</v>
          </cell>
        </row>
        <row r="12485">
          <cell r="A12485" t="str">
            <v>12.015.0046-0</v>
          </cell>
          <cell r="B12485">
            <v>135.4</v>
          </cell>
        </row>
        <row r="12486">
          <cell r="A12486" t="str">
            <v>12.015.0046-A</v>
          </cell>
          <cell r="B12486">
            <v>135.4</v>
          </cell>
        </row>
        <row r="12487">
          <cell r="A12487" t="str">
            <v>12.015.0060-0</v>
          </cell>
          <cell r="B12487">
            <v>199.5</v>
          </cell>
        </row>
        <row r="12488">
          <cell r="A12488" t="str">
            <v>12.015.0060-A</v>
          </cell>
          <cell r="B12488">
            <v>199.5</v>
          </cell>
        </row>
        <row r="12489">
          <cell r="A12489" t="str">
            <v>12.015.0061-0</v>
          </cell>
          <cell r="B12489">
            <v>91.5</v>
          </cell>
        </row>
        <row r="12490">
          <cell r="A12490" t="str">
            <v>12.015.0061-A</v>
          </cell>
          <cell r="B12490">
            <v>91.5</v>
          </cell>
        </row>
        <row r="12491">
          <cell r="A12491" t="str">
            <v>12.015.0065-0</v>
          </cell>
          <cell r="B12491">
            <v>200</v>
          </cell>
        </row>
        <row r="12492">
          <cell r="A12492" t="str">
            <v>12.015.0065-A</v>
          </cell>
          <cell r="B12492">
            <v>200</v>
          </cell>
        </row>
        <row r="12493">
          <cell r="A12493" t="str">
            <v>12.015.0066-0</v>
          </cell>
          <cell r="B12493">
            <v>135.4</v>
          </cell>
        </row>
        <row r="12494">
          <cell r="A12494" t="str">
            <v>12.015.0066-A</v>
          </cell>
          <cell r="B12494">
            <v>135.4</v>
          </cell>
        </row>
        <row r="12495">
          <cell r="A12495" t="str">
            <v>12.015.0070-0</v>
          </cell>
          <cell r="B12495">
            <v>164.01</v>
          </cell>
        </row>
        <row r="12496">
          <cell r="A12496" t="str">
            <v>12.015.0070-A</v>
          </cell>
          <cell r="B12496">
            <v>164.01</v>
          </cell>
        </row>
        <row r="12497">
          <cell r="A12497" t="str">
            <v>12.015.0071-0</v>
          </cell>
          <cell r="B12497">
            <v>91.5</v>
          </cell>
        </row>
        <row r="12498">
          <cell r="A12498" t="str">
            <v>12.015.0071-A</v>
          </cell>
          <cell r="B12498">
            <v>91.5</v>
          </cell>
        </row>
        <row r="12499">
          <cell r="A12499" t="str">
            <v>12.015.0075-0</v>
          </cell>
          <cell r="B12499">
            <v>181.34</v>
          </cell>
        </row>
        <row r="12500">
          <cell r="A12500" t="str">
            <v>12.015.0075-A</v>
          </cell>
          <cell r="B12500">
            <v>181.34</v>
          </cell>
        </row>
        <row r="12501">
          <cell r="A12501" t="str">
            <v>12.015.0076-0</v>
          </cell>
          <cell r="B12501">
            <v>135.4</v>
          </cell>
        </row>
        <row r="12502">
          <cell r="A12502" t="str">
            <v>12.015.0076-A</v>
          </cell>
          <cell r="B12502">
            <v>135.4</v>
          </cell>
        </row>
        <row r="12503">
          <cell r="A12503" t="str">
            <v>12.015.9999-0</v>
          </cell>
          <cell r="B12503">
            <v>3499</v>
          </cell>
        </row>
        <row r="12504">
          <cell r="A12504" t="str">
            <v>12.015.9999-A</v>
          </cell>
          <cell r="B12504">
            <v>3499</v>
          </cell>
        </row>
        <row r="12505">
          <cell r="A12505" t="str">
            <v>12.016.0004-0</v>
          </cell>
          <cell r="B12505">
            <v>124.2</v>
          </cell>
        </row>
        <row r="12506">
          <cell r="A12506" t="str">
            <v>12.016.0004-A</v>
          </cell>
          <cell r="B12506">
            <v>124.2</v>
          </cell>
        </row>
        <row r="12507">
          <cell r="A12507" t="str">
            <v>12.016.0006-0</v>
          </cell>
          <cell r="B12507">
            <v>161.99</v>
          </cell>
        </row>
        <row r="12508">
          <cell r="A12508" t="str">
            <v>12.016.0006-A</v>
          </cell>
          <cell r="B12508">
            <v>161.99</v>
          </cell>
        </row>
        <row r="12509">
          <cell r="A12509" t="str">
            <v>12.016.0008-0</v>
          </cell>
          <cell r="B12509">
            <v>129.59</v>
          </cell>
        </row>
        <row r="12510">
          <cell r="A12510" t="str">
            <v>12.016.0008-A</v>
          </cell>
          <cell r="B12510">
            <v>129.59</v>
          </cell>
        </row>
        <row r="12511">
          <cell r="A12511" t="str">
            <v>12.016.0010-0</v>
          </cell>
          <cell r="B12511">
            <v>172.79</v>
          </cell>
        </row>
        <row r="12512">
          <cell r="A12512" t="str">
            <v>12.016.0010-A</v>
          </cell>
          <cell r="B12512">
            <v>172.79</v>
          </cell>
        </row>
        <row r="12513">
          <cell r="A12513" t="str">
            <v>12.016.0012-0</v>
          </cell>
          <cell r="B12513">
            <v>127.46</v>
          </cell>
        </row>
        <row r="12514">
          <cell r="A12514" t="str">
            <v>12.016.0012-A</v>
          </cell>
          <cell r="B12514">
            <v>127.46</v>
          </cell>
        </row>
        <row r="12515">
          <cell r="A12515" t="str">
            <v>12.016.0014-0</v>
          </cell>
          <cell r="B12515">
            <v>145.02000000000001</v>
          </cell>
        </row>
        <row r="12516">
          <cell r="A12516" t="str">
            <v>12.016.0014-A</v>
          </cell>
          <cell r="B12516">
            <v>145.02000000000001</v>
          </cell>
        </row>
        <row r="12517">
          <cell r="A12517" t="str">
            <v>12.016.0016-0</v>
          </cell>
          <cell r="B12517">
            <v>137.66</v>
          </cell>
        </row>
        <row r="12518">
          <cell r="A12518" t="str">
            <v>12.016.0016-A</v>
          </cell>
          <cell r="B12518">
            <v>137.66</v>
          </cell>
        </row>
        <row r="12519">
          <cell r="A12519" t="str">
            <v>12.016.0018-0</v>
          </cell>
          <cell r="B12519">
            <v>155.22</v>
          </cell>
        </row>
        <row r="12520">
          <cell r="A12520" t="str">
            <v>12.016.0018-A</v>
          </cell>
          <cell r="B12520">
            <v>155.22</v>
          </cell>
        </row>
        <row r="12521">
          <cell r="A12521" t="str">
            <v>12.016.0020-0</v>
          </cell>
          <cell r="B12521">
            <v>134.99</v>
          </cell>
        </row>
        <row r="12522">
          <cell r="A12522" t="str">
            <v>12.016.0020-A</v>
          </cell>
          <cell r="B12522">
            <v>134.99</v>
          </cell>
        </row>
        <row r="12523">
          <cell r="A12523" t="str">
            <v>12.016.0022-0</v>
          </cell>
          <cell r="B12523">
            <v>178.18</v>
          </cell>
        </row>
        <row r="12524">
          <cell r="A12524" t="str">
            <v>12.016.0022-A</v>
          </cell>
          <cell r="B12524">
            <v>178.18</v>
          </cell>
        </row>
        <row r="12525">
          <cell r="A12525" t="str">
            <v>12.016.0024-0</v>
          </cell>
          <cell r="B12525">
            <v>106.5</v>
          </cell>
        </row>
        <row r="12526">
          <cell r="A12526" t="str">
            <v>12.016.0024-A</v>
          </cell>
          <cell r="B12526">
            <v>106.5</v>
          </cell>
        </row>
        <row r="12527">
          <cell r="A12527" t="str">
            <v>12.016.0026-0</v>
          </cell>
          <cell r="B12527">
            <v>124.06</v>
          </cell>
        </row>
        <row r="12528">
          <cell r="A12528" t="str">
            <v>12.016.0026-A</v>
          </cell>
          <cell r="B12528">
            <v>124.06</v>
          </cell>
        </row>
        <row r="12529">
          <cell r="A12529" t="str">
            <v>12.016.0028-0</v>
          </cell>
          <cell r="B12529">
            <v>140.38999999999999</v>
          </cell>
        </row>
        <row r="12530">
          <cell r="A12530" t="str">
            <v>12.016.0028-A</v>
          </cell>
          <cell r="B12530">
            <v>140.38999999999999</v>
          </cell>
        </row>
        <row r="12531">
          <cell r="A12531" t="str">
            <v>12.016.0030-0</v>
          </cell>
          <cell r="B12531">
            <v>110.35</v>
          </cell>
        </row>
        <row r="12532">
          <cell r="A12532" t="str">
            <v>12.016.0030-A</v>
          </cell>
          <cell r="B12532">
            <v>110.35</v>
          </cell>
        </row>
        <row r="12533">
          <cell r="A12533" t="str">
            <v>12.016.0032-0</v>
          </cell>
          <cell r="B12533">
            <v>131.31</v>
          </cell>
        </row>
        <row r="12534">
          <cell r="A12534" t="str">
            <v>12.016.0032-A</v>
          </cell>
          <cell r="B12534">
            <v>131.31</v>
          </cell>
        </row>
        <row r="12535">
          <cell r="A12535" t="str">
            <v>12.016.0034-0</v>
          </cell>
          <cell r="B12535">
            <v>148.87</v>
          </cell>
        </row>
        <row r="12536">
          <cell r="A12536" t="str">
            <v>12.016.0034-A</v>
          </cell>
          <cell r="B12536">
            <v>148.87</v>
          </cell>
        </row>
        <row r="12537">
          <cell r="A12537" t="str">
            <v>12.016.9999-0</v>
          </cell>
          <cell r="B12537">
            <v>999</v>
          </cell>
        </row>
        <row r="12538">
          <cell r="A12538" t="str">
            <v>12.016.9999-A</v>
          </cell>
          <cell r="B12538">
            <v>999</v>
          </cell>
        </row>
        <row r="12539">
          <cell r="A12539" t="str">
            <v>12.020.0001-0</v>
          </cell>
          <cell r="B12539">
            <v>297.93</v>
          </cell>
        </row>
        <row r="12540">
          <cell r="A12540" t="str">
            <v>12.020.0001-A</v>
          </cell>
          <cell r="B12540">
            <v>269.11</v>
          </cell>
        </row>
        <row r="12541">
          <cell r="A12541" t="str">
            <v>12.020.9999-0</v>
          </cell>
          <cell r="B12541">
            <v>4765</v>
          </cell>
        </row>
        <row r="12542">
          <cell r="A12542" t="str">
            <v>12.020.9999-A</v>
          </cell>
          <cell r="B12542">
            <v>4273</v>
          </cell>
        </row>
        <row r="12543">
          <cell r="A12543" t="str">
            <v>12.025.0001-0</v>
          </cell>
          <cell r="B12543">
            <v>267.18</v>
          </cell>
        </row>
        <row r="12544">
          <cell r="A12544" t="str">
            <v>12.025.0001-A</v>
          </cell>
          <cell r="B12544">
            <v>253.91</v>
          </cell>
        </row>
        <row r="12545">
          <cell r="A12545" t="str">
            <v>12.025.9999-0</v>
          </cell>
          <cell r="B12545">
            <v>4640</v>
          </cell>
        </row>
        <row r="12546">
          <cell r="A12546" t="str">
            <v>12.025.9999-A</v>
          </cell>
          <cell r="B12546">
            <v>4410</v>
          </cell>
        </row>
        <row r="12547">
          <cell r="A12547" t="str">
            <v>12.030.0001-0</v>
          </cell>
          <cell r="B12547">
            <v>152.83000000000001</v>
          </cell>
        </row>
        <row r="12548">
          <cell r="A12548" t="str">
            <v>12.030.0001-A</v>
          </cell>
          <cell r="B12548">
            <v>135.1</v>
          </cell>
        </row>
        <row r="12549">
          <cell r="A12549" t="str">
            <v>12.030.9999-0</v>
          </cell>
          <cell r="B12549">
            <v>6629</v>
          </cell>
        </row>
        <row r="12550">
          <cell r="A12550" t="str">
            <v>12.030.9999-A</v>
          </cell>
          <cell r="B12550">
            <v>5875</v>
          </cell>
        </row>
        <row r="12551">
          <cell r="A12551" t="str">
            <v>12.035.0001-0</v>
          </cell>
          <cell r="B12551">
            <v>281.06</v>
          </cell>
        </row>
        <row r="12552">
          <cell r="A12552" t="str">
            <v>12.035.0001-A</v>
          </cell>
          <cell r="B12552">
            <v>267.79000000000002</v>
          </cell>
        </row>
        <row r="12553">
          <cell r="A12553" t="str">
            <v>12.035.0002-0</v>
          </cell>
          <cell r="B12553">
            <v>292.33999999999997</v>
          </cell>
        </row>
        <row r="12554">
          <cell r="A12554" t="str">
            <v>12.035.0002-A</v>
          </cell>
          <cell r="B12554">
            <v>279.07</v>
          </cell>
        </row>
        <row r="12555">
          <cell r="A12555" t="str">
            <v>12.035.0005-0</v>
          </cell>
          <cell r="B12555">
            <v>288.5</v>
          </cell>
        </row>
        <row r="12556">
          <cell r="A12556" t="str">
            <v>12.035.0005-A</v>
          </cell>
          <cell r="B12556">
            <v>275.23</v>
          </cell>
        </row>
        <row r="12557">
          <cell r="A12557" t="str">
            <v>12.035.0010-0</v>
          </cell>
          <cell r="B12557">
            <v>315.68</v>
          </cell>
        </row>
        <row r="12558">
          <cell r="A12558" t="str">
            <v>12.035.0010-A</v>
          </cell>
          <cell r="B12558">
            <v>302.41000000000003</v>
          </cell>
        </row>
        <row r="12559">
          <cell r="A12559" t="str">
            <v>12.035.0015-0</v>
          </cell>
          <cell r="B12559">
            <v>176.39</v>
          </cell>
        </row>
        <row r="12560">
          <cell r="A12560" t="str">
            <v>12.035.0015-A</v>
          </cell>
          <cell r="B12560">
            <v>163.12</v>
          </cell>
        </row>
        <row r="12561">
          <cell r="A12561" t="str">
            <v>12.035.0020-0</v>
          </cell>
          <cell r="B12561">
            <v>419.36</v>
          </cell>
        </row>
        <row r="12562">
          <cell r="A12562" t="str">
            <v>12.035.0020-A</v>
          </cell>
          <cell r="B12562">
            <v>406.09</v>
          </cell>
        </row>
        <row r="12563">
          <cell r="A12563" t="str">
            <v>12.035.9999-0</v>
          </cell>
          <cell r="B12563">
            <v>1137</v>
          </cell>
        </row>
        <row r="12564">
          <cell r="A12564" t="str">
            <v>12.035.9999-A</v>
          </cell>
          <cell r="B12564">
            <v>1084</v>
          </cell>
        </row>
        <row r="12565">
          <cell r="A12565" t="str">
            <v>12.042.0001-0</v>
          </cell>
          <cell r="B12565">
            <v>737.38</v>
          </cell>
        </row>
        <row r="12566">
          <cell r="A12566" t="str">
            <v>12.042.0001-A</v>
          </cell>
          <cell r="B12566">
            <v>732.28</v>
          </cell>
        </row>
        <row r="12567">
          <cell r="A12567" t="str">
            <v>12.042.9999-0</v>
          </cell>
          <cell r="B12567">
            <v>1504</v>
          </cell>
        </row>
        <row r="12568">
          <cell r="A12568" t="str">
            <v>12.042.9999-A</v>
          </cell>
          <cell r="B12568">
            <v>1493</v>
          </cell>
        </row>
        <row r="12569">
          <cell r="A12569" t="str">
            <v>12.043.0001-0</v>
          </cell>
          <cell r="B12569">
            <v>16.91</v>
          </cell>
        </row>
        <row r="12570">
          <cell r="A12570" t="str">
            <v>12.043.0001-A</v>
          </cell>
          <cell r="B12570">
            <v>15.44</v>
          </cell>
        </row>
        <row r="12571">
          <cell r="A12571" t="str">
            <v>12.043.9999-0</v>
          </cell>
          <cell r="B12571">
            <v>1319</v>
          </cell>
        </row>
        <row r="12572">
          <cell r="A12572" t="str">
            <v>12.043.9999-A</v>
          </cell>
          <cell r="B12572">
            <v>1199</v>
          </cell>
        </row>
        <row r="12573">
          <cell r="A12573" t="str">
            <v>12.045.0001-0</v>
          </cell>
          <cell r="B12573">
            <v>191.29</v>
          </cell>
        </row>
        <row r="12574">
          <cell r="A12574" t="str">
            <v>12.045.0001-A</v>
          </cell>
          <cell r="B12574">
            <v>177.26</v>
          </cell>
        </row>
        <row r="12575">
          <cell r="A12575" t="str">
            <v>12.045.9999-0</v>
          </cell>
          <cell r="B12575">
            <v>1226</v>
          </cell>
        </row>
        <row r="12576">
          <cell r="A12576" t="str">
            <v>12.045.9999-A</v>
          </cell>
          <cell r="B12576">
            <v>1136</v>
          </cell>
        </row>
        <row r="12577">
          <cell r="A12577" t="str">
            <v>12.050.0001-0</v>
          </cell>
          <cell r="B12577">
            <v>73.099999999999994</v>
          </cell>
        </row>
        <row r="12578">
          <cell r="A12578" t="str">
            <v>12.050.0001-A</v>
          </cell>
          <cell r="B12578">
            <v>67.78</v>
          </cell>
        </row>
        <row r="12579">
          <cell r="A12579" t="str">
            <v>12.050.0005-0</v>
          </cell>
          <cell r="B12579">
            <v>23.75</v>
          </cell>
        </row>
        <row r="12580">
          <cell r="A12580" t="str">
            <v>12.050.0005-A</v>
          </cell>
          <cell r="B12580">
            <v>21.98</v>
          </cell>
        </row>
        <row r="12581">
          <cell r="A12581" t="str">
            <v>12.050.0010-0</v>
          </cell>
          <cell r="B12581">
            <v>18.04</v>
          </cell>
        </row>
        <row r="12582">
          <cell r="A12582" t="str">
            <v>12.050.0010-A</v>
          </cell>
          <cell r="B12582">
            <v>16.47</v>
          </cell>
        </row>
        <row r="12583">
          <cell r="A12583" t="str">
            <v>12.050.0015-0</v>
          </cell>
          <cell r="B12583">
            <v>103.24</v>
          </cell>
        </row>
        <row r="12584">
          <cell r="A12584" t="str">
            <v>12.050.0015-A</v>
          </cell>
          <cell r="B12584">
            <v>92.11</v>
          </cell>
        </row>
        <row r="12585">
          <cell r="A12585" t="str">
            <v>12.050.0020-0</v>
          </cell>
          <cell r="B12585">
            <v>95.96</v>
          </cell>
        </row>
        <row r="12586">
          <cell r="A12586" t="str">
            <v>12.050.0020-A</v>
          </cell>
          <cell r="B12586">
            <v>87.66</v>
          </cell>
        </row>
        <row r="12587">
          <cell r="A12587" t="str">
            <v>12.050.9999-0</v>
          </cell>
          <cell r="B12587">
            <v>4994</v>
          </cell>
        </row>
        <row r="12588">
          <cell r="A12588" t="str">
            <v>12.050.9999-A</v>
          </cell>
          <cell r="B12588">
            <v>4545</v>
          </cell>
        </row>
        <row r="12589">
          <cell r="A12589" t="str">
            <v>13.001.0010-1</v>
          </cell>
          <cell r="B12589">
            <v>4.78</v>
          </cell>
        </row>
        <row r="12590">
          <cell r="A12590" t="str">
            <v>13.001.0010-B</v>
          </cell>
          <cell r="B12590">
            <v>4.28</v>
          </cell>
        </row>
        <row r="12591">
          <cell r="A12591" t="str">
            <v>13.001.0011-0</v>
          </cell>
          <cell r="B12591">
            <v>16.75</v>
          </cell>
        </row>
        <row r="12592">
          <cell r="A12592" t="str">
            <v>13.001.0011-A</v>
          </cell>
          <cell r="B12592">
            <v>15.99</v>
          </cell>
        </row>
        <row r="12593">
          <cell r="A12593" t="str">
            <v>13.001.0013-0</v>
          </cell>
          <cell r="B12593">
            <v>3.57</v>
          </cell>
        </row>
        <row r="12594">
          <cell r="A12594" t="str">
            <v>13.001.0013-A</v>
          </cell>
          <cell r="B12594">
            <v>3.29</v>
          </cell>
        </row>
        <row r="12595">
          <cell r="A12595" t="str">
            <v>13.001.0014-0</v>
          </cell>
          <cell r="B12595">
            <v>9.31</v>
          </cell>
        </row>
        <row r="12596">
          <cell r="A12596" t="str">
            <v>13.001.0014-A</v>
          </cell>
          <cell r="B12596">
            <v>8.32</v>
          </cell>
        </row>
        <row r="12597">
          <cell r="A12597" t="str">
            <v>13.001.0015-0</v>
          </cell>
          <cell r="B12597">
            <v>23.99</v>
          </cell>
        </row>
        <row r="12598">
          <cell r="A12598" t="str">
            <v>13.001.0015-A</v>
          </cell>
          <cell r="B12598">
            <v>21.54</v>
          </cell>
        </row>
        <row r="12599">
          <cell r="A12599" t="str">
            <v>13.001.0020-1</v>
          </cell>
          <cell r="B12599">
            <v>23.65</v>
          </cell>
        </row>
        <row r="12600">
          <cell r="A12600" t="str">
            <v>13.001.0020-B</v>
          </cell>
          <cell r="B12600">
            <v>21.19</v>
          </cell>
        </row>
        <row r="12601">
          <cell r="A12601" t="str">
            <v>13.001.0025-1</v>
          </cell>
          <cell r="B12601">
            <v>23.15</v>
          </cell>
        </row>
        <row r="12602">
          <cell r="A12602" t="str">
            <v>13.001.0025-B</v>
          </cell>
          <cell r="B12602">
            <v>20.68</v>
          </cell>
        </row>
        <row r="12603">
          <cell r="A12603" t="str">
            <v>13.001.0026-0</v>
          </cell>
          <cell r="B12603">
            <v>24.95</v>
          </cell>
        </row>
        <row r="12604">
          <cell r="A12604" t="str">
            <v>13.001.0026-A</v>
          </cell>
          <cell r="B12604">
            <v>22.44</v>
          </cell>
        </row>
        <row r="12605">
          <cell r="A12605" t="str">
            <v>13.001.0030-1</v>
          </cell>
          <cell r="B12605">
            <v>22.97</v>
          </cell>
        </row>
        <row r="12606">
          <cell r="A12606" t="str">
            <v>13.001.0030-B</v>
          </cell>
          <cell r="B12606">
            <v>20.48</v>
          </cell>
        </row>
        <row r="12607">
          <cell r="A12607" t="str">
            <v>13.001.0031-0</v>
          </cell>
          <cell r="B12607">
            <v>30.01</v>
          </cell>
        </row>
        <row r="12608">
          <cell r="A12608" t="str">
            <v>13.001.0031-A</v>
          </cell>
          <cell r="B12608">
            <v>27.49</v>
          </cell>
        </row>
        <row r="12609">
          <cell r="A12609" t="str">
            <v>13.001.0035-0</v>
          </cell>
          <cell r="B12609">
            <v>22.62</v>
          </cell>
        </row>
        <row r="12610">
          <cell r="A12610" t="str">
            <v>13.001.0035-A</v>
          </cell>
          <cell r="B12610">
            <v>20.12</v>
          </cell>
        </row>
        <row r="12611">
          <cell r="A12611" t="str">
            <v>13.001.0036-0</v>
          </cell>
          <cell r="B12611">
            <v>17.84</v>
          </cell>
        </row>
        <row r="12612">
          <cell r="A12612" t="str">
            <v>13.001.0036-A</v>
          </cell>
          <cell r="B12612">
            <v>15.83</v>
          </cell>
        </row>
        <row r="12613">
          <cell r="A12613" t="str">
            <v>13.001.0040-0</v>
          </cell>
          <cell r="B12613">
            <v>23.9</v>
          </cell>
        </row>
        <row r="12614">
          <cell r="A12614" t="str">
            <v>13.001.0040-A</v>
          </cell>
          <cell r="B12614">
            <v>21.35</v>
          </cell>
        </row>
        <row r="12615">
          <cell r="A12615" t="str">
            <v>13.001.0041-0</v>
          </cell>
          <cell r="B12615">
            <v>19.12</v>
          </cell>
        </row>
        <row r="12616">
          <cell r="A12616" t="str">
            <v>13.001.0041-A</v>
          </cell>
          <cell r="B12616">
            <v>17.059999999999999</v>
          </cell>
        </row>
        <row r="12617">
          <cell r="A12617" t="str">
            <v>13.001.0050-1</v>
          </cell>
          <cell r="B12617">
            <v>29.24</v>
          </cell>
        </row>
        <row r="12618">
          <cell r="A12618" t="str">
            <v>13.001.0050-B</v>
          </cell>
          <cell r="B12618">
            <v>26.7</v>
          </cell>
        </row>
        <row r="12619">
          <cell r="A12619" t="str">
            <v>13.001.0055-1</v>
          </cell>
          <cell r="B12619">
            <v>27.41</v>
          </cell>
        </row>
        <row r="12620">
          <cell r="A12620" t="str">
            <v>13.001.0055-B</v>
          </cell>
          <cell r="B12620">
            <v>24.78</v>
          </cell>
        </row>
        <row r="12621">
          <cell r="A12621" t="str">
            <v>13.001.0060-1</v>
          </cell>
          <cell r="B12621">
            <v>27.04</v>
          </cell>
        </row>
        <row r="12622">
          <cell r="A12622" t="str">
            <v>13.001.0060-B</v>
          </cell>
          <cell r="B12622">
            <v>24.34</v>
          </cell>
        </row>
        <row r="12623">
          <cell r="A12623" t="str">
            <v>13.001.0065-1</v>
          </cell>
          <cell r="B12623">
            <v>24.35</v>
          </cell>
        </row>
        <row r="12624">
          <cell r="A12624" t="str">
            <v>13.001.0065-B</v>
          </cell>
          <cell r="B12624">
            <v>21.7</v>
          </cell>
        </row>
        <row r="12625">
          <cell r="A12625" t="str">
            <v>13.001.0100-0</v>
          </cell>
          <cell r="B12625">
            <v>16.02</v>
          </cell>
        </row>
        <row r="12626">
          <cell r="A12626" t="str">
            <v>13.001.0100-A</v>
          </cell>
          <cell r="B12626">
            <v>15.24</v>
          </cell>
        </row>
        <row r="12627">
          <cell r="A12627" t="str">
            <v>13.001.0105-0</v>
          </cell>
          <cell r="B12627">
            <v>17.68</v>
          </cell>
        </row>
        <row r="12628">
          <cell r="A12628" t="str">
            <v>13.001.0105-A</v>
          </cell>
          <cell r="B12628">
            <v>16.41</v>
          </cell>
        </row>
        <row r="12629">
          <cell r="A12629" t="str">
            <v>13.001.0106-0</v>
          </cell>
          <cell r="B12629">
            <v>14.49</v>
          </cell>
        </row>
        <row r="12630">
          <cell r="A12630" t="str">
            <v>13.001.0106-A</v>
          </cell>
          <cell r="B12630">
            <v>13.28</v>
          </cell>
        </row>
        <row r="12631">
          <cell r="A12631" t="str">
            <v>13.001.0107-0</v>
          </cell>
          <cell r="B12631">
            <v>11.3</v>
          </cell>
        </row>
        <row r="12632">
          <cell r="A12632" t="str">
            <v>13.001.0107-A</v>
          </cell>
          <cell r="B12632">
            <v>10.15</v>
          </cell>
        </row>
        <row r="12633">
          <cell r="A12633" t="str">
            <v>13.001.9999-0</v>
          </cell>
          <cell r="B12633">
            <v>5193</v>
          </cell>
        </row>
        <row r="12634">
          <cell r="A12634" t="str">
            <v>13.001.9999-A</v>
          </cell>
          <cell r="B12634">
            <v>4810</v>
          </cell>
        </row>
        <row r="12635">
          <cell r="A12635" t="str">
            <v>13.002.0010-1</v>
          </cell>
          <cell r="B12635">
            <v>28.38</v>
          </cell>
        </row>
        <row r="12636">
          <cell r="A12636" t="str">
            <v>13.002.0010-B</v>
          </cell>
          <cell r="B12636">
            <v>25.72</v>
          </cell>
        </row>
        <row r="12637">
          <cell r="A12637" t="str">
            <v>13.002.0011-1</v>
          </cell>
          <cell r="B12637">
            <v>25.76</v>
          </cell>
        </row>
        <row r="12638">
          <cell r="A12638" t="str">
            <v>13.002.0011-B</v>
          </cell>
          <cell r="B12638">
            <v>23.12</v>
          </cell>
        </row>
        <row r="12639">
          <cell r="A12639" t="str">
            <v>13.002.0015-1</v>
          </cell>
          <cell r="B12639">
            <v>28.09</v>
          </cell>
        </row>
        <row r="12640">
          <cell r="A12640" t="str">
            <v>13.002.0015-B</v>
          </cell>
          <cell r="B12640">
            <v>25.35</v>
          </cell>
        </row>
        <row r="12641">
          <cell r="A12641" t="str">
            <v>13.002.0016-0</v>
          </cell>
          <cell r="B12641">
            <v>25.46</v>
          </cell>
        </row>
        <row r="12642">
          <cell r="A12642" t="str">
            <v>13.002.0016-A</v>
          </cell>
          <cell r="B12642">
            <v>22.87</v>
          </cell>
        </row>
        <row r="12643">
          <cell r="A12643" t="str">
            <v>13.002.0017-0</v>
          </cell>
          <cell r="B12643">
            <v>25.12</v>
          </cell>
        </row>
        <row r="12644">
          <cell r="A12644" t="str">
            <v>13.002.0017-A</v>
          </cell>
          <cell r="B12644">
            <v>22.48</v>
          </cell>
        </row>
        <row r="12645">
          <cell r="A12645" t="str">
            <v>13.002.9999-0</v>
          </cell>
          <cell r="B12645">
            <v>5138</v>
          </cell>
        </row>
        <row r="12646">
          <cell r="A12646" t="str">
            <v>13.002.9999-A</v>
          </cell>
          <cell r="B12646">
            <v>4633</v>
          </cell>
        </row>
        <row r="12647">
          <cell r="A12647" t="str">
            <v>13.003.0001-0</v>
          </cell>
          <cell r="B12647">
            <v>23.2</v>
          </cell>
        </row>
        <row r="12648">
          <cell r="A12648" t="str">
            <v>13.003.0001-A</v>
          </cell>
          <cell r="B12648">
            <v>20.86</v>
          </cell>
        </row>
        <row r="12649">
          <cell r="A12649" t="str">
            <v>13.003.0003-0</v>
          </cell>
          <cell r="B12649">
            <v>23.82</v>
          </cell>
        </row>
        <row r="12650">
          <cell r="A12650" t="str">
            <v>13.003.0003-A</v>
          </cell>
          <cell r="B12650">
            <v>21.95</v>
          </cell>
        </row>
        <row r="12651">
          <cell r="A12651" t="str">
            <v>13.003.0004-0</v>
          </cell>
          <cell r="B12651">
            <v>28.73</v>
          </cell>
        </row>
        <row r="12652">
          <cell r="A12652" t="str">
            <v>13.003.0004-A</v>
          </cell>
          <cell r="B12652">
            <v>26.86</v>
          </cell>
        </row>
        <row r="12653">
          <cell r="A12653" t="str">
            <v>13.003.0005-0</v>
          </cell>
          <cell r="B12653">
            <v>33.51</v>
          </cell>
        </row>
        <row r="12654">
          <cell r="A12654" t="str">
            <v>13.003.0005-A</v>
          </cell>
          <cell r="B12654">
            <v>31.14</v>
          </cell>
        </row>
        <row r="12655">
          <cell r="A12655" t="str">
            <v>13.003.0010-0</v>
          </cell>
          <cell r="B12655">
            <v>22.62</v>
          </cell>
        </row>
        <row r="12656">
          <cell r="A12656" t="str">
            <v>13.003.0010-A</v>
          </cell>
          <cell r="B12656">
            <v>20.100000000000001</v>
          </cell>
        </row>
        <row r="12657">
          <cell r="A12657" t="str">
            <v>13.003.9999-0</v>
          </cell>
          <cell r="B12657">
            <v>5087</v>
          </cell>
        </row>
        <row r="12658">
          <cell r="A12658" t="str">
            <v>13.003.9999-A</v>
          </cell>
          <cell r="B12658">
            <v>4647</v>
          </cell>
        </row>
        <row r="12659">
          <cell r="A12659" t="str">
            <v>13.004.0010-0</v>
          </cell>
          <cell r="B12659">
            <v>38.19</v>
          </cell>
        </row>
        <row r="12660">
          <cell r="A12660" t="str">
            <v>13.004.0010-A</v>
          </cell>
          <cell r="B12660">
            <v>34.26</v>
          </cell>
        </row>
        <row r="12661">
          <cell r="A12661" t="str">
            <v>13.004.0015-0</v>
          </cell>
          <cell r="B12661">
            <v>36.619999999999997</v>
          </cell>
        </row>
        <row r="12662">
          <cell r="A12662" t="str">
            <v>13.004.0015-A</v>
          </cell>
          <cell r="B12662">
            <v>32.72</v>
          </cell>
        </row>
        <row r="12663">
          <cell r="A12663" t="str">
            <v>13.004.9999-0</v>
          </cell>
          <cell r="B12663">
            <v>5398</v>
          </cell>
        </row>
        <row r="12664">
          <cell r="A12664" t="str">
            <v>13.004.9999-A</v>
          </cell>
          <cell r="B12664">
            <v>4844</v>
          </cell>
        </row>
        <row r="12665">
          <cell r="A12665" t="str">
            <v>13.005.0010-0</v>
          </cell>
          <cell r="B12665">
            <v>45.79</v>
          </cell>
        </row>
        <row r="12666">
          <cell r="A12666" t="str">
            <v>13.005.0010-A</v>
          </cell>
          <cell r="B12666">
            <v>41.76</v>
          </cell>
        </row>
        <row r="12667">
          <cell r="A12667" t="str">
            <v>13.005.0015-0</v>
          </cell>
          <cell r="B12667">
            <v>44.83</v>
          </cell>
        </row>
        <row r="12668">
          <cell r="A12668" t="str">
            <v>13.005.0015-A</v>
          </cell>
          <cell r="B12668">
            <v>40.83</v>
          </cell>
        </row>
        <row r="12669">
          <cell r="A12669" t="str">
            <v>13.005.0020-0</v>
          </cell>
          <cell r="B12669">
            <v>41.95</v>
          </cell>
        </row>
        <row r="12670">
          <cell r="A12670" t="str">
            <v>13.005.0020-A</v>
          </cell>
          <cell r="B12670">
            <v>38.04</v>
          </cell>
        </row>
        <row r="12671">
          <cell r="A12671" t="str">
            <v>13.005.0025-0</v>
          </cell>
          <cell r="B12671">
            <v>43.59</v>
          </cell>
        </row>
        <row r="12672">
          <cell r="A12672" t="str">
            <v>13.005.0025-A</v>
          </cell>
          <cell r="B12672">
            <v>39</v>
          </cell>
        </row>
        <row r="12673">
          <cell r="A12673" t="str">
            <v>13.005.9999-0</v>
          </cell>
          <cell r="B12673">
            <v>6202</v>
          </cell>
        </row>
        <row r="12674">
          <cell r="A12674" t="str">
            <v>13.005.9999-A</v>
          </cell>
          <cell r="B12674">
            <v>5607</v>
          </cell>
        </row>
        <row r="12675">
          <cell r="A12675" t="str">
            <v>13.006.0010-0</v>
          </cell>
          <cell r="B12675">
            <v>42.78</v>
          </cell>
        </row>
        <row r="12676">
          <cell r="A12676" t="str">
            <v>13.006.0010-A</v>
          </cell>
          <cell r="B12676">
            <v>38.15</v>
          </cell>
        </row>
        <row r="12677">
          <cell r="A12677" t="str">
            <v>13.006.0020-0</v>
          </cell>
          <cell r="B12677">
            <v>40.1</v>
          </cell>
        </row>
        <row r="12678">
          <cell r="A12678" t="str">
            <v>13.006.0020-A</v>
          </cell>
          <cell r="B12678">
            <v>35.74</v>
          </cell>
        </row>
        <row r="12679">
          <cell r="A12679" t="str">
            <v>13.006.0025-0</v>
          </cell>
          <cell r="B12679">
            <v>35.56</v>
          </cell>
        </row>
        <row r="12680">
          <cell r="A12680" t="str">
            <v>13.006.0025-A</v>
          </cell>
          <cell r="B12680">
            <v>31.54</v>
          </cell>
        </row>
        <row r="12681">
          <cell r="A12681" t="str">
            <v>13.006.9999-0</v>
          </cell>
          <cell r="B12681">
            <v>6020</v>
          </cell>
        </row>
        <row r="12682">
          <cell r="A12682" t="str">
            <v>13.006.9999-A</v>
          </cell>
          <cell r="B12682">
            <v>5349</v>
          </cell>
        </row>
        <row r="12683">
          <cell r="A12683" t="str">
            <v>13.007.9999-0</v>
          </cell>
          <cell r="B12683">
            <v>5056</v>
          </cell>
        </row>
        <row r="12684">
          <cell r="A12684" t="str">
            <v>13.007.9999-A</v>
          </cell>
          <cell r="B12684">
            <v>4735</v>
          </cell>
        </row>
        <row r="12685">
          <cell r="A12685" t="str">
            <v>13.008.0010-0</v>
          </cell>
          <cell r="B12685">
            <v>16.600000000000001</v>
          </cell>
        </row>
        <row r="12686">
          <cell r="A12686" t="str">
            <v>13.008.0010-A</v>
          </cell>
          <cell r="B12686">
            <v>14.53</v>
          </cell>
        </row>
        <row r="12687">
          <cell r="A12687" t="str">
            <v>13.008.0020-0</v>
          </cell>
          <cell r="B12687">
            <v>19.66</v>
          </cell>
        </row>
        <row r="12688">
          <cell r="A12688" t="str">
            <v>13.008.0020-A</v>
          </cell>
          <cell r="B12688">
            <v>17.59</v>
          </cell>
        </row>
        <row r="12689">
          <cell r="A12689" t="str">
            <v>13.008.9999-0</v>
          </cell>
          <cell r="B12689">
            <v>7157</v>
          </cell>
        </row>
        <row r="12690">
          <cell r="A12690" t="str">
            <v>13.008.9999-A</v>
          </cell>
          <cell r="B12690">
            <v>6299</v>
          </cell>
        </row>
        <row r="12691">
          <cell r="A12691" t="str">
            <v>13.009.0030-0</v>
          </cell>
          <cell r="B12691">
            <v>21.17</v>
          </cell>
        </row>
        <row r="12692">
          <cell r="A12692" t="str">
            <v>13.009.0030-A</v>
          </cell>
          <cell r="B12692">
            <v>19.3</v>
          </cell>
        </row>
        <row r="12693">
          <cell r="A12693" t="str">
            <v>13.009.0050-0</v>
          </cell>
          <cell r="B12693">
            <v>35.869999999999997</v>
          </cell>
        </row>
        <row r="12694">
          <cell r="A12694" t="str">
            <v>13.009.0050-A</v>
          </cell>
          <cell r="B12694">
            <v>32.74</v>
          </cell>
        </row>
        <row r="12695">
          <cell r="A12695" t="str">
            <v>13.009.0051-0</v>
          </cell>
          <cell r="B12695">
            <v>41.6</v>
          </cell>
        </row>
        <row r="12696">
          <cell r="A12696" t="str">
            <v>13.009.0051-A</v>
          </cell>
          <cell r="B12696">
            <v>38.369999999999997</v>
          </cell>
        </row>
        <row r="12697">
          <cell r="A12697" t="str">
            <v>13.009.9999-0</v>
          </cell>
          <cell r="B12697">
            <v>8705</v>
          </cell>
        </row>
        <row r="12698">
          <cell r="A12698" t="str">
            <v>13.009.9999-A</v>
          </cell>
          <cell r="B12698">
            <v>7934</v>
          </cell>
        </row>
        <row r="12699">
          <cell r="A12699" t="str">
            <v>13.010.0015-0</v>
          </cell>
          <cell r="B12699">
            <v>13.88</v>
          </cell>
        </row>
        <row r="12700">
          <cell r="A12700" t="str">
            <v>13.010.0015-A</v>
          </cell>
          <cell r="B12700">
            <v>12.03</v>
          </cell>
        </row>
        <row r="12701">
          <cell r="A12701" t="str">
            <v>13.010.0020-0</v>
          </cell>
          <cell r="B12701">
            <v>14.7</v>
          </cell>
        </row>
        <row r="12702">
          <cell r="A12702" t="str">
            <v>13.010.0020-A</v>
          </cell>
          <cell r="B12702">
            <v>12.75</v>
          </cell>
        </row>
        <row r="12703">
          <cell r="A12703" t="str">
            <v>13.010.0025-0</v>
          </cell>
          <cell r="B12703">
            <v>14.6</v>
          </cell>
        </row>
        <row r="12704">
          <cell r="A12704" t="str">
            <v>13.010.0025-A</v>
          </cell>
          <cell r="B12704">
            <v>12.65</v>
          </cell>
        </row>
        <row r="12705">
          <cell r="A12705" t="str">
            <v>13.010.0029-0</v>
          </cell>
          <cell r="B12705">
            <v>720.39</v>
          </cell>
        </row>
        <row r="12706">
          <cell r="A12706" t="str">
            <v>13.010.0029-A</v>
          </cell>
          <cell r="B12706">
            <v>654.63</v>
          </cell>
        </row>
        <row r="12707">
          <cell r="A12707" t="str">
            <v>13.010.0049-0</v>
          </cell>
          <cell r="B12707">
            <v>702.51</v>
          </cell>
        </row>
        <row r="12708">
          <cell r="A12708" t="str">
            <v>13.010.0049-A</v>
          </cell>
          <cell r="B12708">
            <v>632.05999999999995</v>
          </cell>
        </row>
        <row r="12709">
          <cell r="A12709" t="str">
            <v>13.010.9999-0</v>
          </cell>
          <cell r="B12709">
            <v>6090</v>
          </cell>
        </row>
        <row r="12710">
          <cell r="A12710" t="str">
            <v>13.010.9999-A</v>
          </cell>
          <cell r="B12710">
            <v>5367</v>
          </cell>
        </row>
        <row r="12711">
          <cell r="A12711" t="str">
            <v>13.011.0005-0</v>
          </cell>
          <cell r="B12711">
            <v>8.84</v>
          </cell>
        </row>
        <row r="12712">
          <cell r="A12712" t="str">
            <v>13.011.0005-A</v>
          </cell>
          <cell r="B12712">
            <v>7.91</v>
          </cell>
        </row>
        <row r="12713">
          <cell r="A12713" t="str">
            <v>13.011.0010-0</v>
          </cell>
          <cell r="B12713">
            <v>23.95</v>
          </cell>
        </row>
        <row r="12714">
          <cell r="A12714" t="str">
            <v>13.011.0010-A</v>
          </cell>
          <cell r="B12714">
            <v>21.88</v>
          </cell>
        </row>
        <row r="12715">
          <cell r="A12715" t="str">
            <v>13.011.9999-0</v>
          </cell>
          <cell r="B12715">
            <v>4759</v>
          </cell>
        </row>
        <row r="12716">
          <cell r="A12716" t="str">
            <v>13.011.9999-A</v>
          </cell>
          <cell r="B12716">
            <v>4312</v>
          </cell>
        </row>
        <row r="12717">
          <cell r="A12717" t="str">
            <v>13.012.0010-0</v>
          </cell>
          <cell r="B12717">
            <v>44.74</v>
          </cell>
        </row>
        <row r="12718">
          <cell r="A12718" t="str">
            <v>13.012.0010-A</v>
          </cell>
          <cell r="B12718">
            <v>43.81</v>
          </cell>
        </row>
        <row r="12719">
          <cell r="A12719" t="str">
            <v>13.012.9999-0</v>
          </cell>
          <cell r="B12719">
            <v>5107</v>
          </cell>
        </row>
        <row r="12720">
          <cell r="A12720" t="str">
            <v>13.012.9999-A</v>
          </cell>
          <cell r="B12720">
            <v>4959</v>
          </cell>
        </row>
        <row r="12721">
          <cell r="A12721" t="str">
            <v>13.013.9999-0</v>
          </cell>
          <cell r="B12721">
            <v>7405</v>
          </cell>
        </row>
        <row r="12722">
          <cell r="A12722" t="str">
            <v>13.013.9999-A</v>
          </cell>
          <cell r="B12722">
            <v>6470</v>
          </cell>
        </row>
        <row r="12723">
          <cell r="A12723" t="str">
            <v>13.014.9999-0</v>
          </cell>
          <cell r="B12723">
            <v>9619</v>
          </cell>
        </row>
        <row r="12724">
          <cell r="A12724" t="str">
            <v>13.014.9999-A</v>
          </cell>
          <cell r="B12724">
            <v>8607</v>
          </cell>
        </row>
        <row r="12725">
          <cell r="A12725" t="str">
            <v>13.015.9999-0</v>
          </cell>
          <cell r="B12725">
            <v>6321</v>
          </cell>
        </row>
        <row r="12726">
          <cell r="A12726" t="str">
            <v>13.015.9999-A</v>
          </cell>
          <cell r="B12726">
            <v>5621</v>
          </cell>
        </row>
        <row r="12727">
          <cell r="A12727" t="str">
            <v>13.022.0010-0</v>
          </cell>
          <cell r="B12727">
            <v>399.55</v>
          </cell>
        </row>
        <row r="12728">
          <cell r="A12728" t="str">
            <v>13.022.0010-A</v>
          </cell>
          <cell r="B12728">
            <v>393.18</v>
          </cell>
        </row>
        <row r="12729">
          <cell r="A12729" t="str">
            <v>13.022.0015-0</v>
          </cell>
          <cell r="B12729">
            <v>399.55</v>
          </cell>
        </row>
        <row r="12730">
          <cell r="A12730" t="str">
            <v>13.022.0015-A</v>
          </cell>
          <cell r="B12730">
            <v>393.18</v>
          </cell>
        </row>
        <row r="12731">
          <cell r="A12731" t="str">
            <v>13.022.0020-0</v>
          </cell>
          <cell r="B12731">
            <v>159.36000000000001</v>
          </cell>
        </row>
        <row r="12732">
          <cell r="A12732" t="str">
            <v>13.022.0020-A</v>
          </cell>
          <cell r="B12732">
            <v>152.99</v>
          </cell>
        </row>
        <row r="12733">
          <cell r="A12733" t="str">
            <v>13.022.0025-0</v>
          </cell>
          <cell r="B12733">
            <v>201.55</v>
          </cell>
        </row>
        <row r="12734">
          <cell r="A12734" t="str">
            <v>13.022.0025-A</v>
          </cell>
          <cell r="B12734">
            <v>195.18</v>
          </cell>
        </row>
        <row r="12735">
          <cell r="A12735" t="str">
            <v>13.022.0027-0</v>
          </cell>
          <cell r="B12735">
            <v>71.91</v>
          </cell>
        </row>
        <row r="12736">
          <cell r="A12736" t="str">
            <v>13.022.0027-A</v>
          </cell>
          <cell r="B12736">
            <v>67.319999999999993</v>
          </cell>
        </row>
        <row r="12737">
          <cell r="A12737" t="str">
            <v>13.022.0029-0</v>
          </cell>
          <cell r="B12737">
            <v>91.31</v>
          </cell>
        </row>
        <row r="12738">
          <cell r="A12738" t="str">
            <v>13.022.0029-A</v>
          </cell>
          <cell r="B12738">
            <v>86.67</v>
          </cell>
        </row>
        <row r="12739">
          <cell r="A12739" t="str">
            <v>13.022.0035-0</v>
          </cell>
          <cell r="B12739">
            <v>211.52</v>
          </cell>
        </row>
        <row r="12740">
          <cell r="A12740" t="str">
            <v>13.022.0035-A</v>
          </cell>
          <cell r="B12740">
            <v>205.16</v>
          </cell>
        </row>
        <row r="12741">
          <cell r="A12741" t="str">
            <v>13.022.0040-0</v>
          </cell>
          <cell r="B12741">
            <v>128.97</v>
          </cell>
        </row>
        <row r="12742">
          <cell r="A12742" t="str">
            <v>13.022.0040-A</v>
          </cell>
          <cell r="B12742">
            <v>122.61</v>
          </cell>
        </row>
        <row r="12743">
          <cell r="A12743" t="str">
            <v>13.022.0500-0</v>
          </cell>
          <cell r="B12743">
            <v>69.81</v>
          </cell>
        </row>
        <row r="12744">
          <cell r="A12744" t="str">
            <v>13.022.0500-A</v>
          </cell>
          <cell r="B12744">
            <v>62.51</v>
          </cell>
        </row>
        <row r="12745">
          <cell r="A12745" t="str">
            <v>13.022.9999-0</v>
          </cell>
          <cell r="B12745">
            <v>6738</v>
          </cell>
        </row>
        <row r="12746">
          <cell r="A12746" t="str">
            <v>13.022.9999-A</v>
          </cell>
          <cell r="B12746">
            <v>6359</v>
          </cell>
        </row>
        <row r="12747">
          <cell r="A12747" t="str">
            <v>13.024.0010-0</v>
          </cell>
          <cell r="B12747">
            <v>119.49</v>
          </cell>
        </row>
        <row r="12748">
          <cell r="A12748" t="str">
            <v>13.024.0010-A</v>
          </cell>
          <cell r="B12748">
            <v>112.39</v>
          </cell>
        </row>
        <row r="12749">
          <cell r="A12749" t="str">
            <v>13.024.0011-0</v>
          </cell>
          <cell r="B12749">
            <v>80.38</v>
          </cell>
        </row>
        <row r="12750">
          <cell r="A12750" t="str">
            <v>13.024.0011-A</v>
          </cell>
          <cell r="B12750">
            <v>76.48</v>
          </cell>
        </row>
        <row r="12751">
          <cell r="A12751" t="str">
            <v>13.024.0015-0</v>
          </cell>
          <cell r="B12751">
            <v>160.13</v>
          </cell>
        </row>
        <row r="12752">
          <cell r="A12752" t="str">
            <v>13.024.0015-A</v>
          </cell>
          <cell r="B12752">
            <v>153.03</v>
          </cell>
        </row>
        <row r="12753">
          <cell r="A12753" t="str">
            <v>13.024.0016-0</v>
          </cell>
          <cell r="B12753">
            <v>121.03</v>
          </cell>
        </row>
        <row r="12754">
          <cell r="A12754" t="str">
            <v>13.024.0016-A</v>
          </cell>
          <cell r="B12754">
            <v>117.13</v>
          </cell>
        </row>
        <row r="12755">
          <cell r="A12755" t="str">
            <v>13.024.0018-0</v>
          </cell>
          <cell r="B12755">
            <v>107.86</v>
          </cell>
        </row>
        <row r="12756">
          <cell r="A12756" t="str">
            <v>13.024.0018-A</v>
          </cell>
          <cell r="B12756">
            <v>100.76</v>
          </cell>
        </row>
        <row r="12757">
          <cell r="A12757" t="str">
            <v>13.024.0019-0</v>
          </cell>
          <cell r="B12757">
            <v>68.75</v>
          </cell>
        </row>
        <row r="12758">
          <cell r="A12758" t="str">
            <v>13.024.0019-A</v>
          </cell>
          <cell r="B12758">
            <v>64.86</v>
          </cell>
        </row>
        <row r="12759">
          <cell r="A12759" t="str">
            <v>13.024.0020-0</v>
          </cell>
          <cell r="B12759">
            <v>93.36</v>
          </cell>
        </row>
        <row r="12760">
          <cell r="A12760" t="str">
            <v>13.024.0020-A</v>
          </cell>
          <cell r="B12760">
            <v>86.26</v>
          </cell>
        </row>
        <row r="12761">
          <cell r="A12761" t="str">
            <v>13.024.0021-0</v>
          </cell>
          <cell r="B12761">
            <v>54.26</v>
          </cell>
        </row>
        <row r="12762">
          <cell r="A12762" t="str">
            <v>13.024.0021-A</v>
          </cell>
          <cell r="B12762">
            <v>50.36</v>
          </cell>
        </row>
        <row r="12763">
          <cell r="A12763" t="str">
            <v>13.024.9999-0</v>
          </cell>
          <cell r="B12763">
            <v>5641</v>
          </cell>
        </row>
        <row r="12764">
          <cell r="A12764" t="str">
            <v>13.024.9999-A</v>
          </cell>
          <cell r="B12764">
            <v>5347</v>
          </cell>
        </row>
        <row r="12765">
          <cell r="A12765" t="str">
            <v>13.025.0005-0</v>
          </cell>
          <cell r="B12765">
            <v>38.32</v>
          </cell>
        </row>
        <row r="12766">
          <cell r="A12766" t="str">
            <v>13.025.0005-A</v>
          </cell>
          <cell r="B12766">
            <v>33.4</v>
          </cell>
        </row>
        <row r="12767">
          <cell r="A12767" t="str">
            <v>13.025.0010-0</v>
          </cell>
          <cell r="B12767">
            <v>68.87</v>
          </cell>
        </row>
        <row r="12768">
          <cell r="A12768" t="str">
            <v>13.025.0010-A</v>
          </cell>
          <cell r="B12768">
            <v>60.8</v>
          </cell>
        </row>
        <row r="12769">
          <cell r="A12769" t="str">
            <v>13.025.0016-0</v>
          </cell>
          <cell r="B12769">
            <v>71.87</v>
          </cell>
        </row>
        <row r="12770">
          <cell r="A12770" t="str">
            <v>13.025.0016-A</v>
          </cell>
          <cell r="B12770">
            <v>63.8</v>
          </cell>
        </row>
        <row r="12771">
          <cell r="A12771" t="str">
            <v>13.025.0020-0</v>
          </cell>
          <cell r="B12771">
            <v>2.15</v>
          </cell>
        </row>
        <row r="12772">
          <cell r="A12772" t="str">
            <v>13.025.0020-A</v>
          </cell>
          <cell r="B12772">
            <v>1.88</v>
          </cell>
        </row>
        <row r="12773">
          <cell r="A12773" t="str">
            <v>13.025.0055-0</v>
          </cell>
          <cell r="B12773">
            <v>51.57</v>
          </cell>
        </row>
        <row r="12774">
          <cell r="A12774" t="str">
            <v>13.025.0055-A</v>
          </cell>
          <cell r="B12774">
            <v>46.7</v>
          </cell>
        </row>
        <row r="12775">
          <cell r="A12775" t="str">
            <v>13.025.0058-0</v>
          </cell>
          <cell r="B12775">
            <v>56.36</v>
          </cell>
        </row>
        <row r="12776">
          <cell r="A12776" t="str">
            <v>13.025.0058-A</v>
          </cell>
          <cell r="B12776">
            <v>50.99</v>
          </cell>
        </row>
        <row r="12777">
          <cell r="A12777" t="str">
            <v>13.025.0059-0</v>
          </cell>
          <cell r="B12777">
            <v>36.54</v>
          </cell>
        </row>
        <row r="12778">
          <cell r="A12778" t="str">
            <v>13.025.0059-A</v>
          </cell>
          <cell r="B12778">
            <v>31.67</v>
          </cell>
        </row>
        <row r="12779">
          <cell r="A12779" t="str">
            <v>13.025.0060-0</v>
          </cell>
          <cell r="B12779">
            <v>36.4</v>
          </cell>
        </row>
        <row r="12780">
          <cell r="A12780" t="str">
            <v>13.025.0060-A</v>
          </cell>
          <cell r="B12780">
            <v>31.87</v>
          </cell>
        </row>
        <row r="12781">
          <cell r="A12781" t="str">
            <v>13.025.0061-0</v>
          </cell>
          <cell r="B12781">
            <v>37.869999999999997</v>
          </cell>
        </row>
        <row r="12782">
          <cell r="A12782" t="str">
            <v>13.025.0061-A</v>
          </cell>
          <cell r="B12782">
            <v>33.31</v>
          </cell>
        </row>
        <row r="12783">
          <cell r="A12783" t="str">
            <v>13.025.0080-0</v>
          </cell>
          <cell r="B12783">
            <v>20.23</v>
          </cell>
        </row>
        <row r="12784">
          <cell r="A12784" t="str">
            <v>13.025.0080-A</v>
          </cell>
          <cell r="B12784">
            <v>20.12</v>
          </cell>
        </row>
        <row r="12785">
          <cell r="A12785" t="str">
            <v>13.025.9999-0</v>
          </cell>
          <cell r="B12785">
            <v>6052</v>
          </cell>
        </row>
        <row r="12786">
          <cell r="A12786" t="str">
            <v>13.025.9999-A</v>
          </cell>
          <cell r="B12786">
            <v>5403</v>
          </cell>
        </row>
        <row r="12787">
          <cell r="A12787" t="str">
            <v>13.026.0010-0</v>
          </cell>
          <cell r="B12787">
            <v>79.31</v>
          </cell>
        </row>
        <row r="12788">
          <cell r="A12788" t="str">
            <v>13.026.0010-A</v>
          </cell>
          <cell r="B12788">
            <v>71.239999999999995</v>
          </cell>
        </row>
        <row r="12789">
          <cell r="A12789" t="str">
            <v>13.026.0011-0</v>
          </cell>
          <cell r="B12789">
            <v>48.76</v>
          </cell>
        </row>
        <row r="12790">
          <cell r="A12790" t="str">
            <v>13.026.0011-A</v>
          </cell>
          <cell r="B12790">
            <v>43.84</v>
          </cell>
        </row>
        <row r="12791">
          <cell r="A12791" t="str">
            <v>13.026.0015-0</v>
          </cell>
          <cell r="B12791">
            <v>66.8</v>
          </cell>
        </row>
        <row r="12792">
          <cell r="A12792" t="str">
            <v>13.026.0015-A</v>
          </cell>
          <cell r="B12792">
            <v>61.43</v>
          </cell>
        </row>
        <row r="12793">
          <cell r="A12793" t="str">
            <v>13.026.9999-0</v>
          </cell>
          <cell r="B12793">
            <v>4422</v>
          </cell>
        </row>
        <row r="12794">
          <cell r="A12794" t="str">
            <v>13.026.9999-A</v>
          </cell>
          <cell r="B12794">
            <v>4012</v>
          </cell>
        </row>
        <row r="12795">
          <cell r="A12795" t="str">
            <v>13.030.0200-0</v>
          </cell>
          <cell r="B12795">
            <v>169.24</v>
          </cell>
        </row>
        <row r="12796">
          <cell r="A12796" t="str">
            <v>13.030.0200-A</v>
          </cell>
          <cell r="B12796">
            <v>150.46</v>
          </cell>
        </row>
        <row r="12797">
          <cell r="A12797" t="str">
            <v>13.030.0210-0</v>
          </cell>
          <cell r="B12797">
            <v>167.86</v>
          </cell>
        </row>
        <row r="12798">
          <cell r="A12798" t="str">
            <v>13.030.0210-A</v>
          </cell>
          <cell r="B12798">
            <v>148.59</v>
          </cell>
        </row>
        <row r="12799">
          <cell r="A12799" t="str">
            <v>13.030.0250-0</v>
          </cell>
          <cell r="B12799">
            <v>91.38</v>
          </cell>
        </row>
        <row r="12800">
          <cell r="A12800" t="str">
            <v>13.030.0250-A</v>
          </cell>
          <cell r="B12800">
            <v>82.34</v>
          </cell>
        </row>
        <row r="12801">
          <cell r="A12801" t="str">
            <v>13.030.0251-0</v>
          </cell>
          <cell r="B12801">
            <v>78.87</v>
          </cell>
        </row>
        <row r="12802">
          <cell r="A12802" t="str">
            <v>13.030.0251-A</v>
          </cell>
          <cell r="B12802">
            <v>72.53</v>
          </cell>
        </row>
        <row r="12803">
          <cell r="A12803" t="str">
            <v>13.030.0252-0</v>
          </cell>
          <cell r="B12803">
            <v>66.31</v>
          </cell>
        </row>
        <row r="12804">
          <cell r="A12804" t="str">
            <v>13.030.0252-A</v>
          </cell>
          <cell r="B12804">
            <v>61.93</v>
          </cell>
        </row>
        <row r="12805">
          <cell r="A12805" t="str">
            <v>13.030.0255-0</v>
          </cell>
          <cell r="B12805">
            <v>66.31</v>
          </cell>
        </row>
        <row r="12806">
          <cell r="A12806" t="str">
            <v>13.030.0255-A</v>
          </cell>
          <cell r="B12806">
            <v>61.93</v>
          </cell>
        </row>
        <row r="12807">
          <cell r="A12807" t="str">
            <v>13.030.0256-0</v>
          </cell>
          <cell r="B12807">
            <v>59.42</v>
          </cell>
        </row>
        <row r="12808">
          <cell r="A12808" t="str">
            <v>13.030.0256-A</v>
          </cell>
          <cell r="B12808">
            <v>55.03</v>
          </cell>
        </row>
        <row r="12809">
          <cell r="A12809" t="str">
            <v>13.030.0257-0</v>
          </cell>
          <cell r="B12809">
            <v>80.92</v>
          </cell>
        </row>
        <row r="12810">
          <cell r="A12810" t="str">
            <v>13.030.0257-A</v>
          </cell>
          <cell r="B12810">
            <v>76.040000000000006</v>
          </cell>
        </row>
        <row r="12811">
          <cell r="A12811" t="str">
            <v>13.030.0258-0</v>
          </cell>
          <cell r="B12811">
            <v>74.02</v>
          </cell>
        </row>
        <row r="12812">
          <cell r="A12812" t="str">
            <v>13.030.0258-A</v>
          </cell>
          <cell r="B12812">
            <v>69.14</v>
          </cell>
        </row>
        <row r="12813">
          <cell r="A12813" t="str">
            <v>13.030.0259-0</v>
          </cell>
          <cell r="B12813">
            <v>58.41</v>
          </cell>
        </row>
        <row r="12814">
          <cell r="A12814" t="str">
            <v>13.030.0259-A</v>
          </cell>
          <cell r="B12814">
            <v>54.03</v>
          </cell>
        </row>
        <row r="12815">
          <cell r="A12815" t="str">
            <v>13.030.0260-0</v>
          </cell>
          <cell r="B12815">
            <v>73.02</v>
          </cell>
        </row>
        <row r="12816">
          <cell r="A12816" t="str">
            <v>13.030.0260-A</v>
          </cell>
          <cell r="B12816">
            <v>68.14</v>
          </cell>
        </row>
        <row r="12817">
          <cell r="A12817" t="str">
            <v>13.030.0262-0</v>
          </cell>
          <cell r="B12817">
            <v>114.16</v>
          </cell>
        </row>
        <row r="12818">
          <cell r="A12818" t="str">
            <v>13.030.0262-A</v>
          </cell>
          <cell r="B12818">
            <v>107.05</v>
          </cell>
        </row>
        <row r="12819">
          <cell r="A12819" t="str">
            <v>13.030.0263-0</v>
          </cell>
          <cell r="B12819">
            <v>102.49</v>
          </cell>
        </row>
        <row r="12820">
          <cell r="A12820" t="str">
            <v>13.030.0263-A</v>
          </cell>
          <cell r="B12820">
            <v>95.92</v>
          </cell>
        </row>
        <row r="12821">
          <cell r="A12821" t="str">
            <v>13.030.0264-0</v>
          </cell>
          <cell r="B12821">
            <v>107.11</v>
          </cell>
        </row>
        <row r="12822">
          <cell r="A12822" t="str">
            <v>13.030.0264-A</v>
          </cell>
          <cell r="B12822">
            <v>100.97</v>
          </cell>
        </row>
        <row r="12823">
          <cell r="A12823" t="str">
            <v>13.030.0265-0</v>
          </cell>
          <cell r="B12823">
            <v>95.44</v>
          </cell>
        </row>
        <row r="12824">
          <cell r="A12824" t="str">
            <v>13.030.0265-A</v>
          </cell>
          <cell r="B12824">
            <v>89.83</v>
          </cell>
        </row>
        <row r="12825">
          <cell r="A12825" t="str">
            <v>13.030.0267-0</v>
          </cell>
          <cell r="B12825">
            <v>107.11</v>
          </cell>
        </row>
        <row r="12826">
          <cell r="A12826" t="str">
            <v>13.030.0267-A</v>
          </cell>
          <cell r="B12826">
            <v>100.97</v>
          </cell>
        </row>
        <row r="12827">
          <cell r="A12827" t="str">
            <v>13.030.0268-0</v>
          </cell>
          <cell r="B12827">
            <v>95.44</v>
          </cell>
        </row>
        <row r="12828">
          <cell r="A12828" t="str">
            <v>13.030.0268-A</v>
          </cell>
          <cell r="B12828">
            <v>89.83</v>
          </cell>
        </row>
        <row r="12829">
          <cell r="A12829" t="str">
            <v>13.030.0270-0</v>
          </cell>
          <cell r="B12829">
            <v>131.81</v>
          </cell>
        </row>
        <row r="12830">
          <cell r="A12830" t="str">
            <v>13.030.0270-A</v>
          </cell>
          <cell r="B12830">
            <v>122.52</v>
          </cell>
        </row>
        <row r="12831">
          <cell r="A12831" t="str">
            <v>13.030.0271-0</v>
          </cell>
          <cell r="B12831">
            <v>116.29</v>
          </cell>
        </row>
        <row r="12832">
          <cell r="A12832" t="str">
            <v>13.030.0271-A</v>
          </cell>
          <cell r="B12832">
            <v>109.71</v>
          </cell>
        </row>
        <row r="12833">
          <cell r="A12833" t="str">
            <v>13.030.0272-0</v>
          </cell>
          <cell r="B12833">
            <v>96.47</v>
          </cell>
        </row>
        <row r="12834">
          <cell r="A12834" t="str">
            <v>13.030.0272-A</v>
          </cell>
          <cell r="B12834">
            <v>90.38</v>
          </cell>
        </row>
        <row r="12835">
          <cell r="A12835" t="str">
            <v>13.030.0290-0</v>
          </cell>
          <cell r="B12835">
            <v>84.91</v>
          </cell>
        </row>
        <row r="12836">
          <cell r="A12836" t="str">
            <v>13.030.0290-A</v>
          </cell>
          <cell r="B12836">
            <v>76.84</v>
          </cell>
        </row>
        <row r="12837">
          <cell r="A12837" t="str">
            <v>13.030.0291-0</v>
          </cell>
          <cell r="B12837">
            <v>69.39</v>
          </cell>
        </row>
        <row r="12838">
          <cell r="A12838" t="str">
            <v>13.030.0291-A</v>
          </cell>
          <cell r="B12838">
            <v>64.02</v>
          </cell>
        </row>
        <row r="12839">
          <cell r="A12839" t="str">
            <v>13.030.0292-0</v>
          </cell>
          <cell r="B12839">
            <v>49.57</v>
          </cell>
        </row>
        <row r="12840">
          <cell r="A12840" t="str">
            <v>13.030.0292-A</v>
          </cell>
          <cell r="B12840">
            <v>44.7</v>
          </cell>
        </row>
        <row r="12841">
          <cell r="A12841" t="str">
            <v>13.030.9999-0</v>
          </cell>
          <cell r="B12841">
            <v>5150</v>
          </cell>
        </row>
        <row r="12842">
          <cell r="A12842" t="str">
            <v>13.030.9999-A</v>
          </cell>
          <cell r="B12842">
            <v>4771</v>
          </cell>
        </row>
        <row r="12843">
          <cell r="A12843" t="str">
            <v>13.035.0010-0</v>
          </cell>
          <cell r="B12843">
            <v>283.93</v>
          </cell>
        </row>
        <row r="12844">
          <cell r="A12844" t="str">
            <v>13.035.0010-A</v>
          </cell>
          <cell r="B12844">
            <v>255.38</v>
          </cell>
        </row>
        <row r="12845">
          <cell r="A12845" t="str">
            <v>13.035.0015-0</v>
          </cell>
          <cell r="B12845">
            <v>356.53</v>
          </cell>
        </row>
        <row r="12846">
          <cell r="A12846" t="str">
            <v>13.035.0015-A</v>
          </cell>
          <cell r="B12846">
            <v>318.63</v>
          </cell>
        </row>
        <row r="12847">
          <cell r="A12847" t="str">
            <v>13.035.0020-0</v>
          </cell>
          <cell r="B12847">
            <v>390.22</v>
          </cell>
        </row>
        <row r="12848">
          <cell r="A12848" t="str">
            <v>13.035.0020-A</v>
          </cell>
          <cell r="B12848">
            <v>347.61</v>
          </cell>
        </row>
        <row r="12849">
          <cell r="A12849" t="str">
            <v>13.035.0025-0</v>
          </cell>
          <cell r="B12849">
            <v>497.82</v>
          </cell>
        </row>
        <row r="12850">
          <cell r="A12850" t="str">
            <v>13.035.0025-A</v>
          </cell>
          <cell r="B12850">
            <v>441.18</v>
          </cell>
        </row>
        <row r="12851">
          <cell r="A12851" t="str">
            <v>13.035.9999-0</v>
          </cell>
          <cell r="B12851">
            <v>7316</v>
          </cell>
        </row>
        <row r="12852">
          <cell r="A12852" t="str">
            <v>13.035.9999-A</v>
          </cell>
          <cell r="B12852">
            <v>6498</v>
          </cell>
        </row>
        <row r="12853">
          <cell r="A12853" t="str">
            <v>13.036.0010-0</v>
          </cell>
          <cell r="B12853">
            <v>181.94</v>
          </cell>
        </row>
        <row r="12854">
          <cell r="A12854" t="str">
            <v>13.036.0010-A</v>
          </cell>
          <cell r="B12854">
            <v>169.82</v>
          </cell>
        </row>
        <row r="12855">
          <cell r="A12855" t="str">
            <v>13.036.0011-0</v>
          </cell>
          <cell r="B12855">
            <v>172.88</v>
          </cell>
        </row>
        <row r="12856">
          <cell r="A12856" t="str">
            <v>13.036.0011-A</v>
          </cell>
          <cell r="B12856">
            <v>161.19</v>
          </cell>
        </row>
        <row r="12857">
          <cell r="A12857" t="str">
            <v>13.036.0015-0</v>
          </cell>
          <cell r="B12857">
            <v>35.619999999999997</v>
          </cell>
        </row>
        <row r="12858">
          <cell r="A12858" t="str">
            <v>13.036.0015-A</v>
          </cell>
          <cell r="B12858">
            <v>32.770000000000003</v>
          </cell>
        </row>
        <row r="12859">
          <cell r="A12859" t="str">
            <v>13.036.0016-0</v>
          </cell>
          <cell r="B12859">
            <v>31.77</v>
          </cell>
        </row>
        <row r="12860">
          <cell r="A12860" t="str">
            <v>13.036.0016-A</v>
          </cell>
          <cell r="B12860">
            <v>28.99</v>
          </cell>
        </row>
        <row r="12861">
          <cell r="A12861" t="str">
            <v>13.036.0050-0</v>
          </cell>
          <cell r="B12861">
            <v>234.81</v>
          </cell>
        </row>
        <row r="12862">
          <cell r="A12862" t="str">
            <v>13.036.0050-A</v>
          </cell>
          <cell r="B12862">
            <v>222.69</v>
          </cell>
        </row>
        <row r="12863">
          <cell r="A12863" t="str">
            <v>13.036.0051-0</v>
          </cell>
          <cell r="B12863">
            <v>225.75</v>
          </cell>
        </row>
        <row r="12864">
          <cell r="A12864" t="str">
            <v>13.036.0051-A</v>
          </cell>
          <cell r="B12864">
            <v>214.06</v>
          </cell>
        </row>
        <row r="12865">
          <cell r="A12865" t="str">
            <v>13.036.0080-0</v>
          </cell>
          <cell r="B12865">
            <v>217.31</v>
          </cell>
        </row>
        <row r="12866">
          <cell r="A12866" t="str">
            <v>13.036.0080-A</v>
          </cell>
          <cell r="B12866">
            <v>207.53</v>
          </cell>
        </row>
        <row r="12867">
          <cell r="A12867" t="str">
            <v>13.036.0081-0</v>
          </cell>
          <cell r="B12867">
            <v>208.25</v>
          </cell>
        </row>
        <row r="12868">
          <cell r="A12868" t="str">
            <v>13.036.0081-A</v>
          </cell>
          <cell r="B12868">
            <v>198.9</v>
          </cell>
        </row>
        <row r="12869">
          <cell r="A12869" t="str">
            <v>13.036.9999-0</v>
          </cell>
          <cell r="B12869">
            <v>1198</v>
          </cell>
        </row>
        <row r="12870">
          <cell r="A12870" t="str">
            <v>13.036.9999-A</v>
          </cell>
          <cell r="B12870">
            <v>1123</v>
          </cell>
        </row>
        <row r="12871">
          <cell r="A12871" t="str">
            <v>13.037.0015-0</v>
          </cell>
          <cell r="B12871">
            <v>158.44999999999999</v>
          </cell>
        </row>
        <row r="12872">
          <cell r="A12872" t="str">
            <v>13.037.0015-A</v>
          </cell>
          <cell r="B12872">
            <v>146.33000000000001</v>
          </cell>
        </row>
        <row r="12873">
          <cell r="A12873" t="str">
            <v>13.037.0016-0</v>
          </cell>
          <cell r="B12873">
            <v>149.38999999999999</v>
          </cell>
        </row>
        <row r="12874">
          <cell r="A12874" t="str">
            <v>13.037.0016-A</v>
          </cell>
          <cell r="B12874">
            <v>137.69</v>
          </cell>
        </row>
        <row r="12875">
          <cell r="A12875" t="str">
            <v>13.037.0020-0</v>
          </cell>
          <cell r="B12875">
            <v>156.78</v>
          </cell>
        </row>
        <row r="12876">
          <cell r="A12876" t="str">
            <v>13.037.0020-A</v>
          </cell>
          <cell r="B12876">
            <v>144.65</v>
          </cell>
        </row>
        <row r="12877">
          <cell r="A12877" t="str">
            <v>13.037.0021-0</v>
          </cell>
          <cell r="B12877">
            <v>147.71</v>
          </cell>
        </row>
        <row r="12878">
          <cell r="A12878" t="str">
            <v>13.037.0021-A</v>
          </cell>
          <cell r="B12878">
            <v>136.02000000000001</v>
          </cell>
        </row>
        <row r="12879">
          <cell r="A12879" t="str">
            <v>13.037.0025-0</v>
          </cell>
          <cell r="B12879">
            <v>146.33000000000001</v>
          </cell>
        </row>
        <row r="12880">
          <cell r="A12880" t="str">
            <v>13.037.0025-A</v>
          </cell>
          <cell r="B12880">
            <v>134.19999999999999</v>
          </cell>
        </row>
        <row r="12881">
          <cell r="A12881" t="str">
            <v>13.037.0026-0</v>
          </cell>
          <cell r="B12881">
            <v>137.26</v>
          </cell>
        </row>
        <row r="12882">
          <cell r="A12882" t="str">
            <v>13.037.0026-A</v>
          </cell>
          <cell r="B12882">
            <v>125.57</v>
          </cell>
        </row>
        <row r="12883">
          <cell r="A12883" t="str">
            <v>13.037.0030-0</v>
          </cell>
          <cell r="B12883">
            <v>134.01</v>
          </cell>
        </row>
        <row r="12884">
          <cell r="A12884" t="str">
            <v>13.037.0030-A</v>
          </cell>
          <cell r="B12884">
            <v>121.88</v>
          </cell>
        </row>
        <row r="12885">
          <cell r="A12885" t="str">
            <v>13.037.0031-0</v>
          </cell>
          <cell r="B12885">
            <v>124.94</v>
          </cell>
        </row>
        <row r="12886">
          <cell r="A12886" t="str">
            <v>13.037.0031-A</v>
          </cell>
          <cell r="B12886">
            <v>113.25</v>
          </cell>
        </row>
        <row r="12887">
          <cell r="A12887" t="str">
            <v>13.037.9999-0</v>
          </cell>
          <cell r="B12887">
            <v>1300</v>
          </cell>
        </row>
        <row r="12888">
          <cell r="A12888" t="str">
            <v>13.037.9999-A</v>
          </cell>
          <cell r="B12888">
            <v>1179</v>
          </cell>
        </row>
        <row r="12889">
          <cell r="A12889" t="str">
            <v>13.045.0040-0</v>
          </cell>
          <cell r="B12889">
            <v>42.86</v>
          </cell>
        </row>
        <row r="12890">
          <cell r="A12890" t="str">
            <v>13.045.0040-A</v>
          </cell>
          <cell r="B12890">
            <v>40.42</v>
          </cell>
        </row>
        <row r="12891">
          <cell r="A12891" t="str">
            <v>13.045.0045-0</v>
          </cell>
          <cell r="B12891">
            <v>45.82</v>
          </cell>
        </row>
        <row r="12892">
          <cell r="A12892" t="str">
            <v>13.045.0045-A</v>
          </cell>
          <cell r="B12892">
            <v>43.34</v>
          </cell>
        </row>
        <row r="12893">
          <cell r="A12893" t="str">
            <v>13.045.0050-0</v>
          </cell>
          <cell r="B12893">
            <v>56.77</v>
          </cell>
        </row>
        <row r="12894">
          <cell r="A12894" t="str">
            <v>13.045.0050-A</v>
          </cell>
          <cell r="B12894">
            <v>54.24</v>
          </cell>
        </row>
        <row r="12895">
          <cell r="A12895" t="str">
            <v>13.045.0051-0</v>
          </cell>
          <cell r="B12895">
            <v>22.05</v>
          </cell>
        </row>
        <row r="12896">
          <cell r="A12896" t="str">
            <v>13.045.0051-A</v>
          </cell>
          <cell r="B12896">
            <v>20.43</v>
          </cell>
        </row>
        <row r="12897">
          <cell r="A12897" t="str">
            <v>13.045.0052-0</v>
          </cell>
          <cell r="B12897">
            <v>37.49</v>
          </cell>
        </row>
        <row r="12898">
          <cell r="A12898" t="str">
            <v>13.045.0052-A</v>
          </cell>
          <cell r="B12898">
            <v>35.42</v>
          </cell>
        </row>
        <row r="12899">
          <cell r="A12899" t="str">
            <v>13.045.0054-0</v>
          </cell>
          <cell r="B12899">
            <v>48.49</v>
          </cell>
        </row>
        <row r="12900">
          <cell r="A12900" t="str">
            <v>13.045.0054-A</v>
          </cell>
          <cell r="B12900">
            <v>46.06</v>
          </cell>
        </row>
        <row r="12901">
          <cell r="A12901" t="str">
            <v>13.045.0065-0</v>
          </cell>
          <cell r="B12901">
            <v>238.33</v>
          </cell>
        </row>
        <row r="12902">
          <cell r="A12902" t="str">
            <v>13.045.0065-A</v>
          </cell>
          <cell r="B12902">
            <v>226.15</v>
          </cell>
        </row>
        <row r="12903">
          <cell r="A12903" t="str">
            <v>13.045.0066-0</v>
          </cell>
          <cell r="B12903">
            <v>222.92</v>
          </cell>
        </row>
        <row r="12904">
          <cell r="A12904" t="str">
            <v>13.045.0066-A</v>
          </cell>
          <cell r="B12904">
            <v>211.23</v>
          </cell>
        </row>
        <row r="12905">
          <cell r="A12905" t="str">
            <v>13.045.0070-0</v>
          </cell>
          <cell r="B12905">
            <v>256.85000000000002</v>
          </cell>
        </row>
        <row r="12906">
          <cell r="A12906" t="str">
            <v>13.045.0070-A</v>
          </cell>
          <cell r="B12906">
            <v>241.66</v>
          </cell>
        </row>
        <row r="12907">
          <cell r="A12907" t="str">
            <v>13.045.0071-0</v>
          </cell>
          <cell r="B12907">
            <v>238.24</v>
          </cell>
        </row>
        <row r="12908">
          <cell r="A12908" t="str">
            <v>13.045.0071-A</v>
          </cell>
          <cell r="B12908">
            <v>223.75</v>
          </cell>
        </row>
        <row r="12909">
          <cell r="A12909" t="str">
            <v>13.045.0075-0</v>
          </cell>
          <cell r="B12909">
            <v>228.02</v>
          </cell>
        </row>
        <row r="12910">
          <cell r="A12910" t="str">
            <v>13.045.0075-A</v>
          </cell>
          <cell r="B12910">
            <v>215.85</v>
          </cell>
        </row>
        <row r="12911">
          <cell r="A12911" t="str">
            <v>13.045.0076-0</v>
          </cell>
          <cell r="B12911">
            <v>208.49</v>
          </cell>
        </row>
        <row r="12912">
          <cell r="A12912" t="str">
            <v>13.045.0076-A</v>
          </cell>
          <cell r="B12912">
            <v>197.97</v>
          </cell>
        </row>
        <row r="12913">
          <cell r="A12913" t="str">
            <v>13.045.0080-0</v>
          </cell>
          <cell r="B12913">
            <v>207.45</v>
          </cell>
        </row>
        <row r="12914">
          <cell r="A12914" t="str">
            <v>13.045.0080-A</v>
          </cell>
          <cell r="B12914">
            <v>198.79</v>
          </cell>
        </row>
        <row r="12915">
          <cell r="A12915" t="str">
            <v>13.045.0081-0</v>
          </cell>
          <cell r="B12915">
            <v>196.67</v>
          </cell>
        </row>
        <row r="12916">
          <cell r="A12916" t="str">
            <v>13.045.0081-A</v>
          </cell>
          <cell r="B12916">
            <v>188.49</v>
          </cell>
        </row>
        <row r="12917">
          <cell r="A12917" t="str">
            <v>13.045.9999-0</v>
          </cell>
          <cell r="B12917">
            <v>4807</v>
          </cell>
        </row>
        <row r="12918">
          <cell r="A12918" t="str">
            <v>13.045.9999-A</v>
          </cell>
          <cell r="B12918">
            <v>4530</v>
          </cell>
        </row>
        <row r="12919">
          <cell r="A12919" t="str">
            <v>13.050.0055-0</v>
          </cell>
          <cell r="B12919">
            <v>39.950000000000003</v>
          </cell>
        </row>
        <row r="12920">
          <cell r="A12920" t="str">
            <v>13.050.0055-A</v>
          </cell>
          <cell r="B12920">
            <v>37.520000000000003</v>
          </cell>
        </row>
        <row r="12921">
          <cell r="A12921" t="str">
            <v>13.050.0065-0</v>
          </cell>
          <cell r="B12921">
            <v>232.65</v>
          </cell>
        </row>
        <row r="12922">
          <cell r="A12922" t="str">
            <v>13.050.0065-A</v>
          </cell>
          <cell r="B12922">
            <v>220.47</v>
          </cell>
        </row>
        <row r="12923">
          <cell r="A12923" t="str">
            <v>13.050.0070-0</v>
          </cell>
          <cell r="B12923">
            <v>256.85000000000002</v>
          </cell>
        </row>
        <row r="12924">
          <cell r="A12924" t="str">
            <v>13.050.0070-A</v>
          </cell>
          <cell r="B12924">
            <v>241.66</v>
          </cell>
        </row>
        <row r="12925">
          <cell r="A12925" t="str">
            <v>13.050.9999-0</v>
          </cell>
          <cell r="B12925">
            <v>3523</v>
          </cell>
        </row>
        <row r="12926">
          <cell r="A12926" t="str">
            <v>13.050.9999-A</v>
          </cell>
          <cell r="B12926">
            <v>3317</v>
          </cell>
        </row>
        <row r="12927">
          <cell r="A12927" t="str">
            <v>13.060.9999-0</v>
          </cell>
          <cell r="B12927">
            <v>4015</v>
          </cell>
        </row>
        <row r="12928">
          <cell r="A12928" t="str">
            <v>13.060.9999-A</v>
          </cell>
          <cell r="B12928">
            <v>3571</v>
          </cell>
        </row>
        <row r="12929">
          <cell r="A12929" t="str">
            <v>13.065.0010-0</v>
          </cell>
          <cell r="B12929">
            <v>431.76</v>
          </cell>
        </row>
        <row r="12930">
          <cell r="A12930" t="str">
            <v>13.065.0010-A</v>
          </cell>
          <cell r="B12930">
            <v>419.58</v>
          </cell>
        </row>
        <row r="12931">
          <cell r="A12931" t="str">
            <v>13.065.0015-0</v>
          </cell>
          <cell r="B12931">
            <v>564.91999999999996</v>
          </cell>
        </row>
        <row r="12932">
          <cell r="A12932" t="str">
            <v>13.065.0015-A</v>
          </cell>
          <cell r="B12932">
            <v>552.07000000000005</v>
          </cell>
        </row>
        <row r="12933">
          <cell r="A12933" t="str">
            <v>13.065.0030-0</v>
          </cell>
          <cell r="B12933">
            <v>582.41999999999996</v>
          </cell>
        </row>
        <row r="12934">
          <cell r="A12934" t="str">
            <v>13.065.0030-A</v>
          </cell>
          <cell r="B12934">
            <v>567.23</v>
          </cell>
        </row>
        <row r="12935">
          <cell r="A12935" t="str">
            <v>13.065.9999-0</v>
          </cell>
          <cell r="B12935">
            <v>4555</v>
          </cell>
        </row>
        <row r="12936">
          <cell r="A12936" t="str">
            <v>13.065.9999-A</v>
          </cell>
          <cell r="B12936">
            <v>4417</v>
          </cell>
        </row>
        <row r="12937">
          <cell r="A12937" t="str">
            <v>13.075.0010-0</v>
          </cell>
          <cell r="B12937">
            <v>98.96</v>
          </cell>
        </row>
        <row r="12938">
          <cell r="A12938" t="str">
            <v>13.075.0010-A</v>
          </cell>
          <cell r="B12938">
            <v>94.17</v>
          </cell>
        </row>
        <row r="12939">
          <cell r="A12939" t="str">
            <v>13.075.9999-0</v>
          </cell>
          <cell r="B12939">
            <v>1130</v>
          </cell>
        </row>
        <row r="12940">
          <cell r="A12940" t="str">
            <v>13.075.9999-A</v>
          </cell>
          <cell r="B12940">
            <v>1073</v>
          </cell>
        </row>
        <row r="12941">
          <cell r="A12941" t="str">
            <v>13.080.0005-0</v>
          </cell>
          <cell r="B12941">
            <v>1041.18</v>
          </cell>
        </row>
        <row r="12942">
          <cell r="A12942" t="str">
            <v>13.080.0005-A</v>
          </cell>
          <cell r="B12942">
            <v>1041.18</v>
          </cell>
        </row>
        <row r="12943">
          <cell r="A12943" t="str">
            <v>13.080.0020-0</v>
          </cell>
          <cell r="B12943">
            <v>1855.58</v>
          </cell>
        </row>
        <row r="12944">
          <cell r="A12944" t="str">
            <v>13.080.0020-A</v>
          </cell>
          <cell r="B12944">
            <v>1855.58</v>
          </cell>
        </row>
        <row r="12945">
          <cell r="A12945" t="str">
            <v>13.080.0025-0</v>
          </cell>
          <cell r="B12945">
            <v>2267.9299999999998</v>
          </cell>
        </row>
        <row r="12946">
          <cell r="A12946" t="str">
            <v>13.080.0025-A</v>
          </cell>
          <cell r="B12946">
            <v>2267.9299999999998</v>
          </cell>
        </row>
        <row r="12947">
          <cell r="A12947" t="str">
            <v>13.080.9999-0</v>
          </cell>
          <cell r="B12947">
            <v>999</v>
          </cell>
        </row>
        <row r="12948">
          <cell r="A12948" t="str">
            <v>13.080.9999-A</v>
          </cell>
          <cell r="B12948">
            <v>999</v>
          </cell>
        </row>
        <row r="12949">
          <cell r="A12949" t="str">
            <v>13.150.9999-0</v>
          </cell>
          <cell r="B12949">
            <v>3545</v>
          </cell>
        </row>
        <row r="12950">
          <cell r="A12950" t="str">
            <v>13.150.9999-A</v>
          </cell>
          <cell r="B12950">
            <v>3348</v>
          </cell>
        </row>
        <row r="12951">
          <cell r="A12951" t="str">
            <v>13.155.9999-0</v>
          </cell>
          <cell r="B12951">
            <v>5420</v>
          </cell>
        </row>
        <row r="12952">
          <cell r="A12952" t="str">
            <v>13.155.9999-A</v>
          </cell>
          <cell r="B12952">
            <v>5420</v>
          </cell>
        </row>
        <row r="12953">
          <cell r="A12953" t="str">
            <v>13.157.0010-0</v>
          </cell>
          <cell r="B12953">
            <v>27.88</v>
          </cell>
        </row>
        <row r="12954">
          <cell r="A12954" t="str">
            <v>13.157.0010-A</v>
          </cell>
          <cell r="B12954">
            <v>26.25</v>
          </cell>
        </row>
        <row r="12955">
          <cell r="A12955" t="str">
            <v>13.157.9999-0</v>
          </cell>
          <cell r="B12955">
            <v>7070</v>
          </cell>
        </row>
        <row r="12956">
          <cell r="A12956" t="str">
            <v>13.157.9999-A</v>
          </cell>
          <cell r="B12956">
            <v>6661</v>
          </cell>
        </row>
        <row r="12957">
          <cell r="A12957" t="str">
            <v>13.160.0010-0</v>
          </cell>
          <cell r="B12957">
            <v>621.6</v>
          </cell>
        </row>
        <row r="12958">
          <cell r="A12958" t="str">
            <v>13.160.0010-A</v>
          </cell>
          <cell r="B12958">
            <v>606.99</v>
          </cell>
        </row>
        <row r="12959">
          <cell r="A12959" t="str">
            <v>13.160.9999-0</v>
          </cell>
          <cell r="B12959">
            <v>7167</v>
          </cell>
        </row>
        <row r="12960">
          <cell r="A12960" t="str">
            <v>13.160.9999-A</v>
          </cell>
          <cell r="B12960">
            <v>6964</v>
          </cell>
        </row>
        <row r="12961">
          <cell r="A12961" t="str">
            <v>13.165.0010-0</v>
          </cell>
          <cell r="B12961">
            <v>171.74</v>
          </cell>
        </row>
        <row r="12962">
          <cell r="A12962" t="str">
            <v>13.165.0010-A</v>
          </cell>
          <cell r="B12962">
            <v>164.72</v>
          </cell>
        </row>
        <row r="12963">
          <cell r="A12963" t="str">
            <v>13.165.9999-0</v>
          </cell>
          <cell r="B12963">
            <v>2708</v>
          </cell>
        </row>
        <row r="12964">
          <cell r="A12964" t="str">
            <v>13.165.9999-A</v>
          </cell>
          <cell r="B12964">
            <v>2557</v>
          </cell>
        </row>
        <row r="12965">
          <cell r="A12965" t="str">
            <v>13.167.9999-0</v>
          </cell>
          <cell r="B12965">
            <v>4575</v>
          </cell>
        </row>
        <row r="12966">
          <cell r="A12966" t="str">
            <v>13.167.9999-A</v>
          </cell>
          <cell r="B12966">
            <v>4151</v>
          </cell>
        </row>
        <row r="12967">
          <cell r="A12967" t="str">
            <v>13.168.0010-0</v>
          </cell>
          <cell r="B12967">
            <v>365</v>
          </cell>
        </row>
        <row r="12968">
          <cell r="A12968" t="str">
            <v>13.168.0010-A</v>
          </cell>
          <cell r="B12968">
            <v>365</v>
          </cell>
        </row>
        <row r="12969">
          <cell r="A12969" t="str">
            <v>13.168.0015-0</v>
          </cell>
          <cell r="B12969">
            <v>375.03</v>
          </cell>
        </row>
        <row r="12970">
          <cell r="A12970" t="str">
            <v>13.168.0015-A</v>
          </cell>
          <cell r="B12970">
            <v>375.03</v>
          </cell>
        </row>
        <row r="12971">
          <cell r="A12971" t="str">
            <v>13.168.0020-0</v>
          </cell>
          <cell r="B12971">
            <v>372.52</v>
          </cell>
        </row>
        <row r="12972">
          <cell r="A12972" t="str">
            <v>13.168.0020-A</v>
          </cell>
          <cell r="B12972">
            <v>372.52</v>
          </cell>
        </row>
        <row r="12973">
          <cell r="A12973" t="str">
            <v>13.168.9999-0</v>
          </cell>
          <cell r="B12973">
            <v>964</v>
          </cell>
        </row>
        <row r="12974">
          <cell r="A12974" t="str">
            <v>13.168.9999-A</v>
          </cell>
          <cell r="B12974">
            <v>964</v>
          </cell>
        </row>
        <row r="12975">
          <cell r="A12975" t="str">
            <v>13.170.0011-0</v>
          </cell>
          <cell r="B12975">
            <v>87.99</v>
          </cell>
        </row>
        <row r="12976">
          <cell r="A12976" t="str">
            <v>13.170.0011-A</v>
          </cell>
          <cell r="B12976">
            <v>83.51</v>
          </cell>
        </row>
        <row r="12977">
          <cell r="A12977" t="str">
            <v>13.170.0016-0</v>
          </cell>
          <cell r="B12977">
            <v>99.17</v>
          </cell>
        </row>
        <row r="12978">
          <cell r="A12978" t="str">
            <v>13.170.0016-A</v>
          </cell>
          <cell r="B12978">
            <v>92.94</v>
          </cell>
        </row>
        <row r="12979">
          <cell r="A12979" t="str">
            <v>13.170.0018-0</v>
          </cell>
          <cell r="B12979">
            <v>31.48</v>
          </cell>
        </row>
        <row r="12980">
          <cell r="A12980" t="str">
            <v>13.170.0018-A</v>
          </cell>
          <cell r="B12980">
            <v>31.48</v>
          </cell>
        </row>
        <row r="12981">
          <cell r="A12981" t="str">
            <v>13.170.0020-0</v>
          </cell>
          <cell r="B12981">
            <v>47.75</v>
          </cell>
        </row>
        <row r="12982">
          <cell r="A12982" t="str">
            <v>13.170.0020-A</v>
          </cell>
          <cell r="B12982">
            <v>43.08</v>
          </cell>
        </row>
        <row r="12983">
          <cell r="A12983" t="str">
            <v>13.170.0025-0</v>
          </cell>
          <cell r="B12983">
            <v>51.22</v>
          </cell>
        </row>
        <row r="12984">
          <cell r="A12984" t="str">
            <v>13.170.0025-A</v>
          </cell>
          <cell r="B12984">
            <v>47.48</v>
          </cell>
        </row>
        <row r="12985">
          <cell r="A12985" t="str">
            <v>13.170.9999-0</v>
          </cell>
          <cell r="B12985">
            <v>5617</v>
          </cell>
        </row>
        <row r="12986">
          <cell r="A12986" t="str">
            <v>13.170.9999-A</v>
          </cell>
          <cell r="B12986">
            <v>5236</v>
          </cell>
        </row>
        <row r="12987">
          <cell r="A12987" t="str">
            <v>13.175.0010-0</v>
          </cell>
          <cell r="B12987">
            <v>45</v>
          </cell>
        </row>
        <row r="12988">
          <cell r="A12988" t="str">
            <v>13.175.0010-A</v>
          </cell>
          <cell r="B12988">
            <v>45</v>
          </cell>
        </row>
        <row r="12989">
          <cell r="A12989" t="str">
            <v>13.175.0012-0</v>
          </cell>
          <cell r="B12989">
            <v>39.270000000000003</v>
          </cell>
        </row>
        <row r="12990">
          <cell r="A12990" t="str">
            <v>13.175.0012-A</v>
          </cell>
          <cell r="B12990">
            <v>39.270000000000003</v>
          </cell>
        </row>
        <row r="12991">
          <cell r="A12991" t="str">
            <v>13.175.0015-0</v>
          </cell>
          <cell r="B12991">
            <v>45.07</v>
          </cell>
        </row>
        <row r="12992">
          <cell r="A12992" t="str">
            <v>13.175.0015-A</v>
          </cell>
          <cell r="B12992">
            <v>45.07</v>
          </cell>
        </row>
        <row r="12993">
          <cell r="A12993" t="str">
            <v>13.175.0016-0</v>
          </cell>
          <cell r="B12993">
            <v>27.36</v>
          </cell>
        </row>
        <row r="12994">
          <cell r="A12994" t="str">
            <v>13.175.0016-A</v>
          </cell>
          <cell r="B12994">
            <v>27.36</v>
          </cell>
        </row>
        <row r="12995">
          <cell r="A12995" t="str">
            <v>13.175.9999-0</v>
          </cell>
          <cell r="B12995">
            <v>5127</v>
          </cell>
        </row>
        <row r="12996">
          <cell r="A12996" t="str">
            <v>13.175.9999-A</v>
          </cell>
          <cell r="B12996">
            <v>5127</v>
          </cell>
        </row>
        <row r="12997">
          <cell r="A12997" t="str">
            <v>13.180.0010-0</v>
          </cell>
          <cell r="B12997">
            <v>44.93</v>
          </cell>
        </row>
        <row r="12998">
          <cell r="A12998" t="str">
            <v>13.180.0010-A</v>
          </cell>
          <cell r="B12998">
            <v>40.06</v>
          </cell>
        </row>
        <row r="12999">
          <cell r="A12999" t="str">
            <v>13.180.0015-1</v>
          </cell>
          <cell r="B12999">
            <v>45</v>
          </cell>
        </row>
        <row r="13000">
          <cell r="A13000" t="str">
            <v>13.180.0015-B</v>
          </cell>
          <cell r="B13000">
            <v>45</v>
          </cell>
        </row>
        <row r="13001">
          <cell r="A13001" t="str">
            <v>13.180.9999-0</v>
          </cell>
          <cell r="B13001">
            <v>6426</v>
          </cell>
        </row>
        <row r="13002">
          <cell r="A13002" t="str">
            <v>13.180.9999-A</v>
          </cell>
          <cell r="B13002">
            <v>6030</v>
          </cell>
        </row>
        <row r="13003">
          <cell r="A13003" t="str">
            <v>13.185.9999-0</v>
          </cell>
          <cell r="B13003">
            <v>3294</v>
          </cell>
        </row>
        <row r="13004">
          <cell r="A13004" t="str">
            <v>13.185.9999-A</v>
          </cell>
          <cell r="B13004">
            <v>3294</v>
          </cell>
        </row>
        <row r="13005">
          <cell r="A13005" t="str">
            <v>13.187.0010-0</v>
          </cell>
          <cell r="B13005">
            <v>98.61</v>
          </cell>
        </row>
        <row r="13006">
          <cell r="A13006" t="str">
            <v>13.187.0010-A</v>
          </cell>
          <cell r="B13006">
            <v>91.32</v>
          </cell>
        </row>
        <row r="13007">
          <cell r="A13007" t="str">
            <v>13.187.9999-0</v>
          </cell>
          <cell r="B13007">
            <v>1242</v>
          </cell>
        </row>
        <row r="13008">
          <cell r="A13008" t="str">
            <v>13.187.9999-A</v>
          </cell>
          <cell r="B13008">
            <v>1139</v>
          </cell>
        </row>
        <row r="13009">
          <cell r="A13009" t="str">
            <v>13.190.0015-0</v>
          </cell>
          <cell r="B13009">
            <v>98</v>
          </cell>
        </row>
        <row r="13010">
          <cell r="A13010" t="str">
            <v>13.190.0015-A</v>
          </cell>
          <cell r="B13010">
            <v>98</v>
          </cell>
        </row>
        <row r="13011">
          <cell r="A13011" t="str">
            <v>13.190.9999-0</v>
          </cell>
          <cell r="B13011">
            <v>5023</v>
          </cell>
        </row>
        <row r="13012">
          <cell r="A13012" t="str">
            <v>13.190.9999-A</v>
          </cell>
          <cell r="B13012">
            <v>5023</v>
          </cell>
        </row>
        <row r="13013">
          <cell r="A13013" t="str">
            <v>13.192.9999-0</v>
          </cell>
          <cell r="B13013">
            <v>2948</v>
          </cell>
        </row>
        <row r="13014">
          <cell r="A13014" t="str">
            <v>13.192.9999-A</v>
          </cell>
          <cell r="B13014">
            <v>2948</v>
          </cell>
        </row>
        <row r="13015">
          <cell r="A13015" t="str">
            <v>13.193.0010-0</v>
          </cell>
          <cell r="B13015">
            <v>147.27000000000001</v>
          </cell>
        </row>
        <row r="13016">
          <cell r="A13016" t="str">
            <v>13.193.0010-A</v>
          </cell>
          <cell r="B13016">
            <v>147.27000000000001</v>
          </cell>
        </row>
        <row r="13017">
          <cell r="A13017" t="str">
            <v>13.193.9999-0</v>
          </cell>
          <cell r="B13017">
            <v>1295</v>
          </cell>
        </row>
        <row r="13018">
          <cell r="A13018" t="str">
            <v>13.193.9999-A</v>
          </cell>
          <cell r="B13018">
            <v>1295</v>
          </cell>
        </row>
        <row r="13019">
          <cell r="A13019" t="str">
            <v>13.195.0010-0</v>
          </cell>
          <cell r="B13019">
            <v>67.959999999999994</v>
          </cell>
        </row>
        <row r="13020">
          <cell r="A13020" t="str">
            <v>13.195.0010-A</v>
          </cell>
          <cell r="B13020">
            <v>62.81</v>
          </cell>
        </row>
        <row r="13021">
          <cell r="A13021" t="str">
            <v>13.195.0012-0</v>
          </cell>
          <cell r="B13021">
            <v>100.52</v>
          </cell>
        </row>
        <row r="13022">
          <cell r="A13022" t="str">
            <v>13.195.0012-A</v>
          </cell>
          <cell r="B13022">
            <v>95.37</v>
          </cell>
        </row>
        <row r="13023">
          <cell r="A13023" t="str">
            <v>13.195.0015-0</v>
          </cell>
          <cell r="B13023">
            <v>91.03</v>
          </cell>
        </row>
        <row r="13024">
          <cell r="A13024" t="str">
            <v>13.195.0015-A</v>
          </cell>
          <cell r="B13024">
            <v>85.88</v>
          </cell>
        </row>
        <row r="13025">
          <cell r="A13025" t="str">
            <v>13.195.0020-0</v>
          </cell>
          <cell r="B13025">
            <v>251.71</v>
          </cell>
        </row>
        <row r="13026">
          <cell r="A13026" t="str">
            <v>13.195.0020-A</v>
          </cell>
          <cell r="B13026">
            <v>229.15</v>
          </cell>
        </row>
        <row r="13027">
          <cell r="A13027" t="str">
            <v>13.195.0030-0</v>
          </cell>
          <cell r="B13027">
            <v>53.74</v>
          </cell>
        </row>
        <row r="13028">
          <cell r="A13028" t="str">
            <v>13.195.0030-A</v>
          </cell>
          <cell r="B13028">
            <v>49.17</v>
          </cell>
        </row>
        <row r="13029">
          <cell r="A13029" t="str">
            <v>13.195.9999-0</v>
          </cell>
          <cell r="B13029">
            <v>9757</v>
          </cell>
        </row>
        <row r="13030">
          <cell r="A13030" t="str">
            <v>13.195.9999-A</v>
          </cell>
          <cell r="B13030">
            <v>9000</v>
          </cell>
        </row>
        <row r="13031">
          <cell r="A13031" t="str">
            <v>13.196.0010-0</v>
          </cell>
          <cell r="B13031">
            <v>49.97</v>
          </cell>
        </row>
        <row r="13032">
          <cell r="A13032" t="str">
            <v>13.196.0010-A</v>
          </cell>
          <cell r="B13032">
            <v>49.97</v>
          </cell>
        </row>
        <row r="13033">
          <cell r="A13033" t="str">
            <v>13.196.0015-0</v>
          </cell>
          <cell r="B13033">
            <v>67.98</v>
          </cell>
        </row>
        <row r="13034">
          <cell r="A13034" t="str">
            <v>13.196.0015-A</v>
          </cell>
          <cell r="B13034">
            <v>67.98</v>
          </cell>
        </row>
        <row r="13035">
          <cell r="A13035" t="str">
            <v>13.196.0020-0</v>
          </cell>
          <cell r="B13035">
            <v>46.68</v>
          </cell>
        </row>
        <row r="13036">
          <cell r="A13036" t="str">
            <v>13.196.0020-A</v>
          </cell>
          <cell r="B13036">
            <v>46.68</v>
          </cell>
        </row>
        <row r="13037">
          <cell r="A13037" t="str">
            <v>13.196.0025-0</v>
          </cell>
          <cell r="B13037">
            <v>73.44</v>
          </cell>
        </row>
        <row r="13038">
          <cell r="A13038" t="str">
            <v>13.196.0025-A</v>
          </cell>
          <cell r="B13038">
            <v>73.44</v>
          </cell>
        </row>
        <row r="13039">
          <cell r="A13039" t="str">
            <v>13.196.0030-0</v>
          </cell>
          <cell r="B13039">
            <v>56.7</v>
          </cell>
        </row>
        <row r="13040">
          <cell r="A13040" t="str">
            <v>13.196.0030-A</v>
          </cell>
          <cell r="B13040">
            <v>56.7</v>
          </cell>
        </row>
        <row r="13041">
          <cell r="A13041" t="str">
            <v>13.196.0035-0</v>
          </cell>
          <cell r="B13041">
            <v>60.34</v>
          </cell>
        </row>
        <row r="13042">
          <cell r="A13042" t="str">
            <v>13.196.0035-A</v>
          </cell>
          <cell r="B13042">
            <v>60.34</v>
          </cell>
        </row>
        <row r="13043">
          <cell r="A13043" t="str">
            <v>13.196.0040-0</v>
          </cell>
          <cell r="B13043">
            <v>72.650000000000006</v>
          </cell>
        </row>
        <row r="13044">
          <cell r="A13044" t="str">
            <v>13.196.0040-A</v>
          </cell>
          <cell r="B13044">
            <v>72.650000000000006</v>
          </cell>
        </row>
        <row r="13045">
          <cell r="A13045" t="str">
            <v>13.196.0045-0</v>
          </cell>
          <cell r="B13045">
            <v>69.97</v>
          </cell>
        </row>
        <row r="13046">
          <cell r="A13046" t="str">
            <v>13.196.0045-A</v>
          </cell>
          <cell r="B13046">
            <v>69.97</v>
          </cell>
        </row>
        <row r="13047">
          <cell r="A13047" t="str">
            <v>13.196.0050-0</v>
          </cell>
          <cell r="B13047">
            <v>111.87</v>
          </cell>
        </row>
        <row r="13048">
          <cell r="A13048" t="str">
            <v>13.196.0050-A</v>
          </cell>
          <cell r="B13048">
            <v>111.87</v>
          </cell>
        </row>
        <row r="13049">
          <cell r="A13049" t="str">
            <v>13.196.0080-0</v>
          </cell>
          <cell r="B13049">
            <v>69.709999999999994</v>
          </cell>
        </row>
        <row r="13050">
          <cell r="A13050" t="str">
            <v>13.196.0080-A</v>
          </cell>
          <cell r="B13050">
            <v>69.709999999999994</v>
          </cell>
        </row>
        <row r="13051">
          <cell r="A13051" t="str">
            <v>13.196.0085-0</v>
          </cell>
          <cell r="B13051">
            <v>76.28</v>
          </cell>
        </row>
        <row r="13052">
          <cell r="A13052" t="str">
            <v>13.196.0085-A</v>
          </cell>
          <cell r="B13052">
            <v>76.28</v>
          </cell>
        </row>
        <row r="13053">
          <cell r="A13053" t="str">
            <v>13.196.0090-0</v>
          </cell>
          <cell r="B13053">
            <v>76.28</v>
          </cell>
        </row>
        <row r="13054">
          <cell r="A13054" t="str">
            <v>13.196.0090-A</v>
          </cell>
          <cell r="B13054">
            <v>76.28</v>
          </cell>
        </row>
        <row r="13055">
          <cell r="A13055" t="str">
            <v>13.196.0095-0</v>
          </cell>
          <cell r="B13055">
            <v>103.09</v>
          </cell>
        </row>
        <row r="13056">
          <cell r="A13056" t="str">
            <v>13.196.0095-A</v>
          </cell>
          <cell r="B13056">
            <v>103.09</v>
          </cell>
        </row>
        <row r="13057">
          <cell r="A13057" t="str">
            <v>13.196.0100-0</v>
          </cell>
          <cell r="B13057">
            <v>66.760000000000005</v>
          </cell>
        </row>
        <row r="13058">
          <cell r="A13058" t="str">
            <v>13.196.0100-A</v>
          </cell>
          <cell r="B13058">
            <v>66.760000000000005</v>
          </cell>
        </row>
        <row r="13059">
          <cell r="A13059" t="str">
            <v>13.196.0101-0</v>
          </cell>
          <cell r="B13059">
            <v>44.18</v>
          </cell>
        </row>
        <row r="13060">
          <cell r="A13060" t="str">
            <v>13.196.0101-A</v>
          </cell>
          <cell r="B13060">
            <v>44.18</v>
          </cell>
        </row>
        <row r="13061">
          <cell r="A13061" t="str">
            <v>13.196.0102-0</v>
          </cell>
          <cell r="B13061">
            <v>44.18</v>
          </cell>
        </row>
        <row r="13062">
          <cell r="A13062" t="str">
            <v>13.196.0102-A</v>
          </cell>
          <cell r="B13062">
            <v>44.18</v>
          </cell>
        </row>
        <row r="13063">
          <cell r="A13063" t="str">
            <v>13.196.0103-0</v>
          </cell>
          <cell r="B13063">
            <v>54.88</v>
          </cell>
        </row>
        <row r="13064">
          <cell r="A13064" t="str">
            <v>13.196.0103-A</v>
          </cell>
          <cell r="B13064">
            <v>54.88</v>
          </cell>
        </row>
        <row r="13065">
          <cell r="A13065" t="str">
            <v>13.196.0104-0</v>
          </cell>
          <cell r="B13065">
            <v>61.36</v>
          </cell>
        </row>
        <row r="13066">
          <cell r="A13066" t="str">
            <v>13.196.0104-A</v>
          </cell>
          <cell r="B13066">
            <v>61.36</v>
          </cell>
        </row>
        <row r="13067">
          <cell r="A13067" t="str">
            <v>13.196.0105-0</v>
          </cell>
          <cell r="B13067">
            <v>61.36</v>
          </cell>
        </row>
        <row r="13068">
          <cell r="A13068" t="str">
            <v>13.196.0105-A</v>
          </cell>
          <cell r="B13068">
            <v>61.36</v>
          </cell>
        </row>
        <row r="13069">
          <cell r="A13069" t="str">
            <v>13.196.0106-0</v>
          </cell>
          <cell r="B13069">
            <v>61.36</v>
          </cell>
        </row>
        <row r="13070">
          <cell r="A13070" t="str">
            <v>13.196.0106-A</v>
          </cell>
          <cell r="B13070">
            <v>61.36</v>
          </cell>
        </row>
        <row r="13071">
          <cell r="A13071" t="str">
            <v>13.196.0107-0</v>
          </cell>
          <cell r="B13071">
            <v>61.36</v>
          </cell>
        </row>
        <row r="13072">
          <cell r="A13072" t="str">
            <v>13.196.0107-A</v>
          </cell>
          <cell r="B13072">
            <v>61.36</v>
          </cell>
        </row>
        <row r="13073">
          <cell r="A13073" t="str">
            <v>13.196.0108-0</v>
          </cell>
          <cell r="B13073">
            <v>61.36</v>
          </cell>
        </row>
        <row r="13074">
          <cell r="A13074" t="str">
            <v>13.196.0108-A</v>
          </cell>
          <cell r="B13074">
            <v>61.36</v>
          </cell>
        </row>
        <row r="13075">
          <cell r="A13075" t="str">
            <v>13.196.0109-0</v>
          </cell>
          <cell r="B13075">
            <v>61.36</v>
          </cell>
        </row>
        <row r="13076">
          <cell r="A13076" t="str">
            <v>13.196.0109-A</v>
          </cell>
          <cell r="B13076">
            <v>61.36</v>
          </cell>
        </row>
        <row r="13077">
          <cell r="A13077" t="str">
            <v>13.196.0110-0</v>
          </cell>
          <cell r="B13077">
            <v>61.36</v>
          </cell>
        </row>
        <row r="13078">
          <cell r="A13078" t="str">
            <v>13.196.0110-A</v>
          </cell>
          <cell r="B13078">
            <v>61.36</v>
          </cell>
        </row>
        <row r="13079">
          <cell r="A13079" t="str">
            <v>13.196.0111-0</v>
          </cell>
          <cell r="B13079">
            <v>32.89</v>
          </cell>
        </row>
        <row r="13080">
          <cell r="A13080" t="str">
            <v>13.196.0111-A</v>
          </cell>
          <cell r="B13080">
            <v>32.89</v>
          </cell>
        </row>
        <row r="13081">
          <cell r="A13081" t="str">
            <v>13.196.0112-0</v>
          </cell>
          <cell r="B13081">
            <v>38.04</v>
          </cell>
        </row>
        <row r="13082">
          <cell r="A13082" t="str">
            <v>13.196.0112-A</v>
          </cell>
          <cell r="B13082">
            <v>38.04</v>
          </cell>
        </row>
        <row r="13083">
          <cell r="A13083" t="str">
            <v>13.196.0113-0</v>
          </cell>
          <cell r="B13083">
            <v>37.799999999999997</v>
          </cell>
        </row>
        <row r="13084">
          <cell r="A13084" t="str">
            <v>13.196.0113-A</v>
          </cell>
          <cell r="B13084">
            <v>37.799999999999997</v>
          </cell>
        </row>
        <row r="13085">
          <cell r="A13085" t="str">
            <v>13.196.0114-0</v>
          </cell>
          <cell r="B13085">
            <v>45.9</v>
          </cell>
        </row>
        <row r="13086">
          <cell r="A13086" t="str">
            <v>13.196.0114-A</v>
          </cell>
          <cell r="B13086">
            <v>45.9</v>
          </cell>
        </row>
        <row r="13087">
          <cell r="A13087" t="str">
            <v>13.196.0115-0</v>
          </cell>
          <cell r="B13087">
            <v>60.38</v>
          </cell>
        </row>
        <row r="13088">
          <cell r="A13088" t="str">
            <v>13.196.0115-A</v>
          </cell>
          <cell r="B13088">
            <v>60.38</v>
          </cell>
        </row>
        <row r="13089">
          <cell r="A13089" t="str">
            <v>13.196.0116-0</v>
          </cell>
          <cell r="B13089">
            <v>51.05</v>
          </cell>
        </row>
        <row r="13090">
          <cell r="A13090" t="str">
            <v>13.196.0116-A</v>
          </cell>
          <cell r="B13090">
            <v>51.05</v>
          </cell>
        </row>
        <row r="13091">
          <cell r="A13091" t="str">
            <v>13.196.0117-0</v>
          </cell>
          <cell r="B13091">
            <v>65.53</v>
          </cell>
        </row>
        <row r="13092">
          <cell r="A13092" t="str">
            <v>13.196.0117-A</v>
          </cell>
          <cell r="B13092">
            <v>65.53</v>
          </cell>
        </row>
        <row r="13093">
          <cell r="A13093" t="str">
            <v>13.196.0118-0</v>
          </cell>
          <cell r="B13093">
            <v>50.81</v>
          </cell>
        </row>
        <row r="13094">
          <cell r="A13094" t="str">
            <v>13.196.0118-A</v>
          </cell>
          <cell r="B13094">
            <v>50.81</v>
          </cell>
        </row>
        <row r="13095">
          <cell r="A13095" t="str">
            <v>13.196.0119-0</v>
          </cell>
          <cell r="B13095">
            <v>65.53</v>
          </cell>
        </row>
        <row r="13096">
          <cell r="A13096" t="str">
            <v>13.196.0119-A</v>
          </cell>
          <cell r="B13096">
            <v>65.53</v>
          </cell>
        </row>
        <row r="13097">
          <cell r="A13097" t="str">
            <v>13.196.0120-0</v>
          </cell>
          <cell r="B13097">
            <v>44.67</v>
          </cell>
        </row>
        <row r="13098">
          <cell r="A13098" t="str">
            <v>13.196.0120-A</v>
          </cell>
          <cell r="B13098">
            <v>44.67</v>
          </cell>
        </row>
        <row r="13099">
          <cell r="A13099" t="str">
            <v>13.196.0121-0</v>
          </cell>
          <cell r="B13099">
            <v>60.87</v>
          </cell>
        </row>
        <row r="13100">
          <cell r="A13100" t="str">
            <v>13.196.0121-A</v>
          </cell>
          <cell r="B13100">
            <v>60.87</v>
          </cell>
        </row>
        <row r="13101">
          <cell r="A13101" t="str">
            <v>13.196.0122-0</v>
          </cell>
          <cell r="B13101">
            <v>50.81</v>
          </cell>
        </row>
        <row r="13102">
          <cell r="A13102" t="str">
            <v>13.196.0122-A</v>
          </cell>
          <cell r="B13102">
            <v>50.81</v>
          </cell>
        </row>
        <row r="13103">
          <cell r="A13103" t="str">
            <v>13.196.0123-0</v>
          </cell>
          <cell r="B13103">
            <v>65.53</v>
          </cell>
        </row>
        <row r="13104">
          <cell r="A13104" t="str">
            <v>13.196.0123-A</v>
          </cell>
          <cell r="B13104">
            <v>65.53</v>
          </cell>
        </row>
        <row r="13105">
          <cell r="A13105" t="str">
            <v>13.196.0124-0</v>
          </cell>
          <cell r="B13105">
            <v>50.81</v>
          </cell>
        </row>
        <row r="13106">
          <cell r="A13106" t="str">
            <v>13.196.0124-A</v>
          </cell>
          <cell r="B13106">
            <v>50.81</v>
          </cell>
        </row>
        <row r="13107">
          <cell r="A13107" t="str">
            <v>13.196.0125-0</v>
          </cell>
          <cell r="B13107">
            <v>65.53</v>
          </cell>
        </row>
        <row r="13108">
          <cell r="A13108" t="str">
            <v>13.196.0125-A</v>
          </cell>
          <cell r="B13108">
            <v>65.53</v>
          </cell>
        </row>
        <row r="13109">
          <cell r="A13109" t="str">
            <v>13.196.0126-0</v>
          </cell>
          <cell r="B13109">
            <v>47.86</v>
          </cell>
        </row>
        <row r="13110">
          <cell r="A13110" t="str">
            <v>13.196.0126-A</v>
          </cell>
          <cell r="B13110">
            <v>47.86</v>
          </cell>
        </row>
        <row r="13111">
          <cell r="A13111" t="str">
            <v>13.196.0127-0</v>
          </cell>
          <cell r="B13111">
            <v>62.83</v>
          </cell>
        </row>
        <row r="13112">
          <cell r="A13112" t="str">
            <v>13.196.0127-A</v>
          </cell>
          <cell r="B13112">
            <v>62.83</v>
          </cell>
        </row>
        <row r="13113">
          <cell r="A13113" t="str">
            <v>13.196.0128-0</v>
          </cell>
          <cell r="B13113">
            <v>52.77</v>
          </cell>
        </row>
        <row r="13114">
          <cell r="A13114" t="str">
            <v>13.196.0128-A</v>
          </cell>
          <cell r="B13114">
            <v>52.77</v>
          </cell>
        </row>
        <row r="13115">
          <cell r="A13115" t="str">
            <v>13.196.0129-0</v>
          </cell>
          <cell r="B13115">
            <v>67.5</v>
          </cell>
        </row>
        <row r="13116">
          <cell r="A13116" t="str">
            <v>13.196.0129-A</v>
          </cell>
          <cell r="B13116">
            <v>67.5</v>
          </cell>
        </row>
        <row r="13117">
          <cell r="A13117" t="str">
            <v>13.196.0130-0</v>
          </cell>
          <cell r="B13117">
            <v>52.77</v>
          </cell>
        </row>
        <row r="13118">
          <cell r="A13118" t="str">
            <v>13.196.0130-A</v>
          </cell>
          <cell r="B13118">
            <v>52.77</v>
          </cell>
        </row>
        <row r="13119">
          <cell r="A13119" t="str">
            <v>13.196.0131-0</v>
          </cell>
          <cell r="B13119">
            <v>67.5</v>
          </cell>
        </row>
        <row r="13120">
          <cell r="A13120" t="str">
            <v>13.196.0131-A</v>
          </cell>
          <cell r="B13120">
            <v>67.5</v>
          </cell>
        </row>
        <row r="13121">
          <cell r="A13121" t="str">
            <v>13.196.0132-0</v>
          </cell>
          <cell r="B13121">
            <v>49.58</v>
          </cell>
        </row>
        <row r="13122">
          <cell r="A13122" t="str">
            <v>13.196.0132-A</v>
          </cell>
          <cell r="B13122">
            <v>49.58</v>
          </cell>
        </row>
        <row r="13123">
          <cell r="A13123" t="str">
            <v>13.196.0133-0</v>
          </cell>
          <cell r="B13123">
            <v>64.8</v>
          </cell>
        </row>
        <row r="13124">
          <cell r="A13124" t="str">
            <v>13.196.0133-A</v>
          </cell>
          <cell r="B13124">
            <v>64.8</v>
          </cell>
        </row>
        <row r="13125">
          <cell r="A13125" t="str">
            <v>13.196.0134-0</v>
          </cell>
          <cell r="B13125">
            <v>54.98</v>
          </cell>
        </row>
        <row r="13126">
          <cell r="A13126" t="str">
            <v>13.196.0134-A</v>
          </cell>
          <cell r="B13126">
            <v>54.98</v>
          </cell>
        </row>
        <row r="13127">
          <cell r="A13127" t="str">
            <v>13.196.0135-0</v>
          </cell>
          <cell r="B13127">
            <v>70.69</v>
          </cell>
        </row>
        <row r="13128">
          <cell r="A13128" t="str">
            <v>13.196.0135-A</v>
          </cell>
          <cell r="B13128">
            <v>70.69</v>
          </cell>
        </row>
        <row r="13129">
          <cell r="A13129" t="str">
            <v>13.196.0136-0</v>
          </cell>
          <cell r="B13129">
            <v>54.73</v>
          </cell>
        </row>
        <row r="13130">
          <cell r="A13130" t="str">
            <v>13.196.0136-A</v>
          </cell>
          <cell r="B13130">
            <v>54.73</v>
          </cell>
        </row>
        <row r="13131">
          <cell r="A13131" t="str">
            <v>13.196.0137-0</v>
          </cell>
          <cell r="B13131">
            <v>70.2</v>
          </cell>
        </row>
        <row r="13132">
          <cell r="A13132" t="str">
            <v>13.196.0137-A</v>
          </cell>
          <cell r="B13132">
            <v>70.2</v>
          </cell>
        </row>
        <row r="13133">
          <cell r="A13133" t="str">
            <v>13.196.0138-0</v>
          </cell>
          <cell r="B13133">
            <v>44.67</v>
          </cell>
        </row>
        <row r="13134">
          <cell r="A13134" t="str">
            <v>13.196.0138-A</v>
          </cell>
          <cell r="B13134">
            <v>44.67</v>
          </cell>
        </row>
        <row r="13135">
          <cell r="A13135" t="str">
            <v>13.196.0139-0</v>
          </cell>
          <cell r="B13135">
            <v>60.87</v>
          </cell>
        </row>
        <row r="13136">
          <cell r="A13136" t="str">
            <v>13.196.0139-A</v>
          </cell>
          <cell r="B13136">
            <v>60.87</v>
          </cell>
        </row>
        <row r="13137">
          <cell r="A13137" t="str">
            <v>13.196.0140-0</v>
          </cell>
          <cell r="B13137">
            <v>50.81</v>
          </cell>
        </row>
        <row r="13138">
          <cell r="A13138" t="str">
            <v>13.196.0140-A</v>
          </cell>
          <cell r="B13138">
            <v>50.81</v>
          </cell>
        </row>
        <row r="13139">
          <cell r="A13139" t="str">
            <v>13.196.0141-0</v>
          </cell>
          <cell r="B13139">
            <v>65.53</v>
          </cell>
        </row>
        <row r="13140">
          <cell r="A13140" t="str">
            <v>13.196.0141-A</v>
          </cell>
          <cell r="B13140">
            <v>65.53</v>
          </cell>
        </row>
        <row r="13141">
          <cell r="A13141" t="str">
            <v>13.196.0142-0</v>
          </cell>
          <cell r="B13141">
            <v>50.81</v>
          </cell>
        </row>
        <row r="13142">
          <cell r="A13142" t="str">
            <v>13.196.0142-A</v>
          </cell>
          <cell r="B13142">
            <v>50.81</v>
          </cell>
        </row>
        <row r="13143">
          <cell r="A13143" t="str">
            <v>13.196.0143-0</v>
          </cell>
          <cell r="B13143">
            <v>65.53</v>
          </cell>
        </row>
        <row r="13144">
          <cell r="A13144" t="str">
            <v>13.196.0143-A</v>
          </cell>
          <cell r="B13144">
            <v>65.53</v>
          </cell>
        </row>
        <row r="13145">
          <cell r="A13145" t="str">
            <v>13.196.0144-0</v>
          </cell>
          <cell r="B13145">
            <v>47.86</v>
          </cell>
        </row>
        <row r="13146">
          <cell r="A13146" t="str">
            <v>13.196.0144-A</v>
          </cell>
          <cell r="B13146">
            <v>47.86</v>
          </cell>
        </row>
        <row r="13147">
          <cell r="A13147" t="str">
            <v>13.196.0145-0</v>
          </cell>
          <cell r="B13147">
            <v>62.83</v>
          </cell>
        </row>
        <row r="13148">
          <cell r="A13148" t="str">
            <v>13.196.0145-A</v>
          </cell>
          <cell r="B13148">
            <v>62.83</v>
          </cell>
        </row>
        <row r="13149">
          <cell r="A13149" t="str">
            <v>13.196.0146-0</v>
          </cell>
          <cell r="B13149">
            <v>52.77</v>
          </cell>
        </row>
        <row r="13150">
          <cell r="A13150" t="str">
            <v>13.196.0146-A</v>
          </cell>
          <cell r="B13150">
            <v>52.77</v>
          </cell>
        </row>
        <row r="13151">
          <cell r="A13151" t="str">
            <v>13.196.0147-0</v>
          </cell>
          <cell r="B13151">
            <v>67.5</v>
          </cell>
        </row>
        <row r="13152">
          <cell r="A13152" t="str">
            <v>13.196.0147-A</v>
          </cell>
          <cell r="B13152">
            <v>67.5</v>
          </cell>
        </row>
        <row r="13153">
          <cell r="A13153" t="str">
            <v>13.196.0148-0</v>
          </cell>
          <cell r="B13153">
            <v>52.77</v>
          </cell>
        </row>
        <row r="13154">
          <cell r="A13154" t="str">
            <v>13.196.0148-A</v>
          </cell>
          <cell r="B13154">
            <v>52.77</v>
          </cell>
        </row>
        <row r="13155">
          <cell r="A13155" t="str">
            <v>13.196.0149-0</v>
          </cell>
          <cell r="B13155">
            <v>67.5</v>
          </cell>
        </row>
        <row r="13156">
          <cell r="A13156" t="str">
            <v>13.196.0149-A</v>
          </cell>
          <cell r="B13156">
            <v>67.5</v>
          </cell>
        </row>
        <row r="13157">
          <cell r="A13157" t="str">
            <v>13.196.0150-0</v>
          </cell>
          <cell r="B13157">
            <v>49.58</v>
          </cell>
        </row>
        <row r="13158">
          <cell r="A13158" t="str">
            <v>13.196.0150-A</v>
          </cell>
          <cell r="B13158">
            <v>49.58</v>
          </cell>
        </row>
        <row r="13159">
          <cell r="A13159" t="str">
            <v>13.196.0151-0</v>
          </cell>
          <cell r="B13159">
            <v>64.8</v>
          </cell>
        </row>
        <row r="13160">
          <cell r="A13160" t="str">
            <v>13.196.0151-A</v>
          </cell>
          <cell r="B13160">
            <v>64.8</v>
          </cell>
        </row>
        <row r="13161">
          <cell r="A13161" t="str">
            <v>13.196.0152-0</v>
          </cell>
          <cell r="B13161">
            <v>54.98</v>
          </cell>
        </row>
        <row r="13162">
          <cell r="A13162" t="str">
            <v>13.196.0152-A</v>
          </cell>
          <cell r="B13162">
            <v>54.98</v>
          </cell>
        </row>
        <row r="13163">
          <cell r="A13163" t="str">
            <v>13.196.0153-0</v>
          </cell>
          <cell r="B13163">
            <v>66.62</v>
          </cell>
        </row>
        <row r="13164">
          <cell r="A13164" t="str">
            <v>13.196.0153-A</v>
          </cell>
          <cell r="B13164">
            <v>66.62</v>
          </cell>
        </row>
        <row r="13165">
          <cell r="A13165" t="str">
            <v>13.196.0154-0</v>
          </cell>
          <cell r="B13165">
            <v>54.73</v>
          </cell>
        </row>
        <row r="13166">
          <cell r="A13166" t="str">
            <v>13.196.0154-A</v>
          </cell>
          <cell r="B13166">
            <v>54.73</v>
          </cell>
        </row>
        <row r="13167">
          <cell r="A13167" t="str">
            <v>13.196.0155-0</v>
          </cell>
          <cell r="B13167">
            <v>70.2</v>
          </cell>
        </row>
        <row r="13168">
          <cell r="A13168" t="str">
            <v>13.196.0155-A</v>
          </cell>
          <cell r="B13168">
            <v>70.2</v>
          </cell>
        </row>
        <row r="13169">
          <cell r="A13169" t="str">
            <v>13.196.0156-0</v>
          </cell>
          <cell r="B13169">
            <v>57.1</v>
          </cell>
        </row>
        <row r="13170">
          <cell r="A13170" t="str">
            <v>13.196.0156-A</v>
          </cell>
          <cell r="B13170">
            <v>57.1</v>
          </cell>
        </row>
        <row r="13171">
          <cell r="A13171" t="str">
            <v>13.196.0157-0</v>
          </cell>
          <cell r="B13171">
            <v>73.42</v>
          </cell>
        </row>
        <row r="13172">
          <cell r="A13172" t="str">
            <v>13.196.0157-A</v>
          </cell>
          <cell r="B13172">
            <v>73.42</v>
          </cell>
        </row>
        <row r="13173">
          <cell r="A13173" t="str">
            <v>13.196.0158-0</v>
          </cell>
          <cell r="B13173">
            <v>64.8</v>
          </cell>
        </row>
        <row r="13174">
          <cell r="A13174" t="str">
            <v>13.196.0158-A</v>
          </cell>
          <cell r="B13174">
            <v>64.8</v>
          </cell>
        </row>
        <row r="13175">
          <cell r="A13175" t="str">
            <v>13.196.0159-0</v>
          </cell>
          <cell r="B13175">
            <v>80.510000000000005</v>
          </cell>
        </row>
        <row r="13176">
          <cell r="A13176" t="str">
            <v>13.196.0159-A</v>
          </cell>
          <cell r="B13176">
            <v>80.510000000000005</v>
          </cell>
        </row>
        <row r="13177">
          <cell r="A13177" t="str">
            <v>13.196.0160-0</v>
          </cell>
          <cell r="B13177">
            <v>64.55</v>
          </cell>
        </row>
        <row r="13178">
          <cell r="A13178" t="str">
            <v>13.196.0160-A</v>
          </cell>
          <cell r="B13178">
            <v>64.55</v>
          </cell>
        </row>
        <row r="13179">
          <cell r="A13179" t="str">
            <v>13.196.0161-0</v>
          </cell>
          <cell r="B13179">
            <v>81</v>
          </cell>
        </row>
        <row r="13180">
          <cell r="A13180" t="str">
            <v>13.196.0161-A</v>
          </cell>
          <cell r="B13180">
            <v>81</v>
          </cell>
        </row>
        <row r="13181">
          <cell r="A13181" t="str">
            <v>13.196.0162-0</v>
          </cell>
          <cell r="B13181">
            <v>57.1</v>
          </cell>
        </row>
        <row r="13182">
          <cell r="A13182" t="str">
            <v>13.196.0162-A</v>
          </cell>
          <cell r="B13182">
            <v>57.1</v>
          </cell>
        </row>
        <row r="13183">
          <cell r="A13183" t="str">
            <v>13.196.0163-0</v>
          </cell>
          <cell r="B13183">
            <v>73.42</v>
          </cell>
        </row>
        <row r="13184">
          <cell r="A13184" t="str">
            <v>13.196.0163-A</v>
          </cell>
          <cell r="B13184">
            <v>73.42</v>
          </cell>
        </row>
        <row r="13185">
          <cell r="A13185" t="str">
            <v>13.196.0164-0</v>
          </cell>
          <cell r="B13185">
            <v>66.52</v>
          </cell>
        </row>
        <row r="13186">
          <cell r="A13186" t="str">
            <v>13.196.0164-A</v>
          </cell>
          <cell r="B13186">
            <v>66.52</v>
          </cell>
        </row>
        <row r="13187">
          <cell r="A13187" t="str">
            <v>13.196.0165-0</v>
          </cell>
          <cell r="B13187">
            <v>81.489999999999995</v>
          </cell>
        </row>
        <row r="13188">
          <cell r="A13188" t="str">
            <v>13.196.0165-A</v>
          </cell>
          <cell r="B13188">
            <v>81.489999999999995</v>
          </cell>
        </row>
        <row r="13189">
          <cell r="A13189" t="str">
            <v>13.196.0166-0</v>
          </cell>
          <cell r="B13189">
            <v>73.42</v>
          </cell>
        </row>
        <row r="13190">
          <cell r="A13190" t="str">
            <v>13.196.0166-A</v>
          </cell>
          <cell r="B13190">
            <v>73.42</v>
          </cell>
        </row>
        <row r="13191">
          <cell r="A13191" t="str">
            <v>13.196.0167-0</v>
          </cell>
          <cell r="B13191">
            <v>81.489999999999995</v>
          </cell>
        </row>
        <row r="13192">
          <cell r="A13192" t="str">
            <v>13.196.0167-A</v>
          </cell>
          <cell r="B13192">
            <v>81.489999999999995</v>
          </cell>
        </row>
        <row r="13193">
          <cell r="A13193" t="str">
            <v>13.196.0168-0</v>
          </cell>
          <cell r="B13193">
            <v>58.47</v>
          </cell>
        </row>
        <row r="13194">
          <cell r="A13194" t="str">
            <v>13.196.0168-A</v>
          </cell>
          <cell r="B13194">
            <v>58.47</v>
          </cell>
        </row>
        <row r="13195">
          <cell r="A13195" t="str">
            <v>13.196.0169-0</v>
          </cell>
          <cell r="B13195">
            <v>74.78</v>
          </cell>
        </row>
        <row r="13196">
          <cell r="A13196" t="str">
            <v>13.196.0169-A</v>
          </cell>
          <cell r="B13196">
            <v>74.78</v>
          </cell>
        </row>
        <row r="13197">
          <cell r="A13197" t="str">
            <v>13.196.0170-0</v>
          </cell>
          <cell r="B13197">
            <v>65.260000000000005</v>
          </cell>
        </row>
        <row r="13198">
          <cell r="A13198" t="str">
            <v>13.196.0170-A</v>
          </cell>
          <cell r="B13198">
            <v>65.260000000000005</v>
          </cell>
        </row>
        <row r="13199">
          <cell r="A13199" t="str">
            <v>13.196.0171-0</v>
          </cell>
          <cell r="B13199">
            <v>81.569999999999993</v>
          </cell>
        </row>
        <row r="13200">
          <cell r="A13200" t="str">
            <v>13.196.0171-A</v>
          </cell>
          <cell r="B13200">
            <v>81.569999999999993</v>
          </cell>
        </row>
        <row r="13201">
          <cell r="A13201" t="str">
            <v>13.196.0172-0</v>
          </cell>
          <cell r="B13201">
            <v>68.23</v>
          </cell>
        </row>
        <row r="13202">
          <cell r="A13202" t="str">
            <v>13.196.0172-A</v>
          </cell>
          <cell r="B13202">
            <v>68.23</v>
          </cell>
        </row>
        <row r="13203">
          <cell r="A13203" t="str">
            <v>13.196.0173-0</v>
          </cell>
          <cell r="B13203">
            <v>83.21</v>
          </cell>
        </row>
        <row r="13204">
          <cell r="A13204" t="str">
            <v>13.196.0173-A</v>
          </cell>
          <cell r="B13204">
            <v>83.21</v>
          </cell>
        </row>
        <row r="13205">
          <cell r="A13205" t="str">
            <v>13.196.9999-0</v>
          </cell>
          <cell r="B13205">
            <v>999</v>
          </cell>
        </row>
        <row r="13206">
          <cell r="A13206" t="str">
            <v>13.196.9999-A</v>
          </cell>
          <cell r="B13206">
            <v>999</v>
          </cell>
        </row>
        <row r="13207">
          <cell r="A13207" t="str">
            <v>13.197.0010-0</v>
          </cell>
          <cell r="B13207">
            <v>39.89</v>
          </cell>
        </row>
        <row r="13208">
          <cell r="A13208" t="str">
            <v>13.197.0010-A</v>
          </cell>
          <cell r="B13208">
            <v>35.67</v>
          </cell>
        </row>
        <row r="13209">
          <cell r="A13209" t="str">
            <v>13.197.9999-0</v>
          </cell>
          <cell r="B13209">
            <v>1372</v>
          </cell>
        </row>
        <row r="13210">
          <cell r="A13210" t="str">
            <v>13.197.9999-A</v>
          </cell>
          <cell r="B13210">
            <v>1224</v>
          </cell>
        </row>
        <row r="13211">
          <cell r="A13211" t="str">
            <v>13.198.0010-0</v>
          </cell>
          <cell r="B13211">
            <v>10.73</v>
          </cell>
        </row>
        <row r="13212">
          <cell r="A13212" t="str">
            <v>13.198.0010-A</v>
          </cell>
          <cell r="B13212">
            <v>10.73</v>
          </cell>
        </row>
        <row r="13213">
          <cell r="A13213" t="str">
            <v>13.198.9999-0</v>
          </cell>
          <cell r="B13213">
            <v>5635</v>
          </cell>
        </row>
        <row r="13214">
          <cell r="A13214" t="str">
            <v>13.198.9999-A</v>
          </cell>
          <cell r="B13214">
            <v>5635</v>
          </cell>
        </row>
        <row r="13215">
          <cell r="A13215" t="str">
            <v>13.199.0010-0</v>
          </cell>
          <cell r="B13215">
            <v>138.11000000000001</v>
          </cell>
        </row>
        <row r="13216">
          <cell r="A13216" t="str">
            <v>13.199.0010-A</v>
          </cell>
          <cell r="B13216">
            <v>129.82</v>
          </cell>
        </row>
        <row r="13217">
          <cell r="A13217" t="str">
            <v>13.199.0015-0</v>
          </cell>
          <cell r="B13217">
            <v>426.15</v>
          </cell>
        </row>
        <row r="13218">
          <cell r="A13218" t="str">
            <v>13.199.0015-A</v>
          </cell>
          <cell r="B13218">
            <v>417.87</v>
          </cell>
        </row>
        <row r="13219">
          <cell r="A13219" t="str">
            <v>13.199.9999-0</v>
          </cell>
          <cell r="B13219">
            <v>1169</v>
          </cell>
        </row>
        <row r="13220">
          <cell r="A13220" t="str">
            <v>13.199.9999-A</v>
          </cell>
          <cell r="B13220">
            <v>1123</v>
          </cell>
        </row>
        <row r="13221">
          <cell r="A13221" t="str">
            <v>13.200.0010-0</v>
          </cell>
          <cell r="B13221">
            <v>92.4</v>
          </cell>
        </row>
        <row r="13222">
          <cell r="A13222" t="str">
            <v>13.200.0010-A</v>
          </cell>
          <cell r="B13222">
            <v>88.41</v>
          </cell>
        </row>
        <row r="13223">
          <cell r="A13223" t="str">
            <v>13.200.0015-1</v>
          </cell>
          <cell r="B13223">
            <v>82.12</v>
          </cell>
        </row>
        <row r="13224">
          <cell r="A13224" t="str">
            <v>13.200.0015-B</v>
          </cell>
          <cell r="B13224">
            <v>74.62</v>
          </cell>
        </row>
        <row r="13225">
          <cell r="A13225" t="str">
            <v>13.200.0020-0</v>
          </cell>
          <cell r="B13225">
            <v>110.2</v>
          </cell>
        </row>
        <row r="13226">
          <cell r="A13226" t="str">
            <v>13.200.0020-A</v>
          </cell>
          <cell r="B13226">
            <v>98.95</v>
          </cell>
        </row>
        <row r="13227">
          <cell r="A13227" t="str">
            <v>13.200.0025-0</v>
          </cell>
          <cell r="B13227">
            <v>138.27000000000001</v>
          </cell>
        </row>
        <row r="13228">
          <cell r="A13228" t="str">
            <v>13.200.0025-A</v>
          </cell>
          <cell r="B13228">
            <v>123.28</v>
          </cell>
        </row>
        <row r="13229">
          <cell r="A13229" t="str">
            <v>13.200.0030-0</v>
          </cell>
          <cell r="B13229">
            <v>301.20999999999998</v>
          </cell>
        </row>
        <row r="13230">
          <cell r="A13230" t="str">
            <v>13.200.0030-A</v>
          </cell>
          <cell r="B13230">
            <v>284.08999999999997</v>
          </cell>
        </row>
        <row r="13231">
          <cell r="A13231" t="str">
            <v>13.200.9999-0</v>
          </cell>
          <cell r="B13231">
            <v>4706</v>
          </cell>
        </row>
        <row r="13232">
          <cell r="A13232" t="str">
            <v>13.200.9999-A</v>
          </cell>
          <cell r="B13232">
            <v>4330</v>
          </cell>
        </row>
        <row r="13233">
          <cell r="A13233" t="str">
            <v>13.201.9999-0</v>
          </cell>
          <cell r="B13233">
            <v>5237</v>
          </cell>
        </row>
        <row r="13234">
          <cell r="A13234" t="str">
            <v>13.201.9999-A</v>
          </cell>
          <cell r="B13234">
            <v>4659</v>
          </cell>
        </row>
        <row r="13235">
          <cell r="A13235" t="str">
            <v>13.205.0010-0</v>
          </cell>
          <cell r="B13235">
            <v>202.77</v>
          </cell>
        </row>
        <row r="13236">
          <cell r="A13236" t="str">
            <v>13.205.0010-A</v>
          </cell>
          <cell r="B13236">
            <v>201.99</v>
          </cell>
        </row>
        <row r="13237">
          <cell r="A13237" t="str">
            <v>13.205.0015-0</v>
          </cell>
          <cell r="B13237">
            <v>199.37</v>
          </cell>
        </row>
        <row r="13238">
          <cell r="A13238" t="str">
            <v>13.205.0015-A</v>
          </cell>
          <cell r="B13238">
            <v>198.59</v>
          </cell>
        </row>
        <row r="13239">
          <cell r="A13239" t="str">
            <v>13.205.0020-0</v>
          </cell>
          <cell r="B13239">
            <v>155.85</v>
          </cell>
        </row>
        <row r="13240">
          <cell r="A13240" t="str">
            <v>13.205.0020-A</v>
          </cell>
          <cell r="B13240">
            <v>155.07</v>
          </cell>
        </row>
        <row r="13241">
          <cell r="A13241" t="str">
            <v>13.205.0025-0</v>
          </cell>
          <cell r="B13241">
            <v>183.96</v>
          </cell>
        </row>
        <row r="13242">
          <cell r="A13242" t="str">
            <v>13.205.0025-A</v>
          </cell>
          <cell r="B13242">
            <v>179.09</v>
          </cell>
        </row>
        <row r="13243">
          <cell r="A13243" t="str">
            <v>13.205.9999-0</v>
          </cell>
          <cell r="B13243">
            <v>992</v>
          </cell>
        </row>
        <row r="13244">
          <cell r="A13244" t="str">
            <v>13.205.9999-A</v>
          </cell>
          <cell r="B13244">
            <v>982</v>
          </cell>
        </row>
        <row r="13245">
          <cell r="A13245" t="str">
            <v>13.301.0080-1</v>
          </cell>
          <cell r="B13245">
            <v>31.41</v>
          </cell>
        </row>
        <row r="13246">
          <cell r="A13246" t="str">
            <v>13.301.0080-B</v>
          </cell>
          <cell r="B13246">
            <v>27.64</v>
          </cell>
        </row>
        <row r="13247">
          <cell r="A13247" t="str">
            <v>13.301.0081-0</v>
          </cell>
          <cell r="B13247">
            <v>28.61</v>
          </cell>
        </row>
        <row r="13248">
          <cell r="A13248" t="str">
            <v>13.301.0081-A</v>
          </cell>
          <cell r="B13248">
            <v>25.21</v>
          </cell>
        </row>
        <row r="13249">
          <cell r="A13249" t="str">
            <v>13.301.0082-0</v>
          </cell>
          <cell r="B13249">
            <v>42.88</v>
          </cell>
        </row>
        <row r="13250">
          <cell r="A13250" t="str">
            <v>13.301.0082-A</v>
          </cell>
          <cell r="B13250">
            <v>38.08</v>
          </cell>
        </row>
        <row r="13251">
          <cell r="A13251" t="str">
            <v>13.301.0083-0</v>
          </cell>
          <cell r="B13251">
            <v>46.38</v>
          </cell>
        </row>
        <row r="13252">
          <cell r="A13252" t="str">
            <v>13.301.0083-A</v>
          </cell>
          <cell r="B13252">
            <v>41.21</v>
          </cell>
        </row>
        <row r="13253">
          <cell r="A13253" t="str">
            <v>13.301.0085-0</v>
          </cell>
          <cell r="B13253">
            <v>42.35</v>
          </cell>
        </row>
        <row r="13254">
          <cell r="A13254" t="str">
            <v>13.301.0085-A</v>
          </cell>
          <cell r="B13254">
            <v>37.119999999999997</v>
          </cell>
        </row>
        <row r="13255">
          <cell r="A13255" t="str">
            <v>13.301.0090-0</v>
          </cell>
          <cell r="B13255">
            <v>38.880000000000003</v>
          </cell>
        </row>
        <row r="13256">
          <cell r="A13256" t="str">
            <v>13.301.0090-A</v>
          </cell>
          <cell r="B13256">
            <v>34.119999999999997</v>
          </cell>
        </row>
        <row r="13257">
          <cell r="A13257" t="str">
            <v>13.301.0092-0</v>
          </cell>
          <cell r="B13257">
            <v>15.18</v>
          </cell>
        </row>
        <row r="13258">
          <cell r="A13258" t="str">
            <v>13.301.0092-A</v>
          </cell>
          <cell r="B13258">
            <v>13.23</v>
          </cell>
        </row>
        <row r="13259">
          <cell r="A13259" t="str">
            <v>13.301.0093-0</v>
          </cell>
          <cell r="B13259">
            <v>21.12</v>
          </cell>
        </row>
        <row r="13260">
          <cell r="A13260" t="str">
            <v>13.301.0093-A</v>
          </cell>
          <cell r="B13260">
            <v>18.78</v>
          </cell>
        </row>
        <row r="13261">
          <cell r="A13261" t="str">
            <v>13.301.0094-0</v>
          </cell>
          <cell r="B13261">
            <v>12.35</v>
          </cell>
        </row>
        <row r="13262">
          <cell r="A13262" t="str">
            <v>13.301.0094-A</v>
          </cell>
          <cell r="B13262">
            <v>10.74</v>
          </cell>
        </row>
        <row r="13263">
          <cell r="A13263" t="str">
            <v>13.301.0095-0</v>
          </cell>
          <cell r="B13263">
            <v>28.87</v>
          </cell>
        </row>
        <row r="13264">
          <cell r="A13264" t="str">
            <v>13.301.0095-A</v>
          </cell>
          <cell r="B13264">
            <v>25.57</v>
          </cell>
        </row>
        <row r="13265">
          <cell r="A13265" t="str">
            <v>13.301.0100-0</v>
          </cell>
          <cell r="B13265">
            <v>50.16</v>
          </cell>
        </row>
        <row r="13266">
          <cell r="A13266" t="str">
            <v>13.301.0100-A</v>
          </cell>
          <cell r="B13266">
            <v>44.57</v>
          </cell>
        </row>
        <row r="13267">
          <cell r="A13267" t="str">
            <v>13.301.0105-0</v>
          </cell>
          <cell r="B13267">
            <v>13.18</v>
          </cell>
        </row>
        <row r="13268">
          <cell r="A13268" t="str">
            <v>13.301.0105-A</v>
          </cell>
          <cell r="B13268">
            <v>11.47</v>
          </cell>
        </row>
        <row r="13269">
          <cell r="A13269" t="str">
            <v>13.301.0110-0</v>
          </cell>
          <cell r="B13269">
            <v>14.5</v>
          </cell>
        </row>
        <row r="13270">
          <cell r="A13270" t="str">
            <v>13.301.0110-A</v>
          </cell>
          <cell r="B13270">
            <v>12.67</v>
          </cell>
        </row>
        <row r="13271">
          <cell r="A13271" t="str">
            <v>13.301.0115-0</v>
          </cell>
          <cell r="B13271">
            <v>23.96</v>
          </cell>
        </row>
        <row r="13272">
          <cell r="A13272" t="str">
            <v>13.301.0115-A</v>
          </cell>
          <cell r="B13272">
            <v>21.04</v>
          </cell>
        </row>
        <row r="13273">
          <cell r="A13273" t="str">
            <v>13.301.0117-0</v>
          </cell>
          <cell r="B13273">
            <v>14.71</v>
          </cell>
        </row>
        <row r="13274">
          <cell r="A13274" t="str">
            <v>13.301.0117-A</v>
          </cell>
          <cell r="B13274">
            <v>13</v>
          </cell>
        </row>
        <row r="13275">
          <cell r="A13275" t="str">
            <v>13.301.0118-0</v>
          </cell>
          <cell r="B13275">
            <v>17.690000000000001</v>
          </cell>
        </row>
        <row r="13276">
          <cell r="A13276" t="str">
            <v>13.301.0118-A</v>
          </cell>
          <cell r="B13276">
            <v>15.71</v>
          </cell>
        </row>
        <row r="13277">
          <cell r="A13277" t="str">
            <v>13.301.0119-0</v>
          </cell>
          <cell r="B13277">
            <v>20.67</v>
          </cell>
        </row>
        <row r="13278">
          <cell r="A13278" t="str">
            <v>13.301.0119-A</v>
          </cell>
          <cell r="B13278">
            <v>18.420000000000002</v>
          </cell>
        </row>
        <row r="13279">
          <cell r="A13279" t="str">
            <v>13.301.0120-1</v>
          </cell>
          <cell r="B13279">
            <v>23.65</v>
          </cell>
        </row>
        <row r="13280">
          <cell r="A13280" t="str">
            <v>13.301.0120-B</v>
          </cell>
          <cell r="B13280">
            <v>21.14</v>
          </cell>
        </row>
        <row r="13281">
          <cell r="A13281" t="str">
            <v>13.301.0125-1</v>
          </cell>
          <cell r="B13281">
            <v>26.64</v>
          </cell>
        </row>
        <row r="13282">
          <cell r="A13282" t="str">
            <v>13.301.0125-B</v>
          </cell>
          <cell r="B13282">
            <v>23.85</v>
          </cell>
        </row>
        <row r="13283">
          <cell r="A13283" t="str">
            <v>13.301.0130-1</v>
          </cell>
          <cell r="B13283">
            <v>29.62</v>
          </cell>
        </row>
        <row r="13284">
          <cell r="A13284" t="str">
            <v>13.301.0130-B</v>
          </cell>
          <cell r="B13284">
            <v>26.56</v>
          </cell>
        </row>
        <row r="13285">
          <cell r="A13285" t="str">
            <v>13.301.0131-0</v>
          </cell>
          <cell r="B13285">
            <v>32.6</v>
          </cell>
        </row>
        <row r="13286">
          <cell r="A13286" t="str">
            <v>13.301.0131-A</v>
          </cell>
          <cell r="B13286">
            <v>29.27</v>
          </cell>
        </row>
        <row r="13287">
          <cell r="A13287" t="str">
            <v>13.301.0132-0</v>
          </cell>
          <cell r="B13287">
            <v>38.56</v>
          </cell>
        </row>
        <row r="13288">
          <cell r="A13288" t="str">
            <v>13.301.0132-A</v>
          </cell>
          <cell r="B13288">
            <v>34.700000000000003</v>
          </cell>
        </row>
        <row r="13289">
          <cell r="A13289" t="str">
            <v>13.301.0133-0</v>
          </cell>
          <cell r="B13289">
            <v>44.53</v>
          </cell>
        </row>
        <row r="13290">
          <cell r="A13290" t="str">
            <v>13.301.0133-A</v>
          </cell>
          <cell r="B13290">
            <v>40.119999999999997</v>
          </cell>
        </row>
        <row r="13291">
          <cell r="A13291" t="str">
            <v>13.301.0134-0</v>
          </cell>
          <cell r="B13291">
            <v>47.51</v>
          </cell>
        </row>
        <row r="13292">
          <cell r="A13292" t="str">
            <v>13.301.0134-A</v>
          </cell>
          <cell r="B13292">
            <v>42.83</v>
          </cell>
        </row>
        <row r="13293">
          <cell r="A13293" t="str">
            <v>13.301.0140-0</v>
          </cell>
          <cell r="B13293">
            <v>56.45</v>
          </cell>
        </row>
        <row r="13294">
          <cell r="A13294" t="str">
            <v>13.301.0140-A</v>
          </cell>
          <cell r="B13294">
            <v>50.97</v>
          </cell>
        </row>
        <row r="13295">
          <cell r="A13295" t="str">
            <v>13.301.0500-0</v>
          </cell>
          <cell r="B13295">
            <v>43.59</v>
          </cell>
        </row>
        <row r="13296">
          <cell r="A13296" t="str">
            <v>13.301.0500-A</v>
          </cell>
          <cell r="B13296">
            <v>38.39</v>
          </cell>
        </row>
        <row r="13297">
          <cell r="A13297" t="str">
            <v>13.301.0505-0</v>
          </cell>
          <cell r="B13297">
            <v>66.56</v>
          </cell>
        </row>
        <row r="13298">
          <cell r="A13298" t="str">
            <v>13.301.0505-A</v>
          </cell>
          <cell r="B13298">
            <v>60.8</v>
          </cell>
        </row>
        <row r="13299">
          <cell r="A13299" t="str">
            <v>13.301.0510-0</v>
          </cell>
          <cell r="B13299">
            <v>75.400000000000006</v>
          </cell>
        </row>
        <row r="13300">
          <cell r="A13300" t="str">
            <v>13.301.0510-A</v>
          </cell>
          <cell r="B13300">
            <v>68.959999999999994</v>
          </cell>
        </row>
        <row r="13301">
          <cell r="A13301" t="str">
            <v>13.301.9999-0</v>
          </cell>
          <cell r="B13301">
            <v>6081</v>
          </cell>
        </row>
        <row r="13302">
          <cell r="A13302" t="str">
            <v>13.301.9999-A</v>
          </cell>
          <cell r="B13302">
            <v>5402</v>
          </cell>
        </row>
        <row r="13303">
          <cell r="A13303" t="str">
            <v>13.302.0010-0</v>
          </cell>
          <cell r="B13303">
            <v>9.35</v>
          </cell>
        </row>
        <row r="13304">
          <cell r="A13304" t="str">
            <v>13.302.0010-A</v>
          </cell>
          <cell r="B13304">
            <v>8.32</v>
          </cell>
        </row>
        <row r="13305">
          <cell r="A13305" t="str">
            <v>13.302.9999-0</v>
          </cell>
          <cell r="B13305">
            <v>1310</v>
          </cell>
        </row>
        <row r="13306">
          <cell r="A13306" t="str">
            <v>13.302.9999-A</v>
          </cell>
          <cell r="B13306">
            <v>1163</v>
          </cell>
        </row>
        <row r="13307">
          <cell r="A13307" t="str">
            <v>13.330.0010-0</v>
          </cell>
          <cell r="B13307">
            <v>55.66</v>
          </cell>
        </row>
        <row r="13308">
          <cell r="A13308" t="str">
            <v>13.330.0010-A</v>
          </cell>
          <cell r="B13308">
            <v>49.51</v>
          </cell>
        </row>
        <row r="13309">
          <cell r="A13309" t="str">
            <v>13.330.0012-0</v>
          </cell>
          <cell r="B13309">
            <v>52.32</v>
          </cell>
        </row>
        <row r="13310">
          <cell r="A13310" t="str">
            <v>13.330.0012-A</v>
          </cell>
          <cell r="B13310">
            <v>46.6</v>
          </cell>
        </row>
        <row r="13311">
          <cell r="A13311" t="str">
            <v>13.330.0015-0</v>
          </cell>
          <cell r="B13311">
            <v>46.05</v>
          </cell>
        </row>
        <row r="13312">
          <cell r="A13312" t="str">
            <v>13.330.0015-A</v>
          </cell>
          <cell r="B13312">
            <v>40.69</v>
          </cell>
        </row>
        <row r="13313">
          <cell r="A13313" t="str">
            <v>13.330.0018-0</v>
          </cell>
          <cell r="B13313">
            <v>30.14</v>
          </cell>
        </row>
        <row r="13314">
          <cell r="A13314" t="str">
            <v>13.330.0018-A</v>
          </cell>
          <cell r="B13314">
            <v>26.9</v>
          </cell>
        </row>
        <row r="13315">
          <cell r="A13315" t="str">
            <v>13.330.0020-0</v>
          </cell>
          <cell r="B13315">
            <v>88.23</v>
          </cell>
        </row>
        <row r="13316">
          <cell r="A13316" t="str">
            <v>13.330.0020-A</v>
          </cell>
          <cell r="B13316">
            <v>78.569999999999993</v>
          </cell>
        </row>
        <row r="13317">
          <cell r="A13317" t="str">
            <v>13.330.0022-0</v>
          </cell>
          <cell r="B13317">
            <v>82.12</v>
          </cell>
        </row>
        <row r="13318">
          <cell r="A13318" t="str">
            <v>13.330.0022-A</v>
          </cell>
          <cell r="B13318">
            <v>72.39</v>
          </cell>
        </row>
        <row r="13319">
          <cell r="A13319" t="str">
            <v>13.330.0023-0</v>
          </cell>
          <cell r="B13319">
            <v>88.23</v>
          </cell>
        </row>
        <row r="13320">
          <cell r="A13320" t="str">
            <v>13.330.0023-A</v>
          </cell>
          <cell r="B13320">
            <v>78.569999999999993</v>
          </cell>
        </row>
        <row r="13321">
          <cell r="A13321" t="str">
            <v>13.330.0024-0</v>
          </cell>
          <cell r="B13321">
            <v>82.12</v>
          </cell>
        </row>
        <row r="13322">
          <cell r="A13322" t="str">
            <v>13.330.0024-A</v>
          </cell>
          <cell r="B13322">
            <v>72.39</v>
          </cell>
        </row>
        <row r="13323">
          <cell r="A13323" t="str">
            <v>13.330.0025-0</v>
          </cell>
          <cell r="B13323">
            <v>44.71</v>
          </cell>
        </row>
        <row r="13324">
          <cell r="A13324" t="str">
            <v>13.330.0025-A</v>
          </cell>
          <cell r="B13324">
            <v>39.01</v>
          </cell>
        </row>
        <row r="13325">
          <cell r="A13325" t="str">
            <v>13.330.0028-0</v>
          </cell>
          <cell r="B13325">
            <v>22.97</v>
          </cell>
        </row>
        <row r="13326">
          <cell r="A13326" t="str">
            <v>13.330.0028-A</v>
          </cell>
          <cell r="B13326">
            <v>20.11</v>
          </cell>
        </row>
        <row r="13327">
          <cell r="A13327" t="str">
            <v>13.330.0030-0</v>
          </cell>
          <cell r="B13327">
            <v>56.48</v>
          </cell>
        </row>
        <row r="13328">
          <cell r="A13328" t="str">
            <v>13.330.0030-A</v>
          </cell>
          <cell r="B13328">
            <v>49.33</v>
          </cell>
        </row>
        <row r="13329">
          <cell r="A13329" t="str">
            <v>13.330.0031-0</v>
          </cell>
          <cell r="B13329">
            <v>17.149999999999999</v>
          </cell>
        </row>
        <row r="13330">
          <cell r="A13330" t="str">
            <v>13.330.0031-A</v>
          </cell>
          <cell r="B13330">
            <v>15.14</v>
          </cell>
        </row>
        <row r="13331">
          <cell r="A13331" t="str">
            <v>13.330.0033-0</v>
          </cell>
          <cell r="B13331">
            <v>20.38</v>
          </cell>
        </row>
        <row r="13332">
          <cell r="A13332" t="str">
            <v>13.330.0033-A</v>
          </cell>
          <cell r="B13332">
            <v>17.989999999999998</v>
          </cell>
        </row>
        <row r="13333">
          <cell r="A13333" t="str">
            <v>13.330.0034-0</v>
          </cell>
          <cell r="B13333">
            <v>27.35</v>
          </cell>
        </row>
        <row r="13334">
          <cell r="A13334" t="str">
            <v>13.330.0034-A</v>
          </cell>
          <cell r="B13334">
            <v>24.26</v>
          </cell>
        </row>
        <row r="13335">
          <cell r="A13335" t="str">
            <v>13.330.0035-0</v>
          </cell>
          <cell r="B13335">
            <v>47.27</v>
          </cell>
        </row>
        <row r="13336">
          <cell r="A13336" t="str">
            <v>13.330.0035-A</v>
          </cell>
          <cell r="B13336">
            <v>41.56</v>
          </cell>
        </row>
        <row r="13337">
          <cell r="A13337" t="str">
            <v>13.330.0036-0</v>
          </cell>
          <cell r="B13337">
            <v>23.38</v>
          </cell>
        </row>
        <row r="13338">
          <cell r="A13338" t="str">
            <v>13.330.0036-A</v>
          </cell>
          <cell r="B13338">
            <v>20.94</v>
          </cell>
        </row>
        <row r="13339">
          <cell r="A13339" t="str">
            <v>13.330.0050-0</v>
          </cell>
          <cell r="B13339">
            <v>63.5</v>
          </cell>
        </row>
        <row r="13340">
          <cell r="A13340" t="str">
            <v>13.330.0050-A</v>
          </cell>
          <cell r="B13340">
            <v>57.82</v>
          </cell>
        </row>
        <row r="13341">
          <cell r="A13341" t="str">
            <v>13.330.0051-0</v>
          </cell>
          <cell r="B13341">
            <v>66.09</v>
          </cell>
        </row>
        <row r="13342">
          <cell r="A13342" t="str">
            <v>13.330.0051-A</v>
          </cell>
          <cell r="B13342">
            <v>60.47</v>
          </cell>
        </row>
        <row r="13343">
          <cell r="A13343" t="str">
            <v>13.330.0060-0</v>
          </cell>
          <cell r="B13343">
            <v>80.680000000000007</v>
          </cell>
        </row>
        <row r="13344">
          <cell r="A13344" t="str">
            <v>13.330.0060-A</v>
          </cell>
          <cell r="B13344">
            <v>74.03</v>
          </cell>
        </row>
        <row r="13345">
          <cell r="A13345" t="str">
            <v>13.330.0061-0</v>
          </cell>
          <cell r="B13345">
            <v>83.27</v>
          </cell>
        </row>
        <row r="13346">
          <cell r="A13346" t="str">
            <v>13.330.0061-A</v>
          </cell>
          <cell r="B13346">
            <v>76.67</v>
          </cell>
        </row>
        <row r="13347">
          <cell r="A13347" t="str">
            <v>13.330.0070-0</v>
          </cell>
          <cell r="B13347">
            <v>117.63</v>
          </cell>
        </row>
        <row r="13348">
          <cell r="A13348" t="str">
            <v>13.330.0070-A</v>
          </cell>
          <cell r="B13348">
            <v>111.95</v>
          </cell>
        </row>
        <row r="13349">
          <cell r="A13349" t="str">
            <v>13.330.0071-0</v>
          </cell>
          <cell r="B13349">
            <v>120.22</v>
          </cell>
        </row>
        <row r="13350">
          <cell r="A13350" t="str">
            <v>13.330.0071-A</v>
          </cell>
          <cell r="B13350">
            <v>114.6</v>
          </cell>
        </row>
        <row r="13351">
          <cell r="A13351" t="str">
            <v>13.330.0075-0</v>
          </cell>
          <cell r="B13351">
            <v>54.23</v>
          </cell>
        </row>
        <row r="13352">
          <cell r="A13352" t="str">
            <v>13.330.0075-A</v>
          </cell>
          <cell r="B13352">
            <v>49.28</v>
          </cell>
        </row>
        <row r="13353">
          <cell r="A13353" t="str">
            <v>13.330.0076-0</v>
          </cell>
          <cell r="B13353">
            <v>56.82</v>
          </cell>
        </row>
        <row r="13354">
          <cell r="A13354" t="str">
            <v>13.330.0076-A</v>
          </cell>
          <cell r="B13354">
            <v>51.93</v>
          </cell>
        </row>
        <row r="13355">
          <cell r="A13355" t="str">
            <v>13.330.0078-0</v>
          </cell>
          <cell r="B13355">
            <v>44.32</v>
          </cell>
        </row>
        <row r="13356">
          <cell r="A13356" t="str">
            <v>13.330.0078-A</v>
          </cell>
          <cell r="B13356">
            <v>40.19</v>
          </cell>
        </row>
        <row r="13357">
          <cell r="A13357" t="str">
            <v>13.330.0079-0</v>
          </cell>
          <cell r="B13357">
            <v>50.77</v>
          </cell>
        </row>
        <row r="13358">
          <cell r="A13358" t="str">
            <v>13.330.0079-A</v>
          </cell>
          <cell r="B13358">
            <v>46.1</v>
          </cell>
        </row>
        <row r="13359">
          <cell r="A13359" t="str">
            <v>13.330.0100-0</v>
          </cell>
          <cell r="B13359">
            <v>26.63</v>
          </cell>
        </row>
        <row r="13360">
          <cell r="A13360" t="str">
            <v>13.330.0100-A</v>
          </cell>
          <cell r="B13360">
            <v>23.43</v>
          </cell>
        </row>
        <row r="13361">
          <cell r="A13361" t="str">
            <v>13.330.0101-0</v>
          </cell>
          <cell r="B13361">
            <v>26.11</v>
          </cell>
        </row>
        <row r="13362">
          <cell r="A13362" t="str">
            <v>13.330.0101-A</v>
          </cell>
          <cell r="B13362">
            <v>23.04</v>
          </cell>
        </row>
        <row r="13363">
          <cell r="A13363" t="str">
            <v>13.330.0110-0</v>
          </cell>
          <cell r="B13363">
            <v>29.08</v>
          </cell>
        </row>
        <row r="13364">
          <cell r="A13364" t="str">
            <v>13.330.0110-A</v>
          </cell>
          <cell r="B13364">
            <v>25.73</v>
          </cell>
        </row>
        <row r="13365">
          <cell r="A13365" t="str">
            <v>13.330.0111-0</v>
          </cell>
          <cell r="B13365">
            <v>28.51</v>
          </cell>
        </row>
        <row r="13366">
          <cell r="A13366" t="str">
            <v>13.330.0111-A</v>
          </cell>
          <cell r="B13366">
            <v>25.33</v>
          </cell>
        </row>
        <row r="13367">
          <cell r="A13367" t="str">
            <v>13.330.0500-0</v>
          </cell>
          <cell r="B13367">
            <v>52.01</v>
          </cell>
        </row>
        <row r="13368">
          <cell r="A13368" t="str">
            <v>13.330.0500-A</v>
          </cell>
          <cell r="B13368">
            <v>46.34</v>
          </cell>
        </row>
        <row r="13369">
          <cell r="A13369" t="str">
            <v>13.330.9999-0</v>
          </cell>
          <cell r="B13369">
            <v>5274</v>
          </cell>
        </row>
        <row r="13370">
          <cell r="A13370" t="str">
            <v>13.330.9999-A</v>
          </cell>
          <cell r="B13370">
            <v>4716</v>
          </cell>
        </row>
        <row r="13371">
          <cell r="A13371" t="str">
            <v>13.331.0015-0</v>
          </cell>
          <cell r="B13371">
            <v>108.9</v>
          </cell>
        </row>
        <row r="13372">
          <cell r="A13372" t="str">
            <v>13.331.0015-A</v>
          </cell>
          <cell r="B13372">
            <v>103.54</v>
          </cell>
        </row>
        <row r="13373">
          <cell r="A13373" t="str">
            <v>13.331.0016-0</v>
          </cell>
          <cell r="B13373">
            <v>118.51</v>
          </cell>
        </row>
        <row r="13374">
          <cell r="A13374" t="str">
            <v>13.331.0016-A</v>
          </cell>
          <cell r="B13374">
            <v>112.36</v>
          </cell>
        </row>
        <row r="13375">
          <cell r="A13375" t="str">
            <v>13.331.0017-0</v>
          </cell>
          <cell r="B13375">
            <v>103.05</v>
          </cell>
        </row>
        <row r="13376">
          <cell r="A13376" t="str">
            <v>13.331.0017-A</v>
          </cell>
          <cell r="B13376">
            <v>97.69</v>
          </cell>
        </row>
        <row r="13377">
          <cell r="A13377" t="str">
            <v>13.331.0050-0</v>
          </cell>
          <cell r="B13377">
            <v>32.29</v>
          </cell>
        </row>
        <row r="13378">
          <cell r="A13378" t="str">
            <v>13.331.0050-A</v>
          </cell>
          <cell r="B13378">
            <v>29.09</v>
          </cell>
        </row>
        <row r="13379">
          <cell r="A13379" t="str">
            <v>13.331.0051-0</v>
          </cell>
          <cell r="B13379">
            <v>31.69</v>
          </cell>
        </row>
        <row r="13380">
          <cell r="A13380" t="str">
            <v>13.331.0051-A</v>
          </cell>
          <cell r="B13380">
            <v>28.63</v>
          </cell>
        </row>
        <row r="13381">
          <cell r="A13381" t="str">
            <v>13.331.9999-0</v>
          </cell>
          <cell r="B13381">
            <v>1366</v>
          </cell>
        </row>
        <row r="13382">
          <cell r="A13382" t="str">
            <v>13.331.9999-A</v>
          </cell>
          <cell r="B13382">
            <v>1255</v>
          </cell>
        </row>
        <row r="13383">
          <cell r="A13383" t="str">
            <v>13.332.0010-0</v>
          </cell>
          <cell r="B13383">
            <v>107.2</v>
          </cell>
        </row>
        <row r="13384">
          <cell r="A13384" t="str">
            <v>13.332.0010-A</v>
          </cell>
          <cell r="B13384">
            <v>101.06</v>
          </cell>
        </row>
        <row r="13385">
          <cell r="A13385" t="str">
            <v>13.332.0011-0</v>
          </cell>
          <cell r="B13385">
            <v>97.59</v>
          </cell>
        </row>
        <row r="13386">
          <cell r="A13386" t="str">
            <v>13.332.0011-A</v>
          </cell>
          <cell r="B13386">
            <v>92.23</v>
          </cell>
        </row>
        <row r="13387">
          <cell r="A13387" t="str">
            <v>13.332.0012-0</v>
          </cell>
          <cell r="B13387">
            <v>91.74</v>
          </cell>
        </row>
        <row r="13388">
          <cell r="A13388" t="str">
            <v>13.332.0012-A</v>
          </cell>
          <cell r="B13388">
            <v>86.38</v>
          </cell>
        </row>
        <row r="13389">
          <cell r="A13389" t="str">
            <v>13.332.9999-0</v>
          </cell>
          <cell r="B13389">
            <v>1304</v>
          </cell>
        </row>
        <row r="13390">
          <cell r="A13390" t="str">
            <v>13.332.9999-A</v>
          </cell>
          <cell r="B13390">
            <v>1233</v>
          </cell>
        </row>
        <row r="13391">
          <cell r="A13391" t="str">
            <v>13.333.0010-0</v>
          </cell>
          <cell r="B13391">
            <v>129.16</v>
          </cell>
        </row>
        <row r="13392">
          <cell r="A13392" t="str">
            <v>13.333.0010-A</v>
          </cell>
          <cell r="B13392">
            <v>123.01</v>
          </cell>
        </row>
        <row r="13393">
          <cell r="A13393" t="str">
            <v>13.333.0011-0</v>
          </cell>
          <cell r="B13393">
            <v>113.69</v>
          </cell>
        </row>
        <row r="13394">
          <cell r="A13394" t="str">
            <v>13.333.0011-A</v>
          </cell>
          <cell r="B13394">
            <v>108.33</v>
          </cell>
        </row>
        <row r="13395">
          <cell r="A13395" t="str">
            <v>13.333.0015-0</v>
          </cell>
          <cell r="B13395">
            <v>129.16</v>
          </cell>
        </row>
        <row r="13396">
          <cell r="A13396" t="str">
            <v>13.333.0015-A</v>
          </cell>
          <cell r="B13396">
            <v>123.01</v>
          </cell>
        </row>
        <row r="13397">
          <cell r="A13397" t="str">
            <v>13.333.0016-0</v>
          </cell>
          <cell r="B13397">
            <v>113.69</v>
          </cell>
        </row>
        <row r="13398">
          <cell r="A13398" t="str">
            <v>13.333.0016-A</v>
          </cell>
          <cell r="B13398">
            <v>108.33</v>
          </cell>
        </row>
        <row r="13399">
          <cell r="A13399" t="str">
            <v>13.333.9999-0</v>
          </cell>
          <cell r="B13399">
            <v>1220</v>
          </cell>
        </row>
        <row r="13400">
          <cell r="A13400" t="str">
            <v>13.333.9999-A</v>
          </cell>
          <cell r="B13400">
            <v>1210</v>
          </cell>
        </row>
        <row r="13401">
          <cell r="A13401" t="str">
            <v>13.335.0030-0</v>
          </cell>
          <cell r="B13401">
            <v>139.57</v>
          </cell>
        </row>
        <row r="13402">
          <cell r="A13402" t="str">
            <v>13.335.0030-A</v>
          </cell>
          <cell r="B13402">
            <v>129.29</v>
          </cell>
        </row>
        <row r="13403">
          <cell r="A13403" t="str">
            <v>13.335.9999-0</v>
          </cell>
          <cell r="B13403">
            <v>7170</v>
          </cell>
        </row>
        <row r="13404">
          <cell r="A13404" t="str">
            <v>13.335.9999-A</v>
          </cell>
          <cell r="B13404">
            <v>6594</v>
          </cell>
        </row>
        <row r="13405">
          <cell r="A13405" t="str">
            <v>13.337.0020-0</v>
          </cell>
          <cell r="B13405">
            <v>154.29</v>
          </cell>
        </row>
        <row r="13406">
          <cell r="A13406" t="str">
            <v>13.337.0020-A</v>
          </cell>
          <cell r="B13406">
            <v>144.86000000000001</v>
          </cell>
        </row>
        <row r="13407">
          <cell r="A13407" t="str">
            <v>13.337.0021-0</v>
          </cell>
          <cell r="B13407">
            <v>149.32</v>
          </cell>
        </row>
        <row r="13408">
          <cell r="A13408" t="str">
            <v>13.337.0021-A</v>
          </cell>
          <cell r="B13408">
            <v>139.97</v>
          </cell>
        </row>
        <row r="13409">
          <cell r="A13409" t="str">
            <v>13.337.0025-0</v>
          </cell>
          <cell r="B13409">
            <v>139.93</v>
          </cell>
        </row>
        <row r="13410">
          <cell r="A13410" t="str">
            <v>13.337.0025-A</v>
          </cell>
          <cell r="B13410">
            <v>130.31</v>
          </cell>
        </row>
        <row r="13411">
          <cell r="A13411" t="str">
            <v>13.337.0026-0</v>
          </cell>
          <cell r="B13411">
            <v>128.47999999999999</v>
          </cell>
        </row>
        <row r="13412">
          <cell r="A13412" t="str">
            <v>13.337.0026-A</v>
          </cell>
          <cell r="B13412">
            <v>119.13</v>
          </cell>
        </row>
        <row r="13413">
          <cell r="A13413" t="str">
            <v>13.337.0030-0</v>
          </cell>
          <cell r="B13413">
            <v>144.76</v>
          </cell>
        </row>
        <row r="13414">
          <cell r="A13414" t="str">
            <v>13.337.0030-A</v>
          </cell>
          <cell r="B13414">
            <v>135.13999999999999</v>
          </cell>
        </row>
        <row r="13415">
          <cell r="A13415" t="str">
            <v>13.337.0031-0</v>
          </cell>
          <cell r="B13415">
            <v>133.31</v>
          </cell>
        </row>
        <row r="13416">
          <cell r="A13416" t="str">
            <v>13.337.0031-A</v>
          </cell>
          <cell r="B13416">
            <v>123.96</v>
          </cell>
        </row>
        <row r="13417">
          <cell r="A13417" t="str">
            <v>13.337.0040-0</v>
          </cell>
          <cell r="B13417">
            <v>130.5</v>
          </cell>
        </row>
        <row r="13418">
          <cell r="A13418" t="str">
            <v>13.337.0040-A</v>
          </cell>
          <cell r="B13418">
            <v>120.88</v>
          </cell>
        </row>
        <row r="13419">
          <cell r="A13419" t="str">
            <v>13.337.0041-0</v>
          </cell>
          <cell r="B13419">
            <v>119.05</v>
          </cell>
        </row>
        <row r="13420">
          <cell r="A13420" t="str">
            <v>13.337.0041-A</v>
          </cell>
          <cell r="B13420">
            <v>109.7</v>
          </cell>
        </row>
        <row r="13421">
          <cell r="A13421" t="str">
            <v>13.337.0045-0</v>
          </cell>
          <cell r="B13421">
            <v>128.9</v>
          </cell>
        </row>
        <row r="13422">
          <cell r="A13422" t="str">
            <v>13.337.0045-A</v>
          </cell>
          <cell r="B13422">
            <v>119.28</v>
          </cell>
        </row>
        <row r="13423">
          <cell r="A13423" t="str">
            <v>13.337.0046-0</v>
          </cell>
          <cell r="B13423">
            <v>117.45</v>
          </cell>
        </row>
        <row r="13424">
          <cell r="A13424" t="str">
            <v>13.337.0046-A</v>
          </cell>
          <cell r="B13424">
            <v>108.1</v>
          </cell>
        </row>
        <row r="13425">
          <cell r="A13425" t="str">
            <v>13.337.0050-0</v>
          </cell>
          <cell r="B13425">
            <v>118.93</v>
          </cell>
        </row>
        <row r="13426">
          <cell r="A13426" t="str">
            <v>13.337.0050-A</v>
          </cell>
          <cell r="B13426">
            <v>109.31</v>
          </cell>
        </row>
        <row r="13427">
          <cell r="A13427" t="str">
            <v>13.337.0051-0</v>
          </cell>
          <cell r="B13427">
            <v>107.48</v>
          </cell>
        </row>
        <row r="13428">
          <cell r="A13428" t="str">
            <v>13.337.0051-A</v>
          </cell>
          <cell r="B13428">
            <v>98.13</v>
          </cell>
        </row>
        <row r="13429">
          <cell r="A13429" t="str">
            <v>13.337.0055-0</v>
          </cell>
          <cell r="B13429">
            <v>107.17</v>
          </cell>
        </row>
        <row r="13430">
          <cell r="A13430" t="str">
            <v>13.337.0055-A</v>
          </cell>
          <cell r="B13430">
            <v>97.55</v>
          </cell>
        </row>
        <row r="13431">
          <cell r="A13431" t="str">
            <v>13.337.0056-0</v>
          </cell>
          <cell r="B13431">
            <v>95.72</v>
          </cell>
        </row>
        <row r="13432">
          <cell r="A13432" t="str">
            <v>13.337.0056-A</v>
          </cell>
          <cell r="B13432">
            <v>86.37</v>
          </cell>
        </row>
        <row r="13433">
          <cell r="A13433" t="str">
            <v>13.337.0130-0</v>
          </cell>
          <cell r="B13433">
            <v>165.65</v>
          </cell>
        </row>
        <row r="13434">
          <cell r="A13434" t="str">
            <v>13.337.0130-A</v>
          </cell>
          <cell r="B13434">
            <v>156.03</v>
          </cell>
        </row>
        <row r="13435">
          <cell r="A13435" t="str">
            <v>13.337.0131-0</v>
          </cell>
          <cell r="B13435">
            <v>154.19999999999999</v>
          </cell>
        </row>
        <row r="13436">
          <cell r="A13436" t="str">
            <v>13.337.0131-A</v>
          </cell>
          <cell r="B13436">
            <v>144.85</v>
          </cell>
        </row>
        <row r="13437">
          <cell r="A13437" t="str">
            <v>13.337.0135-0</v>
          </cell>
          <cell r="B13437">
            <v>171.06</v>
          </cell>
        </row>
        <row r="13438">
          <cell r="A13438" t="str">
            <v>13.337.0135-A</v>
          </cell>
          <cell r="B13438">
            <v>161.44</v>
          </cell>
        </row>
        <row r="13439">
          <cell r="A13439" t="str">
            <v>13.337.0136-0</v>
          </cell>
          <cell r="B13439">
            <v>159.61000000000001</v>
          </cell>
        </row>
        <row r="13440">
          <cell r="A13440" t="str">
            <v>13.337.0136-A</v>
          </cell>
          <cell r="B13440">
            <v>150.26</v>
          </cell>
        </row>
        <row r="13441">
          <cell r="A13441" t="str">
            <v>13.337.0150-0</v>
          </cell>
          <cell r="B13441">
            <v>150.61000000000001</v>
          </cell>
        </row>
        <row r="13442">
          <cell r="A13442" t="str">
            <v>13.337.0150-A</v>
          </cell>
          <cell r="B13442">
            <v>140.99</v>
          </cell>
        </row>
        <row r="13443">
          <cell r="A13443" t="str">
            <v>13.337.0151-0</v>
          </cell>
          <cell r="B13443">
            <v>139.16999999999999</v>
          </cell>
        </row>
        <row r="13444">
          <cell r="A13444" t="str">
            <v>13.337.0151-A</v>
          </cell>
          <cell r="B13444">
            <v>129.82</v>
          </cell>
        </row>
        <row r="13445">
          <cell r="A13445" t="str">
            <v>13.337.0155-0</v>
          </cell>
          <cell r="B13445">
            <v>132.16</v>
          </cell>
        </row>
        <row r="13446">
          <cell r="A13446" t="str">
            <v>13.337.0155-A</v>
          </cell>
          <cell r="B13446">
            <v>122.54</v>
          </cell>
        </row>
        <row r="13447">
          <cell r="A13447" t="str">
            <v>13.337.0156-0</v>
          </cell>
          <cell r="B13447">
            <v>120.71</v>
          </cell>
        </row>
        <row r="13448">
          <cell r="A13448" t="str">
            <v>13.337.0156-A</v>
          </cell>
          <cell r="B13448">
            <v>111.36</v>
          </cell>
        </row>
        <row r="13449">
          <cell r="A13449" t="str">
            <v>13.337.9999-0</v>
          </cell>
          <cell r="B13449">
            <v>1241</v>
          </cell>
        </row>
        <row r="13450">
          <cell r="A13450" t="str">
            <v>13.337.9999-A</v>
          </cell>
          <cell r="B13450">
            <v>1135</v>
          </cell>
        </row>
        <row r="13451">
          <cell r="A13451" t="str">
            <v>13.340.9999-0</v>
          </cell>
          <cell r="B13451">
            <v>4057</v>
          </cell>
        </row>
        <row r="13452">
          <cell r="A13452" t="str">
            <v>13.340.9999-A</v>
          </cell>
          <cell r="B13452">
            <v>4057</v>
          </cell>
        </row>
        <row r="13453">
          <cell r="A13453" t="str">
            <v>13.345.0015-0</v>
          </cell>
          <cell r="B13453">
            <v>205.44</v>
          </cell>
        </row>
        <row r="13454">
          <cell r="A13454" t="str">
            <v>13.345.0015-A</v>
          </cell>
          <cell r="B13454">
            <v>195.82</v>
          </cell>
        </row>
        <row r="13455">
          <cell r="A13455" t="str">
            <v>13.345.0016-0</v>
          </cell>
          <cell r="B13455">
            <v>254.33</v>
          </cell>
        </row>
        <row r="13456">
          <cell r="A13456" t="str">
            <v>13.345.0016-A</v>
          </cell>
          <cell r="B13456">
            <v>244.71</v>
          </cell>
        </row>
        <row r="13457">
          <cell r="A13457" t="str">
            <v>13.345.0017-0</v>
          </cell>
          <cell r="B13457">
            <v>189.24</v>
          </cell>
        </row>
        <row r="13458">
          <cell r="A13458" t="str">
            <v>13.345.0017-A</v>
          </cell>
          <cell r="B13458">
            <v>179.89</v>
          </cell>
        </row>
        <row r="13459">
          <cell r="A13459" t="str">
            <v>13.345.0018-0</v>
          </cell>
          <cell r="B13459">
            <v>238.14</v>
          </cell>
        </row>
        <row r="13460">
          <cell r="A13460" t="str">
            <v>13.345.0018-A</v>
          </cell>
          <cell r="B13460">
            <v>228.79</v>
          </cell>
        </row>
        <row r="13461">
          <cell r="A13461" t="str">
            <v>13.345.0020-0</v>
          </cell>
          <cell r="B13461">
            <v>35.799999999999997</v>
          </cell>
        </row>
        <row r="13462">
          <cell r="A13462" t="str">
            <v>13.345.0020-A</v>
          </cell>
          <cell r="B13462">
            <v>32.94</v>
          </cell>
        </row>
        <row r="13463">
          <cell r="A13463" t="str">
            <v>13.345.0021-0</v>
          </cell>
          <cell r="B13463">
            <v>33.28</v>
          </cell>
        </row>
        <row r="13464">
          <cell r="A13464" t="str">
            <v>13.345.0021-A</v>
          </cell>
          <cell r="B13464">
            <v>30.5</v>
          </cell>
        </row>
        <row r="13465">
          <cell r="A13465" t="str">
            <v>13.345.0025-0</v>
          </cell>
          <cell r="B13465">
            <v>39.72</v>
          </cell>
        </row>
        <row r="13466">
          <cell r="A13466" t="str">
            <v>13.345.0025-A</v>
          </cell>
          <cell r="B13466">
            <v>37.71</v>
          </cell>
        </row>
        <row r="13467">
          <cell r="A13467" t="str">
            <v>13.345.0026-0</v>
          </cell>
          <cell r="B13467">
            <v>37.15</v>
          </cell>
        </row>
        <row r="13468">
          <cell r="A13468" t="str">
            <v>13.345.0026-A</v>
          </cell>
          <cell r="B13468">
            <v>35.18</v>
          </cell>
        </row>
        <row r="13469">
          <cell r="A13469" t="str">
            <v>13.345.0030-0</v>
          </cell>
          <cell r="B13469">
            <v>43.25</v>
          </cell>
        </row>
        <row r="13470">
          <cell r="A13470" t="str">
            <v>13.345.0030-A</v>
          </cell>
          <cell r="B13470">
            <v>41.23</v>
          </cell>
        </row>
        <row r="13471">
          <cell r="A13471" t="str">
            <v>13.345.0031-0</v>
          </cell>
          <cell r="B13471">
            <v>40.35</v>
          </cell>
        </row>
        <row r="13472">
          <cell r="A13472" t="str">
            <v>13.345.0031-A</v>
          </cell>
          <cell r="B13472">
            <v>38.380000000000003</v>
          </cell>
        </row>
        <row r="13473">
          <cell r="A13473" t="str">
            <v>13.345.0035-0</v>
          </cell>
          <cell r="B13473">
            <v>60.8</v>
          </cell>
        </row>
        <row r="13474">
          <cell r="A13474" t="str">
            <v>13.345.0035-A</v>
          </cell>
          <cell r="B13474">
            <v>58.75</v>
          </cell>
        </row>
        <row r="13475">
          <cell r="A13475" t="str">
            <v>13.345.0036-0</v>
          </cell>
          <cell r="B13475">
            <v>56.37</v>
          </cell>
        </row>
        <row r="13476">
          <cell r="A13476" t="str">
            <v>13.345.0036-A</v>
          </cell>
          <cell r="B13476">
            <v>54.4</v>
          </cell>
        </row>
        <row r="13477">
          <cell r="A13477" t="str">
            <v>13.345.0040-0</v>
          </cell>
          <cell r="B13477">
            <v>97.29</v>
          </cell>
        </row>
        <row r="13478">
          <cell r="A13478" t="str">
            <v>13.345.0040-A</v>
          </cell>
          <cell r="B13478">
            <v>95.17</v>
          </cell>
        </row>
        <row r="13479">
          <cell r="A13479" t="str">
            <v>13.345.0041-0</v>
          </cell>
          <cell r="B13479">
            <v>88.39</v>
          </cell>
        </row>
        <row r="13480">
          <cell r="A13480" t="str">
            <v>13.345.0041-A</v>
          </cell>
          <cell r="B13480">
            <v>86.43</v>
          </cell>
        </row>
        <row r="13481">
          <cell r="A13481" t="str">
            <v>13.345.0055-0</v>
          </cell>
          <cell r="B13481">
            <v>38.99</v>
          </cell>
        </row>
        <row r="13482">
          <cell r="A13482" t="str">
            <v>13.345.0055-A</v>
          </cell>
          <cell r="B13482">
            <v>36.880000000000003</v>
          </cell>
        </row>
        <row r="13483">
          <cell r="A13483" t="str">
            <v>13.345.0056-0</v>
          </cell>
          <cell r="B13483">
            <v>35.17</v>
          </cell>
        </row>
        <row r="13484">
          <cell r="A13484" t="str">
            <v>13.345.0056-A</v>
          </cell>
          <cell r="B13484">
            <v>33.200000000000003</v>
          </cell>
        </row>
        <row r="13485">
          <cell r="A13485" t="str">
            <v>13.345.0060-0</v>
          </cell>
          <cell r="B13485">
            <v>82.29</v>
          </cell>
        </row>
        <row r="13486">
          <cell r="A13486" t="str">
            <v>13.345.0060-A</v>
          </cell>
          <cell r="B13486">
            <v>78.260000000000005</v>
          </cell>
        </row>
        <row r="13487">
          <cell r="A13487" t="str">
            <v>13.345.0061-0</v>
          </cell>
          <cell r="B13487">
            <v>77.510000000000005</v>
          </cell>
        </row>
        <row r="13488">
          <cell r="A13488" t="str">
            <v>13.345.0061-A</v>
          </cell>
          <cell r="B13488">
            <v>73.569999999999993</v>
          </cell>
        </row>
        <row r="13489">
          <cell r="A13489" t="str">
            <v>13.345.0065-0</v>
          </cell>
          <cell r="B13489">
            <v>84.74</v>
          </cell>
        </row>
        <row r="13490">
          <cell r="A13490" t="str">
            <v>13.345.0065-A</v>
          </cell>
          <cell r="B13490">
            <v>80.7</v>
          </cell>
        </row>
        <row r="13491">
          <cell r="A13491" t="str">
            <v>13.345.0066-0</v>
          </cell>
          <cell r="B13491">
            <v>79.11</v>
          </cell>
        </row>
        <row r="13492">
          <cell r="A13492" t="str">
            <v>13.345.0066-A</v>
          </cell>
          <cell r="B13492">
            <v>75.17</v>
          </cell>
        </row>
        <row r="13493">
          <cell r="A13493" t="str">
            <v>13.345.9999-0</v>
          </cell>
          <cell r="B13493">
            <v>4336</v>
          </cell>
        </row>
        <row r="13494">
          <cell r="A13494" t="str">
            <v>13.345.9999-A</v>
          </cell>
          <cell r="B13494">
            <v>4124</v>
          </cell>
        </row>
        <row r="13495">
          <cell r="A13495" t="str">
            <v>13.348.0010-0</v>
          </cell>
          <cell r="B13495">
            <v>238.94</v>
          </cell>
        </row>
        <row r="13496">
          <cell r="A13496" t="str">
            <v>13.348.0010-A</v>
          </cell>
          <cell r="B13496">
            <v>229.32</v>
          </cell>
        </row>
        <row r="13497">
          <cell r="A13497" t="str">
            <v>13.348.0011-0</v>
          </cell>
          <cell r="B13497">
            <v>227.49</v>
          </cell>
        </row>
        <row r="13498">
          <cell r="A13498" t="str">
            <v>13.348.0011-A</v>
          </cell>
          <cell r="B13498">
            <v>218.14</v>
          </cell>
        </row>
        <row r="13499">
          <cell r="A13499" t="str">
            <v>13.348.0012-0</v>
          </cell>
          <cell r="B13499">
            <v>280.97000000000003</v>
          </cell>
        </row>
        <row r="13500">
          <cell r="A13500" t="str">
            <v>13.348.0012-A</v>
          </cell>
          <cell r="B13500">
            <v>273.95999999999998</v>
          </cell>
        </row>
        <row r="13501">
          <cell r="A13501" t="str">
            <v>13.348.0030-0</v>
          </cell>
          <cell r="B13501">
            <v>40.64</v>
          </cell>
        </row>
        <row r="13502">
          <cell r="A13502" t="str">
            <v>13.348.0030-A</v>
          </cell>
          <cell r="B13502">
            <v>37.799999999999997</v>
          </cell>
        </row>
        <row r="13503">
          <cell r="A13503" t="str">
            <v>13.348.0031-0</v>
          </cell>
          <cell r="B13503">
            <v>39.340000000000003</v>
          </cell>
        </row>
        <row r="13504">
          <cell r="A13504" t="str">
            <v>13.348.0031-A</v>
          </cell>
          <cell r="B13504">
            <v>36.56</v>
          </cell>
        </row>
        <row r="13505">
          <cell r="A13505" t="str">
            <v>13.348.0040-0</v>
          </cell>
          <cell r="B13505">
            <v>70.55</v>
          </cell>
        </row>
        <row r="13506">
          <cell r="A13506" t="str">
            <v>13.348.0040-A</v>
          </cell>
          <cell r="B13506">
            <v>66.61</v>
          </cell>
        </row>
        <row r="13507">
          <cell r="A13507" t="str">
            <v>13.348.0041-0</v>
          </cell>
          <cell r="B13507">
            <v>66.47</v>
          </cell>
        </row>
        <row r="13508">
          <cell r="A13508" t="str">
            <v>13.348.0041-A</v>
          </cell>
          <cell r="B13508">
            <v>62.63</v>
          </cell>
        </row>
        <row r="13509">
          <cell r="A13509" t="str">
            <v>13.348.0045-0</v>
          </cell>
          <cell r="B13509">
            <v>37.07</v>
          </cell>
        </row>
        <row r="13510">
          <cell r="A13510" t="str">
            <v>13.348.0045-A</v>
          </cell>
          <cell r="B13510">
            <v>34.94</v>
          </cell>
        </row>
        <row r="13511">
          <cell r="A13511" t="str">
            <v>13.348.0046-0</v>
          </cell>
          <cell r="B13511">
            <v>33.200000000000003</v>
          </cell>
        </row>
        <row r="13512">
          <cell r="A13512" t="str">
            <v>13.348.0046-A</v>
          </cell>
          <cell r="B13512">
            <v>31.23</v>
          </cell>
        </row>
        <row r="13513">
          <cell r="A13513" t="str">
            <v>13.348.0050-0</v>
          </cell>
          <cell r="B13513">
            <v>40.619999999999997</v>
          </cell>
        </row>
        <row r="13514">
          <cell r="A13514" t="str">
            <v>13.348.0050-A</v>
          </cell>
          <cell r="B13514">
            <v>38.18</v>
          </cell>
        </row>
        <row r="13515">
          <cell r="A13515" t="str">
            <v>13.348.0051-0</v>
          </cell>
          <cell r="B13515">
            <v>37.69</v>
          </cell>
        </row>
        <row r="13516">
          <cell r="A13516" t="str">
            <v>13.348.0051-A</v>
          </cell>
          <cell r="B13516">
            <v>35.39</v>
          </cell>
        </row>
        <row r="13517">
          <cell r="A13517" t="str">
            <v>13.348.0055-0</v>
          </cell>
          <cell r="B13517">
            <v>65.02</v>
          </cell>
        </row>
        <row r="13518">
          <cell r="A13518" t="str">
            <v>13.348.0055-A</v>
          </cell>
          <cell r="B13518">
            <v>62.83</v>
          </cell>
        </row>
        <row r="13519">
          <cell r="A13519" t="str">
            <v>13.348.0056-0</v>
          </cell>
          <cell r="B13519">
            <v>62.03</v>
          </cell>
        </row>
        <row r="13520">
          <cell r="A13520" t="str">
            <v>13.348.0056-A</v>
          </cell>
          <cell r="B13520">
            <v>59.73</v>
          </cell>
        </row>
        <row r="13521">
          <cell r="A13521" t="str">
            <v>13.348.0070-0</v>
          </cell>
          <cell r="B13521">
            <v>40.36</v>
          </cell>
        </row>
        <row r="13522">
          <cell r="A13522" t="str">
            <v>13.348.0070-A</v>
          </cell>
          <cell r="B13522">
            <v>38.36</v>
          </cell>
        </row>
        <row r="13523">
          <cell r="A13523" t="str">
            <v>13.348.0071-0</v>
          </cell>
          <cell r="B13523">
            <v>38.159999999999997</v>
          </cell>
        </row>
        <row r="13524">
          <cell r="A13524" t="str">
            <v>13.348.0071-A</v>
          </cell>
          <cell r="B13524">
            <v>36.19</v>
          </cell>
        </row>
        <row r="13525">
          <cell r="A13525" t="str">
            <v>13.348.0075-0</v>
          </cell>
          <cell r="B13525">
            <v>49.45</v>
          </cell>
        </row>
        <row r="13526">
          <cell r="A13526" t="str">
            <v>13.348.0075-A</v>
          </cell>
          <cell r="B13526">
            <v>47.44</v>
          </cell>
        </row>
        <row r="13527">
          <cell r="A13527" t="str">
            <v>13.348.0076-0</v>
          </cell>
          <cell r="B13527">
            <v>46.89</v>
          </cell>
        </row>
        <row r="13528">
          <cell r="A13528" t="str">
            <v>13.348.0076-A</v>
          </cell>
          <cell r="B13528">
            <v>44.92</v>
          </cell>
        </row>
        <row r="13529">
          <cell r="A13529" t="str">
            <v>13.348.0080-0</v>
          </cell>
          <cell r="B13529">
            <v>60.7</v>
          </cell>
        </row>
        <row r="13530">
          <cell r="A13530" t="str">
            <v>13.348.0080-A</v>
          </cell>
          <cell r="B13530">
            <v>58.66</v>
          </cell>
        </row>
        <row r="13531">
          <cell r="A13531" t="str">
            <v>13.348.0081-0</v>
          </cell>
          <cell r="B13531">
            <v>56.46</v>
          </cell>
        </row>
        <row r="13532">
          <cell r="A13532" t="str">
            <v>13.348.0081-A</v>
          </cell>
          <cell r="B13532">
            <v>54.49</v>
          </cell>
        </row>
        <row r="13533">
          <cell r="A13533" t="str">
            <v>13.348.9999-0</v>
          </cell>
          <cell r="B13533">
            <v>1159</v>
          </cell>
        </row>
        <row r="13534">
          <cell r="A13534" t="str">
            <v>13.348.9999-A</v>
          </cell>
          <cell r="B13534">
            <v>1101</v>
          </cell>
        </row>
        <row r="13535">
          <cell r="A13535" t="str">
            <v>13.350.9999-0</v>
          </cell>
          <cell r="B13535">
            <v>3338</v>
          </cell>
        </row>
        <row r="13536">
          <cell r="A13536" t="str">
            <v>13.350.9999-A</v>
          </cell>
          <cell r="B13536">
            <v>3180</v>
          </cell>
        </row>
        <row r="13537">
          <cell r="A13537" t="str">
            <v>13.360.9999-0</v>
          </cell>
          <cell r="B13537">
            <v>4098</v>
          </cell>
        </row>
        <row r="13538">
          <cell r="A13538" t="str">
            <v>13.360.9999-A</v>
          </cell>
          <cell r="B13538">
            <v>3638</v>
          </cell>
        </row>
        <row r="13539">
          <cell r="A13539" t="str">
            <v>13.365.0010-0</v>
          </cell>
          <cell r="B13539">
            <v>402.03</v>
          </cell>
        </row>
        <row r="13540">
          <cell r="A13540" t="str">
            <v>13.365.0010-A</v>
          </cell>
          <cell r="B13540">
            <v>392.41</v>
          </cell>
        </row>
        <row r="13541">
          <cell r="A13541" t="str">
            <v>13.365.0011-0</v>
          </cell>
          <cell r="B13541">
            <v>384.99</v>
          </cell>
        </row>
        <row r="13542">
          <cell r="A13542" t="str">
            <v>13.365.0011-A</v>
          </cell>
          <cell r="B13542">
            <v>375.64</v>
          </cell>
        </row>
        <row r="13543">
          <cell r="A13543" t="str">
            <v>13.365.0015-0</v>
          </cell>
          <cell r="B13543">
            <v>528.03</v>
          </cell>
        </row>
        <row r="13544">
          <cell r="A13544" t="str">
            <v>13.365.0015-A</v>
          </cell>
          <cell r="B13544">
            <v>518.41</v>
          </cell>
        </row>
        <row r="13545">
          <cell r="A13545" t="str">
            <v>13.365.0016-0</v>
          </cell>
          <cell r="B13545">
            <v>510.99</v>
          </cell>
        </row>
        <row r="13546">
          <cell r="A13546" t="str">
            <v>13.365.0016-A</v>
          </cell>
          <cell r="B13546">
            <v>501.64</v>
          </cell>
        </row>
        <row r="13547">
          <cell r="A13547" t="str">
            <v>13.365.0020-0</v>
          </cell>
          <cell r="B13547">
            <v>55.97</v>
          </cell>
        </row>
        <row r="13548">
          <cell r="A13548" t="str">
            <v>13.365.0020-A</v>
          </cell>
          <cell r="B13548">
            <v>53.11</v>
          </cell>
        </row>
        <row r="13549">
          <cell r="A13549" t="str">
            <v>13.365.0021-0</v>
          </cell>
          <cell r="B13549">
            <v>53.78</v>
          </cell>
        </row>
        <row r="13550">
          <cell r="A13550" t="str">
            <v>13.365.0021-A</v>
          </cell>
          <cell r="B13550">
            <v>51.01</v>
          </cell>
        </row>
        <row r="13551">
          <cell r="A13551" t="str">
            <v>13.365.0025-0</v>
          </cell>
          <cell r="B13551">
            <v>75.95</v>
          </cell>
        </row>
        <row r="13552">
          <cell r="A13552" t="str">
            <v>13.365.0025-A</v>
          </cell>
          <cell r="B13552">
            <v>73.94</v>
          </cell>
        </row>
        <row r="13553">
          <cell r="A13553" t="str">
            <v>13.365.0026-0</v>
          </cell>
          <cell r="B13553">
            <v>73.53</v>
          </cell>
        </row>
        <row r="13554">
          <cell r="A13554" t="str">
            <v>13.365.0026-A</v>
          </cell>
          <cell r="B13554">
            <v>71.56</v>
          </cell>
        </row>
        <row r="13555">
          <cell r="A13555" t="str">
            <v>13.365.0030-0</v>
          </cell>
          <cell r="B13555">
            <v>84.82</v>
          </cell>
        </row>
        <row r="13556">
          <cell r="A13556" t="str">
            <v>13.365.0030-A</v>
          </cell>
          <cell r="B13556">
            <v>82.8</v>
          </cell>
        </row>
        <row r="13557">
          <cell r="A13557" t="str">
            <v>13.365.0031-0</v>
          </cell>
          <cell r="B13557">
            <v>81.93</v>
          </cell>
        </row>
        <row r="13558">
          <cell r="A13558" t="str">
            <v>13.365.0031-A</v>
          </cell>
          <cell r="B13558">
            <v>79.959999999999994</v>
          </cell>
        </row>
        <row r="13559">
          <cell r="A13559" t="str">
            <v>13.365.0035-0</v>
          </cell>
          <cell r="B13559">
            <v>128.57</v>
          </cell>
        </row>
        <row r="13560">
          <cell r="A13560" t="str">
            <v>13.365.0035-A</v>
          </cell>
          <cell r="B13560">
            <v>126.53</v>
          </cell>
        </row>
        <row r="13561">
          <cell r="A13561" t="str">
            <v>13.365.0036-0</v>
          </cell>
          <cell r="B13561">
            <v>123.93</v>
          </cell>
        </row>
        <row r="13562">
          <cell r="A13562" t="str">
            <v>13.365.0036-A</v>
          </cell>
          <cell r="B13562">
            <v>121.96</v>
          </cell>
        </row>
        <row r="13563">
          <cell r="A13563" t="str">
            <v>13.365.0055-0</v>
          </cell>
          <cell r="B13563">
            <v>72.709999999999994</v>
          </cell>
        </row>
        <row r="13564">
          <cell r="A13564" t="str">
            <v>13.365.0055-A</v>
          </cell>
          <cell r="B13564">
            <v>70.61</v>
          </cell>
        </row>
        <row r="13565">
          <cell r="A13565" t="str">
            <v>13.365.0056-0</v>
          </cell>
          <cell r="B13565">
            <v>68.73</v>
          </cell>
        </row>
        <row r="13566">
          <cell r="A13566" t="str">
            <v>13.365.0056-A</v>
          </cell>
          <cell r="B13566">
            <v>66.760000000000005</v>
          </cell>
        </row>
        <row r="13567">
          <cell r="A13567" t="str">
            <v>13.365.0060-0</v>
          </cell>
          <cell r="B13567">
            <v>160</v>
          </cell>
        </row>
        <row r="13568">
          <cell r="A13568" t="str">
            <v>13.365.0060-A</v>
          </cell>
          <cell r="B13568">
            <v>156.07</v>
          </cell>
        </row>
        <row r="13569">
          <cell r="A13569" t="str">
            <v>13.365.0061-0</v>
          </cell>
          <cell r="B13569">
            <v>154.72999999999999</v>
          </cell>
        </row>
        <row r="13570">
          <cell r="A13570" t="str">
            <v>13.365.0061-A</v>
          </cell>
          <cell r="B13570">
            <v>150.88999999999999</v>
          </cell>
        </row>
        <row r="13571">
          <cell r="A13571" t="str">
            <v>13.365.0065-0</v>
          </cell>
          <cell r="B13571">
            <v>164.81</v>
          </cell>
        </row>
        <row r="13572">
          <cell r="A13572" t="str">
            <v>13.365.0065-A</v>
          </cell>
          <cell r="B13572">
            <v>160.87</v>
          </cell>
        </row>
        <row r="13573">
          <cell r="A13573" t="str">
            <v>13.365.0066-0</v>
          </cell>
          <cell r="B13573">
            <v>158.93</v>
          </cell>
        </row>
        <row r="13574">
          <cell r="A13574" t="str">
            <v>13.365.0066-A</v>
          </cell>
          <cell r="B13574">
            <v>155.09</v>
          </cell>
        </row>
        <row r="13575">
          <cell r="A13575" t="str">
            <v>13.365.0075-0</v>
          </cell>
          <cell r="B13575">
            <v>147.97</v>
          </cell>
        </row>
        <row r="13576">
          <cell r="A13576" t="str">
            <v>13.365.0075-A</v>
          </cell>
          <cell r="B13576">
            <v>138.62</v>
          </cell>
        </row>
        <row r="13577">
          <cell r="A13577" t="str">
            <v>13.365.0076-0</v>
          </cell>
          <cell r="B13577">
            <v>141.47999999999999</v>
          </cell>
        </row>
        <row r="13578">
          <cell r="A13578" t="str">
            <v>13.365.0076-A</v>
          </cell>
          <cell r="B13578">
            <v>132.13</v>
          </cell>
        </row>
        <row r="13579">
          <cell r="A13579" t="str">
            <v>13.365.0078-0</v>
          </cell>
          <cell r="B13579">
            <v>112.59</v>
          </cell>
        </row>
        <row r="13580">
          <cell r="A13580" t="str">
            <v>13.365.0078-A</v>
          </cell>
          <cell r="B13580">
            <v>103.23</v>
          </cell>
        </row>
        <row r="13581">
          <cell r="A13581" t="str">
            <v>13.365.0079-0</v>
          </cell>
          <cell r="B13581">
            <v>106.09</v>
          </cell>
        </row>
        <row r="13582">
          <cell r="A13582" t="str">
            <v>13.365.0079-A</v>
          </cell>
          <cell r="B13582">
            <v>96.74</v>
          </cell>
        </row>
        <row r="13583">
          <cell r="A13583" t="str">
            <v>13.365.0083-0</v>
          </cell>
          <cell r="B13583">
            <v>36.020000000000003</v>
          </cell>
        </row>
        <row r="13584">
          <cell r="A13584" t="str">
            <v>13.365.0083-A</v>
          </cell>
          <cell r="B13584">
            <v>33.159999999999997</v>
          </cell>
        </row>
        <row r="13585">
          <cell r="A13585" t="str">
            <v>13.365.0084-0</v>
          </cell>
          <cell r="B13585">
            <v>31.77</v>
          </cell>
        </row>
        <row r="13586">
          <cell r="A13586" t="str">
            <v>13.365.0084-A</v>
          </cell>
          <cell r="B13586">
            <v>28.99</v>
          </cell>
        </row>
        <row r="13587">
          <cell r="A13587" t="str">
            <v>13.365.0085-0</v>
          </cell>
          <cell r="B13587">
            <v>43.29</v>
          </cell>
        </row>
        <row r="13588">
          <cell r="A13588" t="str">
            <v>13.365.0085-A</v>
          </cell>
          <cell r="B13588">
            <v>39.35</v>
          </cell>
        </row>
        <row r="13589">
          <cell r="A13589" t="str">
            <v>13.365.0086-0</v>
          </cell>
          <cell r="B13589">
            <v>38.22</v>
          </cell>
        </row>
        <row r="13590">
          <cell r="A13590" t="str">
            <v>13.365.0086-A</v>
          </cell>
          <cell r="B13590">
            <v>34.380000000000003</v>
          </cell>
        </row>
        <row r="13591">
          <cell r="A13591" t="str">
            <v>13.365.0087-0</v>
          </cell>
          <cell r="B13591">
            <v>28.83</v>
          </cell>
        </row>
        <row r="13592">
          <cell r="A13592" t="str">
            <v>13.365.0087-A</v>
          </cell>
          <cell r="B13592">
            <v>26.7</v>
          </cell>
        </row>
        <row r="13593">
          <cell r="A13593" t="str">
            <v>13.365.0088-0</v>
          </cell>
          <cell r="B13593">
            <v>19.239999999999998</v>
          </cell>
        </row>
        <row r="13594">
          <cell r="A13594" t="str">
            <v>13.365.0088-A</v>
          </cell>
          <cell r="B13594">
            <v>17.28</v>
          </cell>
        </row>
        <row r="13595">
          <cell r="A13595" t="str">
            <v>13.365.0100-0</v>
          </cell>
          <cell r="B13595">
            <v>41.58</v>
          </cell>
        </row>
        <row r="13596">
          <cell r="A13596" t="str">
            <v>13.365.0100-A</v>
          </cell>
          <cell r="B13596">
            <v>39.54</v>
          </cell>
        </row>
        <row r="13597">
          <cell r="A13597" t="str">
            <v>13.365.0101-0</v>
          </cell>
          <cell r="B13597">
            <v>36.79</v>
          </cell>
        </row>
        <row r="13598">
          <cell r="A13598" t="str">
            <v>13.365.0101-A</v>
          </cell>
          <cell r="B13598">
            <v>34.82</v>
          </cell>
        </row>
        <row r="13599">
          <cell r="A13599" t="str">
            <v>13.365.0150-0</v>
          </cell>
          <cell r="B13599">
            <v>51.07</v>
          </cell>
        </row>
        <row r="13600">
          <cell r="A13600" t="str">
            <v>13.365.0150-A</v>
          </cell>
          <cell r="B13600">
            <v>48.63</v>
          </cell>
        </row>
        <row r="13601">
          <cell r="A13601" t="str">
            <v>13.365.0151-0</v>
          </cell>
          <cell r="B13601">
            <v>48.14</v>
          </cell>
        </row>
        <row r="13602">
          <cell r="A13602" t="str">
            <v>13.365.0151-A</v>
          </cell>
          <cell r="B13602">
            <v>45.84</v>
          </cell>
        </row>
        <row r="13603">
          <cell r="A13603" t="str">
            <v>13.365.0155-0</v>
          </cell>
          <cell r="B13603">
            <v>56.71</v>
          </cell>
        </row>
        <row r="13604">
          <cell r="A13604" t="str">
            <v>13.365.0155-A</v>
          </cell>
          <cell r="B13604">
            <v>54.19</v>
          </cell>
        </row>
        <row r="13605">
          <cell r="A13605" t="str">
            <v>13.365.0156-0</v>
          </cell>
          <cell r="B13605">
            <v>48.75</v>
          </cell>
        </row>
        <row r="13606">
          <cell r="A13606" t="str">
            <v>13.365.0156-A</v>
          </cell>
          <cell r="B13606">
            <v>46.78</v>
          </cell>
        </row>
        <row r="13607">
          <cell r="A13607" t="str">
            <v>13.365.0170-0</v>
          </cell>
          <cell r="B13607">
            <v>20.85</v>
          </cell>
        </row>
        <row r="13608">
          <cell r="A13608" t="str">
            <v>13.365.0170-A</v>
          </cell>
          <cell r="B13608">
            <v>18.84</v>
          </cell>
        </row>
        <row r="13609">
          <cell r="A13609" t="str">
            <v>13.365.0171-0</v>
          </cell>
          <cell r="B13609">
            <v>18.43</v>
          </cell>
        </row>
        <row r="13610">
          <cell r="A13610" t="str">
            <v>13.365.0171-A</v>
          </cell>
          <cell r="B13610">
            <v>16.46</v>
          </cell>
        </row>
        <row r="13611">
          <cell r="A13611" t="str">
            <v>13.365.0175-0</v>
          </cell>
          <cell r="B13611">
            <v>24.3</v>
          </cell>
        </row>
        <row r="13612">
          <cell r="A13612" t="str">
            <v>13.365.0175-A</v>
          </cell>
          <cell r="B13612">
            <v>22.29</v>
          </cell>
        </row>
        <row r="13613">
          <cell r="A13613" t="str">
            <v>13.365.0176-0</v>
          </cell>
          <cell r="B13613">
            <v>21.48</v>
          </cell>
        </row>
        <row r="13614">
          <cell r="A13614" t="str">
            <v>13.365.0176-A</v>
          </cell>
          <cell r="B13614">
            <v>19.510000000000002</v>
          </cell>
        </row>
        <row r="13615">
          <cell r="A13615" t="str">
            <v>13.365.0180-0</v>
          </cell>
          <cell r="B13615">
            <v>53.41</v>
          </cell>
        </row>
        <row r="13616">
          <cell r="A13616" t="str">
            <v>13.365.0180-A</v>
          </cell>
          <cell r="B13616">
            <v>51.35</v>
          </cell>
        </row>
        <row r="13617">
          <cell r="A13617" t="str">
            <v>13.365.0181-0</v>
          </cell>
          <cell r="B13617">
            <v>48.75</v>
          </cell>
        </row>
        <row r="13618">
          <cell r="A13618" t="str">
            <v>13.365.0181-A</v>
          </cell>
          <cell r="B13618">
            <v>46.78</v>
          </cell>
        </row>
        <row r="13619">
          <cell r="A13619" t="str">
            <v>13.365.9999-0</v>
          </cell>
          <cell r="B13619">
            <v>4609</v>
          </cell>
        </row>
        <row r="13620">
          <cell r="A13620" t="str">
            <v>13.365.9999-A</v>
          </cell>
          <cell r="B13620">
            <v>4397</v>
          </cell>
        </row>
        <row r="13621">
          <cell r="A13621" t="str">
            <v>13.366.0010-0</v>
          </cell>
          <cell r="B13621">
            <v>144.84</v>
          </cell>
        </row>
        <row r="13622">
          <cell r="A13622" t="str">
            <v>13.366.0010-A</v>
          </cell>
          <cell r="B13622">
            <v>134.77000000000001</v>
          </cell>
        </row>
        <row r="13623">
          <cell r="A13623" t="str">
            <v>13.366.0011-0</v>
          </cell>
          <cell r="B13623">
            <v>114.75</v>
          </cell>
        </row>
        <row r="13624">
          <cell r="A13624" t="str">
            <v>13.366.0011-A</v>
          </cell>
          <cell r="B13624">
            <v>105.4</v>
          </cell>
        </row>
        <row r="13625">
          <cell r="A13625" t="str">
            <v>13.366.9999-0</v>
          </cell>
          <cell r="B13625">
            <v>1256</v>
          </cell>
        </row>
        <row r="13626">
          <cell r="A13626" t="str">
            <v>13.366.9999-A</v>
          </cell>
          <cell r="B13626">
            <v>1154</v>
          </cell>
        </row>
        <row r="13627">
          <cell r="A13627" t="str">
            <v>13.368.0010-0</v>
          </cell>
          <cell r="B13627">
            <v>237.44</v>
          </cell>
        </row>
        <row r="13628">
          <cell r="A13628" t="str">
            <v>13.368.0010-A</v>
          </cell>
          <cell r="B13628">
            <v>232.24</v>
          </cell>
        </row>
        <row r="13629">
          <cell r="A13629" t="str">
            <v>13.368.0011-0</v>
          </cell>
          <cell r="B13629">
            <v>213.49</v>
          </cell>
        </row>
        <row r="13630">
          <cell r="A13630" t="str">
            <v>13.368.0011-A</v>
          </cell>
          <cell r="B13630">
            <v>208.82</v>
          </cell>
        </row>
        <row r="13631">
          <cell r="A13631" t="str">
            <v>13.368.0012-0</v>
          </cell>
          <cell r="B13631">
            <v>272.18</v>
          </cell>
        </row>
        <row r="13632">
          <cell r="A13632" t="str">
            <v>13.368.0012-A</v>
          </cell>
          <cell r="B13632">
            <v>262.12</v>
          </cell>
        </row>
        <row r="13633">
          <cell r="A13633" t="str">
            <v>13.368.0013-0</v>
          </cell>
          <cell r="B13633">
            <v>248.49</v>
          </cell>
        </row>
        <row r="13634">
          <cell r="A13634" t="str">
            <v>13.368.0013-A</v>
          </cell>
          <cell r="B13634">
            <v>239.14</v>
          </cell>
        </row>
        <row r="13635">
          <cell r="A13635" t="str">
            <v>13.368.0015-0</v>
          </cell>
          <cell r="B13635">
            <v>310.92</v>
          </cell>
        </row>
        <row r="13636">
          <cell r="A13636" t="str">
            <v>13.368.0015-A</v>
          </cell>
          <cell r="B13636">
            <v>305.72000000000003</v>
          </cell>
        </row>
        <row r="13637">
          <cell r="A13637" t="str">
            <v>13.368.0016-0</v>
          </cell>
          <cell r="B13637">
            <v>286.97000000000003</v>
          </cell>
        </row>
        <row r="13638">
          <cell r="A13638" t="str">
            <v>13.368.0016-A</v>
          </cell>
          <cell r="B13638">
            <v>282.3</v>
          </cell>
        </row>
        <row r="13639">
          <cell r="A13639" t="str">
            <v>13.368.9999-0</v>
          </cell>
          <cell r="B13639">
            <v>1065</v>
          </cell>
        </row>
        <row r="13640">
          <cell r="A13640" t="str">
            <v>13.368.9999-A</v>
          </cell>
          <cell r="B13640">
            <v>1039</v>
          </cell>
        </row>
        <row r="13641">
          <cell r="A13641" t="str">
            <v>13.369.0010-0</v>
          </cell>
          <cell r="B13641">
            <v>259.94</v>
          </cell>
        </row>
        <row r="13642">
          <cell r="A13642" t="str">
            <v>13.369.0010-A</v>
          </cell>
          <cell r="B13642">
            <v>252.4</v>
          </cell>
        </row>
        <row r="13643">
          <cell r="A13643" t="str">
            <v>13.369.0011-0</v>
          </cell>
          <cell r="B13643">
            <v>235.99</v>
          </cell>
        </row>
        <row r="13644">
          <cell r="A13644" t="str">
            <v>13.369.0011-A</v>
          </cell>
          <cell r="B13644">
            <v>228.98</v>
          </cell>
        </row>
        <row r="13645">
          <cell r="A13645" t="str">
            <v>13.369.0015-0</v>
          </cell>
          <cell r="B13645">
            <v>179.53</v>
          </cell>
        </row>
        <row r="13646">
          <cell r="A13646" t="str">
            <v>13.369.0015-A</v>
          </cell>
          <cell r="B13646">
            <v>171.99</v>
          </cell>
        </row>
        <row r="13647">
          <cell r="A13647" t="str">
            <v>13.369.0016-0</v>
          </cell>
          <cell r="B13647">
            <v>155.58000000000001</v>
          </cell>
        </row>
        <row r="13648">
          <cell r="A13648" t="str">
            <v>13.369.0016-A</v>
          </cell>
          <cell r="B13648">
            <v>148.57</v>
          </cell>
        </row>
        <row r="13649">
          <cell r="A13649" t="str">
            <v>13.369.0020-0</v>
          </cell>
          <cell r="B13649">
            <v>120.89</v>
          </cell>
        </row>
        <row r="13650">
          <cell r="A13650" t="str">
            <v>13.369.0020-A</v>
          </cell>
          <cell r="B13650">
            <v>113.35</v>
          </cell>
        </row>
        <row r="13651">
          <cell r="A13651" t="str">
            <v>13.369.0021-0</v>
          </cell>
          <cell r="B13651">
            <v>96.94</v>
          </cell>
        </row>
        <row r="13652">
          <cell r="A13652" t="str">
            <v>13.369.0021-A</v>
          </cell>
          <cell r="B13652">
            <v>89.93</v>
          </cell>
        </row>
        <row r="13653">
          <cell r="A13653" t="str">
            <v>13.369.0025-0</v>
          </cell>
          <cell r="B13653">
            <v>177.06</v>
          </cell>
        </row>
        <row r="13654">
          <cell r="A13654" t="str">
            <v>13.369.0025-A</v>
          </cell>
          <cell r="B13654">
            <v>171.79</v>
          </cell>
        </row>
        <row r="13655">
          <cell r="A13655" t="str">
            <v>13.369.0026-0</v>
          </cell>
          <cell r="B13655">
            <v>158.69</v>
          </cell>
        </row>
        <row r="13656">
          <cell r="A13656" t="str">
            <v>13.369.0026-A</v>
          </cell>
          <cell r="B13656">
            <v>154.02000000000001</v>
          </cell>
        </row>
        <row r="13657">
          <cell r="A13657" t="str">
            <v>13.369.9999-0</v>
          </cell>
          <cell r="B13657">
            <v>1130</v>
          </cell>
        </row>
        <row r="13658">
          <cell r="A13658" t="str">
            <v>13.369.9999-A</v>
          </cell>
          <cell r="B13658">
            <v>1079</v>
          </cell>
        </row>
        <row r="13659">
          <cell r="A13659" t="str">
            <v>13.370.0010-0</v>
          </cell>
          <cell r="B13659">
            <v>43.52</v>
          </cell>
        </row>
        <row r="13660">
          <cell r="A13660" t="str">
            <v>13.370.0010-A</v>
          </cell>
          <cell r="B13660">
            <v>40.090000000000003</v>
          </cell>
        </row>
        <row r="13661">
          <cell r="A13661" t="str">
            <v>13.370.0015-0</v>
          </cell>
          <cell r="B13661">
            <v>42.72</v>
          </cell>
        </row>
        <row r="13662">
          <cell r="A13662" t="str">
            <v>13.370.0015-A</v>
          </cell>
          <cell r="B13662">
            <v>39.92</v>
          </cell>
        </row>
        <row r="13663">
          <cell r="A13663" t="str">
            <v>13.370.0020-0</v>
          </cell>
          <cell r="B13663">
            <v>48.68</v>
          </cell>
        </row>
        <row r="13664">
          <cell r="A13664" t="str">
            <v>13.370.0020-A</v>
          </cell>
          <cell r="B13664">
            <v>45.63</v>
          </cell>
        </row>
        <row r="13665">
          <cell r="A13665" t="str">
            <v>13.370.0025-0</v>
          </cell>
          <cell r="B13665">
            <v>58.04</v>
          </cell>
        </row>
        <row r="13666">
          <cell r="A13666" t="str">
            <v>13.370.0025-A</v>
          </cell>
          <cell r="B13666">
            <v>54.62</v>
          </cell>
        </row>
        <row r="13667">
          <cell r="A13667" t="str">
            <v>13.370.0040-0</v>
          </cell>
          <cell r="B13667">
            <v>54.13</v>
          </cell>
        </row>
        <row r="13668">
          <cell r="A13668" t="str">
            <v>13.370.0040-A</v>
          </cell>
          <cell r="B13668">
            <v>49.63</v>
          </cell>
        </row>
        <row r="13669">
          <cell r="A13669" t="str">
            <v>13.370.0045-0</v>
          </cell>
          <cell r="B13669">
            <v>62.56</v>
          </cell>
        </row>
        <row r="13670">
          <cell r="A13670" t="str">
            <v>13.370.0045-A</v>
          </cell>
          <cell r="B13670">
            <v>57.47</v>
          </cell>
        </row>
        <row r="13671">
          <cell r="A13671" t="str">
            <v>13.370.0050-0</v>
          </cell>
          <cell r="B13671">
            <v>57.87</v>
          </cell>
        </row>
        <row r="13672">
          <cell r="A13672" t="str">
            <v>13.370.0050-A</v>
          </cell>
          <cell r="B13672">
            <v>52.94</v>
          </cell>
        </row>
        <row r="13673">
          <cell r="A13673" t="str">
            <v>13.370.0055-0</v>
          </cell>
          <cell r="B13673">
            <v>61.96</v>
          </cell>
        </row>
        <row r="13674">
          <cell r="A13674" t="str">
            <v>13.370.0055-A</v>
          </cell>
          <cell r="B13674">
            <v>56.26</v>
          </cell>
        </row>
        <row r="13675">
          <cell r="A13675" t="str">
            <v>13.370.0060-0</v>
          </cell>
          <cell r="B13675">
            <v>44.39</v>
          </cell>
        </row>
        <row r="13676">
          <cell r="A13676" t="str">
            <v>13.370.0060-A</v>
          </cell>
          <cell r="B13676">
            <v>39.659999999999997</v>
          </cell>
        </row>
        <row r="13677">
          <cell r="A13677" t="str">
            <v>13.370.9999-0</v>
          </cell>
          <cell r="B13677">
            <v>4171</v>
          </cell>
        </row>
        <row r="13678">
          <cell r="A13678" t="str">
            <v>13.370.9999-A</v>
          </cell>
          <cell r="B13678">
            <v>3841</v>
          </cell>
        </row>
        <row r="13679">
          <cell r="A13679" t="str">
            <v>13.371.0010-0</v>
          </cell>
          <cell r="B13679">
            <v>45.56</v>
          </cell>
        </row>
        <row r="13680">
          <cell r="A13680" t="str">
            <v>13.371.0010-A</v>
          </cell>
          <cell r="B13680">
            <v>42.56</v>
          </cell>
        </row>
        <row r="13681">
          <cell r="A13681" t="str">
            <v>13.371.0015-0</v>
          </cell>
          <cell r="B13681">
            <v>45.58</v>
          </cell>
        </row>
        <row r="13682">
          <cell r="A13682" t="str">
            <v>13.371.0015-A</v>
          </cell>
          <cell r="B13682">
            <v>43.17</v>
          </cell>
        </row>
        <row r="13683">
          <cell r="A13683" t="str">
            <v>13.371.0020-0</v>
          </cell>
          <cell r="B13683">
            <v>51.89</v>
          </cell>
        </row>
        <row r="13684">
          <cell r="A13684" t="str">
            <v>13.371.0020-A</v>
          </cell>
          <cell r="B13684">
            <v>49.31</v>
          </cell>
        </row>
        <row r="13685">
          <cell r="A13685" t="str">
            <v>13.371.0025-0</v>
          </cell>
          <cell r="B13685">
            <v>61.35</v>
          </cell>
        </row>
        <row r="13686">
          <cell r="A13686" t="str">
            <v>13.371.0025-A</v>
          </cell>
          <cell r="B13686">
            <v>58.51</v>
          </cell>
        </row>
        <row r="13687">
          <cell r="A13687" t="str">
            <v>13.371.9999-0</v>
          </cell>
          <cell r="B13687">
            <v>3809</v>
          </cell>
        </row>
        <row r="13688">
          <cell r="A13688" t="str">
            <v>13.371.9999-A</v>
          </cell>
          <cell r="B13688">
            <v>3608</v>
          </cell>
        </row>
        <row r="13689">
          <cell r="A13689" t="str">
            <v>13.373.0010-0</v>
          </cell>
          <cell r="B13689">
            <v>24.25</v>
          </cell>
        </row>
        <row r="13690">
          <cell r="A13690" t="str">
            <v>13.373.0010-A</v>
          </cell>
          <cell r="B13690">
            <v>21.79</v>
          </cell>
        </row>
        <row r="13691">
          <cell r="A13691" t="str">
            <v>13.373.0020-0</v>
          </cell>
          <cell r="B13691">
            <v>78.53</v>
          </cell>
        </row>
        <row r="13692">
          <cell r="A13692" t="str">
            <v>13.373.0020-A</v>
          </cell>
          <cell r="B13692">
            <v>73.88</v>
          </cell>
        </row>
        <row r="13693">
          <cell r="A13693" t="str">
            <v>13.373.0021-0</v>
          </cell>
          <cell r="B13693">
            <v>64.67</v>
          </cell>
        </row>
        <row r="13694">
          <cell r="A13694" t="str">
            <v>13.373.0021-A</v>
          </cell>
          <cell r="B13694">
            <v>60.77</v>
          </cell>
        </row>
        <row r="13695">
          <cell r="A13695" t="str">
            <v>13.373.0025-0</v>
          </cell>
          <cell r="B13695">
            <v>92.47</v>
          </cell>
        </row>
        <row r="13696">
          <cell r="A13696" t="str">
            <v>13.373.0025-A</v>
          </cell>
          <cell r="B13696">
            <v>85.51</v>
          </cell>
        </row>
        <row r="13697">
          <cell r="A13697" t="str">
            <v>13.373.0026-0</v>
          </cell>
          <cell r="B13697">
            <v>80.3</v>
          </cell>
        </row>
        <row r="13698">
          <cell r="A13698" t="str">
            <v>13.373.0026-A</v>
          </cell>
          <cell r="B13698">
            <v>73.77</v>
          </cell>
        </row>
        <row r="13699">
          <cell r="A13699" t="str">
            <v>13.373.0030-0</v>
          </cell>
          <cell r="B13699">
            <v>94.31</v>
          </cell>
        </row>
        <row r="13700">
          <cell r="A13700" t="str">
            <v>13.373.0030-A</v>
          </cell>
          <cell r="B13700">
            <v>89.66</v>
          </cell>
        </row>
        <row r="13701">
          <cell r="A13701" t="str">
            <v>13.373.0031-0</v>
          </cell>
          <cell r="B13701">
            <v>84.91</v>
          </cell>
        </row>
        <row r="13702">
          <cell r="A13702" t="str">
            <v>13.373.0031-A</v>
          </cell>
          <cell r="B13702">
            <v>80.319999999999993</v>
          </cell>
        </row>
        <row r="13703">
          <cell r="A13703" t="str">
            <v>13.373.0035-0</v>
          </cell>
          <cell r="B13703">
            <v>110.87</v>
          </cell>
        </row>
        <row r="13704">
          <cell r="A13704" t="str">
            <v>13.373.0035-A</v>
          </cell>
          <cell r="B13704">
            <v>106.22</v>
          </cell>
        </row>
        <row r="13705">
          <cell r="A13705" t="str">
            <v>13.373.0036-0</v>
          </cell>
          <cell r="B13705">
            <v>101.95</v>
          </cell>
        </row>
        <row r="13706">
          <cell r="A13706" t="str">
            <v>13.373.0036-A</v>
          </cell>
          <cell r="B13706">
            <v>97.3</v>
          </cell>
        </row>
        <row r="13707">
          <cell r="A13707" t="str">
            <v>13.373.9999-0</v>
          </cell>
          <cell r="B13707">
            <v>4882</v>
          </cell>
        </row>
        <row r="13708">
          <cell r="A13708" t="str">
            <v>13.373.9999-A</v>
          </cell>
          <cell r="B13708">
            <v>4577</v>
          </cell>
        </row>
        <row r="13709">
          <cell r="A13709" t="str">
            <v>13.375.0010-0</v>
          </cell>
          <cell r="B13709">
            <v>22.95</v>
          </cell>
        </row>
        <row r="13710">
          <cell r="A13710" t="str">
            <v>13.375.0010-A</v>
          </cell>
          <cell r="B13710">
            <v>21.95</v>
          </cell>
        </row>
        <row r="13711">
          <cell r="A13711" t="str">
            <v>13.375.0015-0</v>
          </cell>
          <cell r="B13711">
            <v>28.5</v>
          </cell>
        </row>
        <row r="13712">
          <cell r="A13712" t="str">
            <v>13.375.0015-A</v>
          </cell>
          <cell r="B13712">
            <v>27.25</v>
          </cell>
        </row>
        <row r="13713">
          <cell r="A13713" t="str">
            <v>13.375.9999-0</v>
          </cell>
          <cell r="B13713">
            <v>3968</v>
          </cell>
        </row>
        <row r="13714">
          <cell r="A13714" t="str">
            <v>13.375.9999-A</v>
          </cell>
          <cell r="B13714">
            <v>3796</v>
          </cell>
        </row>
        <row r="13715">
          <cell r="A13715" t="str">
            <v>13.380.0010-0</v>
          </cell>
          <cell r="B13715">
            <v>58.2</v>
          </cell>
        </row>
        <row r="13716">
          <cell r="A13716" t="str">
            <v>13.380.0010-A</v>
          </cell>
          <cell r="B13716">
            <v>53.6</v>
          </cell>
        </row>
        <row r="13717">
          <cell r="A13717" t="str">
            <v>13.380.0011-0</v>
          </cell>
          <cell r="B13717">
            <v>60.56</v>
          </cell>
        </row>
        <row r="13718">
          <cell r="A13718" t="str">
            <v>13.380.0011-A</v>
          </cell>
          <cell r="B13718">
            <v>55.96</v>
          </cell>
        </row>
        <row r="13719">
          <cell r="A13719" t="str">
            <v>13.380.0012-0</v>
          </cell>
          <cell r="B13719">
            <v>51.76</v>
          </cell>
        </row>
        <row r="13720">
          <cell r="A13720" t="str">
            <v>13.380.0012-A</v>
          </cell>
          <cell r="B13720">
            <v>47.17</v>
          </cell>
        </row>
        <row r="13721">
          <cell r="A13721" t="str">
            <v>13.380.0013-0</v>
          </cell>
          <cell r="B13721">
            <v>57.4</v>
          </cell>
        </row>
        <row r="13722">
          <cell r="A13722" t="str">
            <v>13.380.0013-A</v>
          </cell>
          <cell r="B13722">
            <v>52.81</v>
          </cell>
        </row>
        <row r="13723">
          <cell r="A13723" t="str">
            <v>13.380.0015-0</v>
          </cell>
          <cell r="B13723">
            <v>20.55</v>
          </cell>
        </row>
        <row r="13724">
          <cell r="A13724" t="str">
            <v>13.380.0015-A</v>
          </cell>
          <cell r="B13724">
            <v>18</v>
          </cell>
        </row>
        <row r="13725">
          <cell r="A13725" t="str">
            <v>13.380.0016-0</v>
          </cell>
          <cell r="B13725">
            <v>20.65</v>
          </cell>
        </row>
        <row r="13726">
          <cell r="A13726" t="str">
            <v>13.380.0016-A</v>
          </cell>
          <cell r="B13726">
            <v>18.100000000000001</v>
          </cell>
        </row>
        <row r="13727">
          <cell r="A13727" t="str">
            <v>13.380.0020-0</v>
          </cell>
          <cell r="B13727">
            <v>47.92</v>
          </cell>
        </row>
        <row r="13728">
          <cell r="A13728" t="str">
            <v>13.380.0020-A</v>
          </cell>
          <cell r="B13728">
            <v>43.09</v>
          </cell>
        </row>
        <row r="13729">
          <cell r="A13729" t="str">
            <v>13.380.0021-0</v>
          </cell>
          <cell r="B13729">
            <v>48.01</v>
          </cell>
        </row>
        <row r="13730">
          <cell r="A13730" t="str">
            <v>13.380.0021-A</v>
          </cell>
          <cell r="B13730">
            <v>43.18</v>
          </cell>
        </row>
        <row r="13731">
          <cell r="A13731" t="str">
            <v>13.380.0025-0</v>
          </cell>
          <cell r="B13731">
            <v>123.45</v>
          </cell>
        </row>
        <row r="13732">
          <cell r="A13732" t="str">
            <v>13.380.0025-A</v>
          </cell>
          <cell r="B13732">
            <v>109.84</v>
          </cell>
        </row>
        <row r="13733">
          <cell r="A13733" t="str">
            <v>13.380.0026-0</v>
          </cell>
          <cell r="B13733">
            <v>141.99</v>
          </cell>
        </row>
        <row r="13734">
          <cell r="A13734" t="str">
            <v>13.380.0026-A</v>
          </cell>
          <cell r="B13734">
            <v>126.37</v>
          </cell>
        </row>
        <row r="13735">
          <cell r="A13735" t="str">
            <v>13.380.0100-0</v>
          </cell>
          <cell r="B13735">
            <v>86.72</v>
          </cell>
        </row>
        <row r="13736">
          <cell r="A13736" t="str">
            <v>13.380.0100-A</v>
          </cell>
          <cell r="B13736">
            <v>76.510000000000005</v>
          </cell>
        </row>
        <row r="13737">
          <cell r="A13737" t="str">
            <v>13.380.0101-0</v>
          </cell>
          <cell r="B13737">
            <v>76.33</v>
          </cell>
        </row>
        <row r="13738">
          <cell r="A13738" t="str">
            <v>13.380.0101-A</v>
          </cell>
          <cell r="B13738">
            <v>66.11</v>
          </cell>
        </row>
        <row r="13739">
          <cell r="A13739" t="str">
            <v>13.380.9999-0</v>
          </cell>
          <cell r="B13739">
            <v>5463</v>
          </cell>
        </row>
        <row r="13740">
          <cell r="A13740" t="str">
            <v>13.380.9999-A</v>
          </cell>
          <cell r="B13740">
            <v>4890</v>
          </cell>
        </row>
        <row r="13741">
          <cell r="A13741" t="str">
            <v>13.381.0050-0</v>
          </cell>
          <cell r="B13741">
            <v>6.67</v>
          </cell>
        </row>
        <row r="13742">
          <cell r="A13742" t="str">
            <v>13.381.0050-A</v>
          </cell>
          <cell r="B13742">
            <v>5.93</v>
          </cell>
        </row>
        <row r="13743">
          <cell r="A13743" t="str">
            <v>13.381.0051-0</v>
          </cell>
          <cell r="B13743">
            <v>7.01</v>
          </cell>
        </row>
        <row r="13744">
          <cell r="A13744" t="str">
            <v>13.381.0051-A</v>
          </cell>
          <cell r="B13744">
            <v>6.27</v>
          </cell>
        </row>
        <row r="13745">
          <cell r="A13745" t="str">
            <v>13.381.0085-0</v>
          </cell>
          <cell r="B13745">
            <v>10.69</v>
          </cell>
        </row>
        <row r="13746">
          <cell r="A13746" t="str">
            <v>13.381.0085-A</v>
          </cell>
          <cell r="B13746">
            <v>9.9600000000000009</v>
          </cell>
        </row>
        <row r="13747">
          <cell r="A13747" t="str">
            <v>13.381.9999-0</v>
          </cell>
          <cell r="B13747">
            <v>4977</v>
          </cell>
        </row>
        <row r="13748">
          <cell r="A13748" t="str">
            <v>13.381.9999-A</v>
          </cell>
          <cell r="B13748">
            <v>4498</v>
          </cell>
        </row>
        <row r="13749">
          <cell r="A13749" t="str">
            <v>13.382.0001-0</v>
          </cell>
          <cell r="B13749">
            <v>11.14</v>
          </cell>
        </row>
        <row r="13750">
          <cell r="A13750" t="str">
            <v>13.382.0001-A</v>
          </cell>
          <cell r="B13750">
            <v>9.7200000000000006</v>
          </cell>
        </row>
        <row r="13751">
          <cell r="A13751" t="str">
            <v>13.382.9999-0</v>
          </cell>
          <cell r="B13751">
            <v>5494</v>
          </cell>
        </row>
        <row r="13752">
          <cell r="A13752" t="str">
            <v>13.382.9999-A</v>
          </cell>
          <cell r="B13752">
            <v>4792</v>
          </cell>
        </row>
        <row r="13753">
          <cell r="A13753" t="str">
            <v>13.383.0002-0</v>
          </cell>
          <cell r="B13753">
            <v>24.45</v>
          </cell>
        </row>
        <row r="13754">
          <cell r="A13754" t="str">
            <v>13.383.0002-A</v>
          </cell>
          <cell r="B13754">
            <v>22.4</v>
          </cell>
        </row>
        <row r="13755">
          <cell r="A13755" t="str">
            <v>13.383.0003-0</v>
          </cell>
          <cell r="B13755">
            <v>17.739999999999998</v>
          </cell>
        </row>
        <row r="13756">
          <cell r="A13756" t="str">
            <v>13.383.0003-A</v>
          </cell>
          <cell r="B13756">
            <v>16.34</v>
          </cell>
        </row>
        <row r="13757">
          <cell r="A13757" t="str">
            <v>13.383.9999-0</v>
          </cell>
          <cell r="B13757">
            <v>6316</v>
          </cell>
        </row>
        <row r="13758">
          <cell r="A13758" t="str">
            <v>13.383.9999-A</v>
          </cell>
          <cell r="B13758">
            <v>5818</v>
          </cell>
        </row>
        <row r="13759">
          <cell r="A13759" t="str">
            <v>13.384.0001-0</v>
          </cell>
          <cell r="B13759">
            <v>14.29</v>
          </cell>
        </row>
        <row r="13760">
          <cell r="A13760" t="str">
            <v>13.384.0001-A</v>
          </cell>
          <cell r="B13760">
            <v>12.42</v>
          </cell>
        </row>
        <row r="13761">
          <cell r="A13761" t="str">
            <v>13.384.0002-0</v>
          </cell>
          <cell r="B13761">
            <v>14.47</v>
          </cell>
        </row>
        <row r="13762">
          <cell r="A13762" t="str">
            <v>13.384.0002-A</v>
          </cell>
          <cell r="B13762">
            <v>12.6</v>
          </cell>
        </row>
        <row r="13763">
          <cell r="A13763" t="str">
            <v>13.384.9999-0</v>
          </cell>
          <cell r="B13763">
            <v>5446</v>
          </cell>
        </row>
        <row r="13764">
          <cell r="A13764" t="str">
            <v>13.384.9999-A</v>
          </cell>
          <cell r="B13764">
            <v>4738</v>
          </cell>
        </row>
        <row r="13765">
          <cell r="A13765" t="str">
            <v>13.385.0001-0</v>
          </cell>
          <cell r="B13765">
            <v>76.95</v>
          </cell>
        </row>
        <row r="13766">
          <cell r="A13766" t="str">
            <v>13.385.0001-A</v>
          </cell>
          <cell r="B13766">
            <v>76.95</v>
          </cell>
        </row>
        <row r="13767">
          <cell r="A13767" t="str">
            <v>13.385.0002-0</v>
          </cell>
          <cell r="B13767">
            <v>87.74</v>
          </cell>
        </row>
        <row r="13768">
          <cell r="A13768" t="str">
            <v>13.385.0002-A</v>
          </cell>
          <cell r="B13768">
            <v>87.74</v>
          </cell>
        </row>
        <row r="13769">
          <cell r="A13769" t="str">
            <v>13.385.0003-0</v>
          </cell>
          <cell r="B13769">
            <v>87.74</v>
          </cell>
        </row>
        <row r="13770">
          <cell r="A13770" t="str">
            <v>13.385.0003-A</v>
          </cell>
          <cell r="B13770">
            <v>87.74</v>
          </cell>
        </row>
        <row r="13771">
          <cell r="A13771" t="str">
            <v>13.385.0005-0</v>
          </cell>
          <cell r="B13771">
            <v>36.85</v>
          </cell>
        </row>
        <row r="13772">
          <cell r="A13772" t="str">
            <v>13.385.0005-A</v>
          </cell>
          <cell r="B13772">
            <v>36.85</v>
          </cell>
        </row>
        <row r="13773">
          <cell r="A13773" t="str">
            <v>13.385.0006-0</v>
          </cell>
          <cell r="B13773">
            <v>44.11</v>
          </cell>
        </row>
        <row r="13774">
          <cell r="A13774" t="str">
            <v>13.385.0006-A</v>
          </cell>
          <cell r="B13774">
            <v>44.11</v>
          </cell>
        </row>
        <row r="13775">
          <cell r="A13775" t="str">
            <v>13.385.0007-0</v>
          </cell>
          <cell r="B13775">
            <v>44.11</v>
          </cell>
        </row>
        <row r="13776">
          <cell r="A13776" t="str">
            <v>13.385.0007-A</v>
          </cell>
          <cell r="B13776">
            <v>44.11</v>
          </cell>
        </row>
        <row r="13777">
          <cell r="A13777" t="str">
            <v>13.385.0008-0</v>
          </cell>
          <cell r="B13777">
            <v>65.22</v>
          </cell>
        </row>
        <row r="13778">
          <cell r="A13778" t="str">
            <v>13.385.0008-A</v>
          </cell>
          <cell r="B13778">
            <v>65.22</v>
          </cell>
        </row>
        <row r="13779">
          <cell r="A13779" t="str">
            <v>13.385.0009-0</v>
          </cell>
          <cell r="B13779">
            <v>65.22</v>
          </cell>
        </row>
        <row r="13780">
          <cell r="A13780" t="str">
            <v>13.385.0009-A</v>
          </cell>
          <cell r="B13780">
            <v>65.22</v>
          </cell>
        </row>
        <row r="13781">
          <cell r="A13781" t="str">
            <v>13.385.0010-0</v>
          </cell>
          <cell r="B13781">
            <v>65.22</v>
          </cell>
        </row>
        <row r="13782">
          <cell r="A13782" t="str">
            <v>13.385.0010-A</v>
          </cell>
          <cell r="B13782">
            <v>65.22</v>
          </cell>
        </row>
        <row r="13783">
          <cell r="A13783" t="str">
            <v>13.385.0050-0</v>
          </cell>
          <cell r="B13783">
            <v>221.89</v>
          </cell>
        </row>
        <row r="13784">
          <cell r="A13784" t="str">
            <v>13.385.0050-A</v>
          </cell>
          <cell r="B13784">
            <v>209.42</v>
          </cell>
        </row>
        <row r="13785">
          <cell r="A13785" t="str">
            <v>13.385.0051-0</v>
          </cell>
          <cell r="B13785">
            <v>132.69</v>
          </cell>
        </row>
        <row r="13786">
          <cell r="A13786" t="str">
            <v>13.385.0051-A</v>
          </cell>
          <cell r="B13786">
            <v>124.31</v>
          </cell>
        </row>
        <row r="13787">
          <cell r="A13787" t="str">
            <v>13.385.0055-0</v>
          </cell>
          <cell r="B13787">
            <v>155.03</v>
          </cell>
        </row>
        <row r="13788">
          <cell r="A13788" t="str">
            <v>13.385.0055-A</v>
          </cell>
          <cell r="B13788">
            <v>145.08000000000001</v>
          </cell>
        </row>
        <row r="13789">
          <cell r="A13789" t="str">
            <v>13.385.0056-0</v>
          </cell>
          <cell r="B13789">
            <v>122.49</v>
          </cell>
        </row>
        <row r="13790">
          <cell r="A13790" t="str">
            <v>13.385.0056-A</v>
          </cell>
          <cell r="B13790">
            <v>115.48</v>
          </cell>
        </row>
        <row r="13791">
          <cell r="A13791" t="str">
            <v>13.385.0100-0</v>
          </cell>
          <cell r="B13791">
            <v>59.74</v>
          </cell>
        </row>
        <row r="13792">
          <cell r="A13792" t="str">
            <v>13.385.0100-A</v>
          </cell>
          <cell r="B13792">
            <v>55.28</v>
          </cell>
        </row>
        <row r="13793">
          <cell r="A13793" t="str">
            <v>13.385.0101-0</v>
          </cell>
          <cell r="B13793">
            <v>40.36</v>
          </cell>
        </row>
        <row r="13794">
          <cell r="A13794" t="str">
            <v>13.385.0101-A</v>
          </cell>
          <cell r="B13794">
            <v>37.72</v>
          </cell>
        </row>
        <row r="13795">
          <cell r="A13795" t="str">
            <v>13.385.9999-0</v>
          </cell>
          <cell r="B13795">
            <v>3996</v>
          </cell>
        </row>
        <row r="13796">
          <cell r="A13796" t="str">
            <v>13.385.9999-A</v>
          </cell>
          <cell r="B13796">
            <v>3659</v>
          </cell>
        </row>
        <row r="13797">
          <cell r="A13797" t="str">
            <v>13.387.9999-0</v>
          </cell>
          <cell r="B13797">
            <v>1336</v>
          </cell>
        </row>
        <row r="13798">
          <cell r="A13798" t="str">
            <v>13.387.9999-A</v>
          </cell>
          <cell r="B13798">
            <v>1336</v>
          </cell>
        </row>
        <row r="13799">
          <cell r="A13799" t="str">
            <v>13.390.0020-0</v>
          </cell>
          <cell r="B13799">
            <v>74.010000000000005</v>
          </cell>
        </row>
        <row r="13800">
          <cell r="A13800" t="str">
            <v>13.390.0020-A</v>
          </cell>
          <cell r="B13800">
            <v>71.569999999999993</v>
          </cell>
        </row>
        <row r="13801">
          <cell r="A13801" t="str">
            <v>13.390.0025-0</v>
          </cell>
          <cell r="B13801">
            <v>119.37</v>
          </cell>
        </row>
        <row r="13802">
          <cell r="A13802" t="str">
            <v>13.390.0025-A</v>
          </cell>
          <cell r="B13802">
            <v>116.93</v>
          </cell>
        </row>
        <row r="13803">
          <cell r="A13803" t="str">
            <v>13.390.0027-0</v>
          </cell>
          <cell r="B13803">
            <v>163.72</v>
          </cell>
        </row>
        <row r="13804">
          <cell r="A13804" t="str">
            <v>13.390.0027-A</v>
          </cell>
          <cell r="B13804">
            <v>161.28</v>
          </cell>
        </row>
        <row r="13805">
          <cell r="A13805" t="str">
            <v>13.390.0028-0</v>
          </cell>
          <cell r="B13805">
            <v>76.63</v>
          </cell>
        </row>
        <row r="13806">
          <cell r="A13806" t="str">
            <v>13.390.0028-A</v>
          </cell>
          <cell r="B13806">
            <v>74.2</v>
          </cell>
        </row>
        <row r="13807">
          <cell r="A13807" t="str">
            <v>13.390.0030-0</v>
          </cell>
          <cell r="B13807">
            <v>62.87</v>
          </cell>
        </row>
        <row r="13808">
          <cell r="A13808" t="str">
            <v>13.390.0030-A</v>
          </cell>
          <cell r="B13808">
            <v>60.43</v>
          </cell>
        </row>
        <row r="13809">
          <cell r="A13809" t="str">
            <v>13.390.0031-0</v>
          </cell>
          <cell r="B13809">
            <v>99.46</v>
          </cell>
        </row>
        <row r="13810">
          <cell r="A13810" t="str">
            <v>13.390.0031-A</v>
          </cell>
          <cell r="B13810">
            <v>97.02</v>
          </cell>
        </row>
        <row r="13811">
          <cell r="A13811" t="str">
            <v>13.390.0035-0</v>
          </cell>
          <cell r="B13811">
            <v>94.03</v>
          </cell>
        </row>
        <row r="13812">
          <cell r="A13812" t="str">
            <v>13.390.0035-A</v>
          </cell>
          <cell r="B13812">
            <v>91.59</v>
          </cell>
        </row>
        <row r="13813">
          <cell r="A13813" t="str">
            <v>13.390.0037-0</v>
          </cell>
          <cell r="B13813">
            <v>131.97</v>
          </cell>
        </row>
        <row r="13814">
          <cell r="A13814" t="str">
            <v>13.390.0037-A</v>
          </cell>
          <cell r="B13814">
            <v>129.53</v>
          </cell>
        </row>
        <row r="13815">
          <cell r="A13815" t="str">
            <v>13.390.0040-0</v>
          </cell>
          <cell r="B13815">
            <v>140.19</v>
          </cell>
        </row>
        <row r="13816">
          <cell r="A13816" t="str">
            <v>13.390.0040-A</v>
          </cell>
          <cell r="B13816">
            <v>137.75</v>
          </cell>
        </row>
        <row r="13817">
          <cell r="A13817" t="str">
            <v>13.390.0042-0</v>
          </cell>
          <cell r="B13817">
            <v>90.91</v>
          </cell>
        </row>
        <row r="13818">
          <cell r="A13818" t="str">
            <v>13.390.0042-A</v>
          </cell>
          <cell r="B13818">
            <v>88.48</v>
          </cell>
        </row>
        <row r="13819">
          <cell r="A13819" t="str">
            <v>13.390.0045-0</v>
          </cell>
          <cell r="B13819">
            <v>126.9</v>
          </cell>
        </row>
        <row r="13820">
          <cell r="A13820" t="str">
            <v>13.390.0045-A</v>
          </cell>
          <cell r="B13820">
            <v>124.46</v>
          </cell>
        </row>
        <row r="13821">
          <cell r="A13821" t="str">
            <v>13.390.0047-0</v>
          </cell>
          <cell r="B13821">
            <v>183.63</v>
          </cell>
        </row>
        <row r="13822">
          <cell r="A13822" t="str">
            <v>13.390.0047-A</v>
          </cell>
          <cell r="B13822">
            <v>181.19</v>
          </cell>
        </row>
        <row r="13823">
          <cell r="A13823" t="str">
            <v>13.390.0048-0</v>
          </cell>
          <cell r="B13823">
            <v>147.99</v>
          </cell>
        </row>
        <row r="13824">
          <cell r="A13824" t="str">
            <v>13.390.0048-A</v>
          </cell>
          <cell r="B13824">
            <v>145.55000000000001</v>
          </cell>
        </row>
        <row r="13825">
          <cell r="A13825" t="str">
            <v>13.390.0050-0</v>
          </cell>
          <cell r="B13825">
            <v>13.34</v>
          </cell>
        </row>
        <row r="13826">
          <cell r="A13826" t="str">
            <v>13.390.0050-A</v>
          </cell>
          <cell r="B13826">
            <v>13.14</v>
          </cell>
        </row>
        <row r="13827">
          <cell r="A13827" t="str">
            <v>13.390.0055-0</v>
          </cell>
          <cell r="B13827">
            <v>11.19</v>
          </cell>
        </row>
        <row r="13828">
          <cell r="A13828" t="str">
            <v>13.390.0055-A</v>
          </cell>
          <cell r="B13828">
            <v>10.75</v>
          </cell>
        </row>
        <row r="13829">
          <cell r="A13829" t="str">
            <v>13.390.0058-0</v>
          </cell>
          <cell r="B13829">
            <v>16.12</v>
          </cell>
        </row>
        <row r="13830">
          <cell r="A13830" t="str">
            <v>13.390.0058-A</v>
          </cell>
          <cell r="B13830">
            <v>15.68</v>
          </cell>
        </row>
        <row r="13831">
          <cell r="A13831" t="str">
            <v>13.390.0070-0</v>
          </cell>
          <cell r="B13831">
            <v>30.55</v>
          </cell>
        </row>
        <row r="13832">
          <cell r="A13832" t="str">
            <v>13.390.0070-A</v>
          </cell>
          <cell r="B13832">
            <v>28.36</v>
          </cell>
        </row>
        <row r="13833">
          <cell r="A13833" t="str">
            <v>13.390.0075-0</v>
          </cell>
          <cell r="B13833">
            <v>7.17</v>
          </cell>
        </row>
        <row r="13834">
          <cell r="A13834" t="str">
            <v>13.390.0075-A</v>
          </cell>
          <cell r="B13834">
            <v>6.73</v>
          </cell>
        </row>
        <row r="13835">
          <cell r="A13835" t="str">
            <v>13.390.9999-0</v>
          </cell>
          <cell r="B13835">
            <v>3880</v>
          </cell>
        </row>
        <row r="13836">
          <cell r="A13836" t="str">
            <v>13.390.9999-A</v>
          </cell>
          <cell r="B13836">
            <v>3754</v>
          </cell>
        </row>
        <row r="13837">
          <cell r="A13837" t="str">
            <v>13.391.0500-0</v>
          </cell>
          <cell r="B13837">
            <v>29.89</v>
          </cell>
        </row>
        <row r="13838">
          <cell r="A13838" t="str">
            <v>13.391.0500-A</v>
          </cell>
          <cell r="B13838">
            <v>26.62</v>
          </cell>
        </row>
        <row r="13839">
          <cell r="A13839" t="str">
            <v>13.391.9999-0</v>
          </cell>
          <cell r="B13839">
            <v>8103</v>
          </cell>
        </row>
        <row r="13840">
          <cell r="A13840" t="str">
            <v>13.391.9999-A</v>
          </cell>
          <cell r="B13840">
            <v>7223</v>
          </cell>
        </row>
        <row r="13841">
          <cell r="A13841" t="str">
            <v>13.395.0010-0</v>
          </cell>
          <cell r="B13841">
            <v>88</v>
          </cell>
        </row>
        <row r="13842">
          <cell r="A13842" t="str">
            <v>13.395.0010-A</v>
          </cell>
          <cell r="B13842">
            <v>88</v>
          </cell>
        </row>
        <row r="13843">
          <cell r="A13843" t="str">
            <v>13.395.0011-0</v>
          </cell>
          <cell r="B13843">
            <v>123</v>
          </cell>
        </row>
        <row r="13844">
          <cell r="A13844" t="str">
            <v>13.395.0011-A</v>
          </cell>
          <cell r="B13844">
            <v>123</v>
          </cell>
        </row>
        <row r="13845">
          <cell r="A13845" t="str">
            <v>13.395.0015-0</v>
          </cell>
          <cell r="B13845">
            <v>61</v>
          </cell>
        </row>
        <row r="13846">
          <cell r="A13846" t="str">
            <v>13.395.0015-A</v>
          </cell>
          <cell r="B13846">
            <v>61</v>
          </cell>
        </row>
        <row r="13847">
          <cell r="A13847" t="str">
            <v>13.395.0020-0</v>
          </cell>
          <cell r="B13847">
            <v>144.38</v>
          </cell>
        </row>
        <row r="13848">
          <cell r="A13848" t="str">
            <v>13.395.0020-A</v>
          </cell>
          <cell r="B13848">
            <v>144.38</v>
          </cell>
        </row>
        <row r="13849">
          <cell r="A13849" t="str">
            <v>13.395.0025-0</v>
          </cell>
          <cell r="B13849">
            <v>37.159999999999997</v>
          </cell>
        </row>
        <row r="13850">
          <cell r="A13850" t="str">
            <v>13.395.0025-A</v>
          </cell>
          <cell r="B13850">
            <v>37.159999999999997</v>
          </cell>
        </row>
        <row r="13851">
          <cell r="A13851" t="str">
            <v>13.395.0026-0</v>
          </cell>
          <cell r="B13851">
            <v>43.89</v>
          </cell>
        </row>
        <row r="13852">
          <cell r="A13852" t="str">
            <v>13.395.0026-A</v>
          </cell>
          <cell r="B13852">
            <v>43.89</v>
          </cell>
        </row>
        <row r="13853">
          <cell r="A13853" t="str">
            <v>13.395.0040-0</v>
          </cell>
          <cell r="B13853">
            <v>78.77</v>
          </cell>
        </row>
        <row r="13854">
          <cell r="A13854" t="str">
            <v>13.395.0040-A</v>
          </cell>
          <cell r="B13854">
            <v>78.77</v>
          </cell>
        </row>
        <row r="13855">
          <cell r="A13855" t="str">
            <v>13.395.9999-0</v>
          </cell>
          <cell r="B13855">
            <v>6305</v>
          </cell>
        </row>
        <row r="13856">
          <cell r="A13856" t="str">
            <v>13.395.9999-A</v>
          </cell>
          <cell r="B13856">
            <v>6305</v>
          </cell>
        </row>
        <row r="13857">
          <cell r="A13857" t="str">
            <v>13.398.0010-1</v>
          </cell>
          <cell r="B13857">
            <v>139.82</v>
          </cell>
        </row>
        <row r="13858">
          <cell r="A13858" t="str">
            <v>13.398.0010-B</v>
          </cell>
          <cell r="B13858">
            <v>135.71</v>
          </cell>
        </row>
        <row r="13859">
          <cell r="A13859" t="str">
            <v>13.398.0015-0</v>
          </cell>
          <cell r="B13859">
            <v>229.37</v>
          </cell>
        </row>
        <row r="13860">
          <cell r="A13860" t="str">
            <v>13.398.0015-A</v>
          </cell>
          <cell r="B13860">
            <v>222.2</v>
          </cell>
        </row>
        <row r="13861">
          <cell r="A13861" t="str">
            <v>13.398.0016-0</v>
          </cell>
          <cell r="B13861">
            <v>177.68</v>
          </cell>
        </row>
        <row r="13862">
          <cell r="A13862" t="str">
            <v>13.398.0016-A</v>
          </cell>
          <cell r="B13862">
            <v>173.94</v>
          </cell>
        </row>
        <row r="13863">
          <cell r="A13863" t="str">
            <v>13.398.0017-0</v>
          </cell>
          <cell r="B13863">
            <v>11.98</v>
          </cell>
        </row>
        <row r="13864">
          <cell r="A13864" t="str">
            <v>13.398.0017-A</v>
          </cell>
          <cell r="B13864">
            <v>10.65</v>
          </cell>
        </row>
        <row r="13865">
          <cell r="A13865" t="str">
            <v>13.398.0018-0</v>
          </cell>
          <cell r="B13865">
            <v>28.17</v>
          </cell>
        </row>
        <row r="13866">
          <cell r="A13866" t="str">
            <v>13.398.0018-A</v>
          </cell>
          <cell r="B13866">
            <v>26.85</v>
          </cell>
        </row>
        <row r="13867">
          <cell r="A13867" t="str">
            <v>13.398.0020-0</v>
          </cell>
          <cell r="B13867">
            <v>16.46</v>
          </cell>
        </row>
        <row r="13868">
          <cell r="A13868" t="str">
            <v>13.398.0020-A</v>
          </cell>
          <cell r="B13868">
            <v>15.24</v>
          </cell>
        </row>
        <row r="13869">
          <cell r="A13869" t="str">
            <v>13.398.0025-0</v>
          </cell>
          <cell r="B13869">
            <v>16.600000000000001</v>
          </cell>
        </row>
        <row r="13870">
          <cell r="A13870" t="str">
            <v>13.398.0025-A</v>
          </cell>
          <cell r="B13870">
            <v>15.38</v>
          </cell>
        </row>
        <row r="13871">
          <cell r="A13871" t="str">
            <v>13.398.0030-0</v>
          </cell>
          <cell r="B13871">
            <v>23.6</v>
          </cell>
        </row>
        <row r="13872">
          <cell r="A13872" t="str">
            <v>13.398.0030-A</v>
          </cell>
          <cell r="B13872">
            <v>22.38</v>
          </cell>
        </row>
        <row r="13873">
          <cell r="A13873" t="str">
            <v>13.398.9999-0</v>
          </cell>
          <cell r="B13873">
            <v>6005</v>
          </cell>
        </row>
        <row r="13874">
          <cell r="A13874" t="str">
            <v>13.398.9999-A</v>
          </cell>
          <cell r="B13874">
            <v>5609</v>
          </cell>
        </row>
        <row r="13875">
          <cell r="A13875" t="str">
            <v>13.400.9999-0</v>
          </cell>
          <cell r="B13875">
            <v>5490</v>
          </cell>
        </row>
        <row r="13876">
          <cell r="A13876" t="str">
            <v>13.400.9999-A</v>
          </cell>
          <cell r="B13876">
            <v>5311</v>
          </cell>
        </row>
        <row r="13877">
          <cell r="A13877" t="str">
            <v>13.410.0010-0</v>
          </cell>
          <cell r="B13877">
            <v>86.2</v>
          </cell>
        </row>
        <row r="13878">
          <cell r="A13878" t="str">
            <v>13.410.0010-A</v>
          </cell>
          <cell r="B13878">
            <v>82.1</v>
          </cell>
        </row>
        <row r="13879">
          <cell r="A13879" t="str">
            <v>13.410.0011-0</v>
          </cell>
          <cell r="B13879">
            <v>98.17</v>
          </cell>
        </row>
        <row r="13880">
          <cell r="A13880" t="str">
            <v>13.410.0011-A</v>
          </cell>
          <cell r="B13880">
            <v>92.47</v>
          </cell>
        </row>
        <row r="13881">
          <cell r="A13881" t="str">
            <v>13.410.0012-0</v>
          </cell>
          <cell r="B13881">
            <v>45.67</v>
          </cell>
        </row>
        <row r="13882">
          <cell r="A13882" t="str">
            <v>13.410.0012-A</v>
          </cell>
          <cell r="B13882">
            <v>45.67</v>
          </cell>
        </row>
        <row r="13883">
          <cell r="A13883" t="str">
            <v>13.410.0015-0</v>
          </cell>
          <cell r="B13883">
            <v>71.5</v>
          </cell>
        </row>
        <row r="13884">
          <cell r="A13884" t="str">
            <v>13.410.0015-A</v>
          </cell>
          <cell r="B13884">
            <v>69.36</v>
          </cell>
        </row>
        <row r="13885">
          <cell r="A13885" t="str">
            <v>13.410.0020-0</v>
          </cell>
          <cell r="B13885">
            <v>106.29</v>
          </cell>
        </row>
        <row r="13886">
          <cell r="A13886" t="str">
            <v>13.410.0020-A</v>
          </cell>
          <cell r="B13886">
            <v>99.5</v>
          </cell>
        </row>
        <row r="13887">
          <cell r="A13887" t="str">
            <v>13.410.0025-0</v>
          </cell>
          <cell r="B13887">
            <v>103.04</v>
          </cell>
        </row>
        <row r="13888">
          <cell r="A13888" t="str">
            <v>13.410.0025-A</v>
          </cell>
          <cell r="B13888">
            <v>96.69</v>
          </cell>
        </row>
        <row r="13889">
          <cell r="A13889" t="str">
            <v>13.410.0030-0</v>
          </cell>
          <cell r="B13889">
            <v>86.2</v>
          </cell>
        </row>
        <row r="13890">
          <cell r="A13890" t="str">
            <v>13.410.0030-A</v>
          </cell>
          <cell r="B13890">
            <v>82.1</v>
          </cell>
        </row>
        <row r="13891">
          <cell r="A13891" t="str">
            <v>13.410.9999-0</v>
          </cell>
          <cell r="B13891">
            <v>5034</v>
          </cell>
        </row>
        <row r="13892">
          <cell r="A13892" t="str">
            <v>13.410.9999-A</v>
          </cell>
          <cell r="B13892">
            <v>4812</v>
          </cell>
        </row>
        <row r="13893">
          <cell r="A13893" t="str">
            <v>13.411.0500-0</v>
          </cell>
          <cell r="B13893">
            <v>76.69</v>
          </cell>
        </row>
        <row r="13894">
          <cell r="A13894" t="str">
            <v>13.411.0500-A</v>
          </cell>
          <cell r="B13894">
            <v>67.34</v>
          </cell>
        </row>
        <row r="13895">
          <cell r="A13895" t="str">
            <v>13.411.9999-0</v>
          </cell>
          <cell r="B13895">
            <v>6795</v>
          </cell>
        </row>
        <row r="13896">
          <cell r="A13896" t="str">
            <v>13.411.9999-A</v>
          </cell>
          <cell r="B13896">
            <v>5963</v>
          </cell>
        </row>
        <row r="13897">
          <cell r="A13897" t="str">
            <v>13.413.0010-0</v>
          </cell>
          <cell r="B13897">
            <v>150.34</v>
          </cell>
        </row>
        <row r="13898">
          <cell r="A13898" t="str">
            <v>13.413.0010-A</v>
          </cell>
          <cell r="B13898">
            <v>143.49</v>
          </cell>
        </row>
        <row r="13899">
          <cell r="A13899" t="str">
            <v>13.413.0011-0</v>
          </cell>
          <cell r="B13899">
            <v>143.13999999999999</v>
          </cell>
        </row>
        <row r="13900">
          <cell r="A13900" t="str">
            <v>13.413.0011-A</v>
          </cell>
          <cell r="B13900">
            <v>136.51</v>
          </cell>
        </row>
        <row r="13901">
          <cell r="A13901" t="str">
            <v>13.413.0012-0</v>
          </cell>
          <cell r="B13901">
            <v>142.96</v>
          </cell>
        </row>
        <row r="13902">
          <cell r="A13902" t="str">
            <v>13.413.0012-A</v>
          </cell>
          <cell r="B13902">
            <v>136.12</v>
          </cell>
        </row>
        <row r="13903">
          <cell r="A13903" t="str">
            <v>13.413.0013-0</v>
          </cell>
          <cell r="B13903">
            <v>134.74</v>
          </cell>
        </row>
        <row r="13904">
          <cell r="A13904" t="str">
            <v>13.413.0013-A</v>
          </cell>
          <cell r="B13904">
            <v>128.11000000000001</v>
          </cell>
        </row>
        <row r="13905">
          <cell r="A13905" t="str">
            <v>13.413.0020-0</v>
          </cell>
          <cell r="B13905">
            <v>55.61</v>
          </cell>
        </row>
        <row r="13906">
          <cell r="A13906" t="str">
            <v>13.413.0020-A</v>
          </cell>
          <cell r="B13906">
            <v>51.18</v>
          </cell>
        </row>
        <row r="13907">
          <cell r="A13907" t="str">
            <v>13.413.0021-0</v>
          </cell>
          <cell r="B13907">
            <v>48.41</v>
          </cell>
        </row>
        <row r="13908">
          <cell r="A13908" t="str">
            <v>13.413.0021-A</v>
          </cell>
          <cell r="B13908">
            <v>44.2</v>
          </cell>
        </row>
        <row r="13909">
          <cell r="A13909" t="str">
            <v>13.413.0025-0</v>
          </cell>
          <cell r="B13909">
            <v>55.84</v>
          </cell>
        </row>
        <row r="13910">
          <cell r="A13910" t="str">
            <v>13.413.0025-A</v>
          </cell>
          <cell r="B13910">
            <v>50.95</v>
          </cell>
        </row>
        <row r="13911">
          <cell r="A13911" t="str">
            <v>13.413.0026-0</v>
          </cell>
          <cell r="B13911">
            <v>48.64</v>
          </cell>
        </row>
        <row r="13912">
          <cell r="A13912" t="str">
            <v>13.413.0026-A</v>
          </cell>
          <cell r="B13912">
            <v>43.97</v>
          </cell>
        </row>
        <row r="13913">
          <cell r="A13913" t="str">
            <v>13.413.0027-0</v>
          </cell>
          <cell r="B13913">
            <v>58.33</v>
          </cell>
        </row>
        <row r="13914">
          <cell r="A13914" t="str">
            <v>13.413.0027-A</v>
          </cell>
          <cell r="B13914">
            <v>53.9</v>
          </cell>
        </row>
        <row r="13915">
          <cell r="A13915" t="str">
            <v>13.413.0028-0</v>
          </cell>
          <cell r="B13915">
            <v>51.13</v>
          </cell>
        </row>
        <row r="13916">
          <cell r="A13916" t="str">
            <v>13.413.0028-A</v>
          </cell>
          <cell r="B13916">
            <v>46.92</v>
          </cell>
        </row>
        <row r="13917">
          <cell r="A13917" t="str">
            <v>13.413.0030-0</v>
          </cell>
          <cell r="B13917">
            <v>23.94</v>
          </cell>
        </row>
        <row r="13918">
          <cell r="A13918" t="str">
            <v>13.413.0030-A</v>
          </cell>
          <cell r="B13918">
            <v>21.53</v>
          </cell>
        </row>
        <row r="13919">
          <cell r="A13919" t="str">
            <v>13.413.0031-0</v>
          </cell>
          <cell r="B13919">
            <v>22.74</v>
          </cell>
        </row>
        <row r="13920">
          <cell r="A13920" t="str">
            <v>13.413.0031-A</v>
          </cell>
          <cell r="B13920">
            <v>20.41</v>
          </cell>
        </row>
        <row r="13921">
          <cell r="A13921" t="str">
            <v>13.413.0035-0</v>
          </cell>
          <cell r="B13921">
            <v>21.27</v>
          </cell>
        </row>
        <row r="13922">
          <cell r="A13922" t="str">
            <v>13.413.0035-A</v>
          </cell>
          <cell r="B13922">
            <v>18.89</v>
          </cell>
        </row>
        <row r="13923">
          <cell r="A13923" t="str">
            <v>13.413.0036-0</v>
          </cell>
          <cell r="B13923">
            <v>20.43</v>
          </cell>
        </row>
        <row r="13924">
          <cell r="A13924" t="str">
            <v>13.413.0036-A</v>
          </cell>
          <cell r="B13924">
            <v>18.100000000000001</v>
          </cell>
        </row>
        <row r="13925">
          <cell r="A13925" t="str">
            <v>13.413.9999-0</v>
          </cell>
          <cell r="B13925">
            <v>6262</v>
          </cell>
        </row>
        <row r="13926">
          <cell r="A13926" t="str">
            <v>13.413.9999-A</v>
          </cell>
          <cell r="B13926">
            <v>5720</v>
          </cell>
        </row>
        <row r="13927">
          <cell r="A13927" t="str">
            <v>13.415.0010-0</v>
          </cell>
          <cell r="B13927">
            <v>47.33</v>
          </cell>
        </row>
        <row r="13928">
          <cell r="A13928" t="str">
            <v>13.415.0010-A</v>
          </cell>
          <cell r="B13928">
            <v>45.46</v>
          </cell>
        </row>
        <row r="13929">
          <cell r="A13929" t="str">
            <v>13.415.0011-0</v>
          </cell>
          <cell r="B13929">
            <v>77.11</v>
          </cell>
        </row>
        <row r="13930">
          <cell r="A13930" t="str">
            <v>13.415.0011-A</v>
          </cell>
          <cell r="B13930">
            <v>74.680000000000007</v>
          </cell>
        </row>
        <row r="13931">
          <cell r="A13931" t="str">
            <v>13.415.0015-0</v>
          </cell>
          <cell r="B13931">
            <v>25.17</v>
          </cell>
        </row>
        <row r="13932">
          <cell r="A13932" t="str">
            <v>13.415.0015-A</v>
          </cell>
          <cell r="B13932">
            <v>23.68</v>
          </cell>
        </row>
        <row r="13933">
          <cell r="A13933" t="str">
            <v>13.415.0020-0</v>
          </cell>
          <cell r="B13933">
            <v>56.8</v>
          </cell>
        </row>
        <row r="13934">
          <cell r="A13934" t="str">
            <v>13.415.0020-A</v>
          </cell>
          <cell r="B13934">
            <v>54.4</v>
          </cell>
        </row>
        <row r="13935">
          <cell r="A13935" t="str">
            <v>13.415.9999-0</v>
          </cell>
          <cell r="B13935">
            <v>3375</v>
          </cell>
        </row>
        <row r="13936">
          <cell r="A13936" t="str">
            <v>13.415.9999-A</v>
          </cell>
          <cell r="B13936">
            <v>3208</v>
          </cell>
        </row>
        <row r="13937">
          <cell r="A13937" t="str">
            <v>13.416.0010-0</v>
          </cell>
          <cell r="B13937">
            <v>80.56</v>
          </cell>
        </row>
        <row r="13938">
          <cell r="A13938" t="str">
            <v>13.416.0010-A</v>
          </cell>
          <cell r="B13938">
            <v>78.12</v>
          </cell>
        </row>
        <row r="13939">
          <cell r="A13939" t="str">
            <v>13.416.0015-0</v>
          </cell>
          <cell r="B13939">
            <v>80.56</v>
          </cell>
        </row>
        <row r="13940">
          <cell r="A13940" t="str">
            <v>13.416.0015-A</v>
          </cell>
          <cell r="B13940">
            <v>78.12</v>
          </cell>
        </row>
        <row r="13941">
          <cell r="A13941" t="str">
            <v>13.416.9999-0</v>
          </cell>
          <cell r="B13941">
            <v>3521</v>
          </cell>
        </row>
        <row r="13942">
          <cell r="A13942" t="str">
            <v>13.416.9999-A</v>
          </cell>
          <cell r="B13942">
            <v>3430</v>
          </cell>
        </row>
        <row r="13943">
          <cell r="A13943" t="str">
            <v>13.420.9999-0</v>
          </cell>
          <cell r="B13943">
            <v>4977</v>
          </cell>
        </row>
        <row r="13944">
          <cell r="A13944" t="str">
            <v>13.420.9999-A</v>
          </cell>
          <cell r="B13944">
            <v>4540</v>
          </cell>
        </row>
        <row r="13945">
          <cell r="A13945" t="str">
            <v>13.440.0015-0</v>
          </cell>
          <cell r="B13945">
            <v>438.24</v>
          </cell>
        </row>
        <row r="13946">
          <cell r="A13946" t="str">
            <v>13.440.0015-A</v>
          </cell>
          <cell r="B13946">
            <v>424.21</v>
          </cell>
        </row>
        <row r="13947">
          <cell r="A13947" t="str">
            <v>13.440.0025-0</v>
          </cell>
          <cell r="B13947">
            <v>576.12</v>
          </cell>
        </row>
        <row r="13948">
          <cell r="A13948" t="str">
            <v>13.440.0025-A</v>
          </cell>
          <cell r="B13948">
            <v>562.09</v>
          </cell>
        </row>
        <row r="13949">
          <cell r="A13949" t="str">
            <v>13.440.0030-0</v>
          </cell>
          <cell r="B13949">
            <v>258.43</v>
          </cell>
        </row>
        <row r="13950">
          <cell r="A13950" t="str">
            <v>13.440.0030-A</v>
          </cell>
          <cell r="B13950">
            <v>253.76</v>
          </cell>
        </row>
        <row r="13951">
          <cell r="A13951" t="str">
            <v>13.440.0035-0</v>
          </cell>
          <cell r="B13951">
            <v>253.66</v>
          </cell>
        </row>
        <row r="13952">
          <cell r="A13952" t="str">
            <v>13.440.0035-A</v>
          </cell>
          <cell r="B13952">
            <v>250.86</v>
          </cell>
        </row>
        <row r="13953">
          <cell r="A13953" t="str">
            <v>13.440.9999-0</v>
          </cell>
          <cell r="B13953">
            <v>1117</v>
          </cell>
        </row>
        <row r="13954">
          <cell r="A13954" t="str">
            <v>13.440.9999-A</v>
          </cell>
          <cell r="B13954">
            <v>1091</v>
          </cell>
        </row>
        <row r="13955">
          <cell r="A13955" t="str">
            <v>13.460.0010-0</v>
          </cell>
          <cell r="B13955">
            <v>304.08</v>
          </cell>
        </row>
        <row r="13956">
          <cell r="A13956" t="str">
            <v>13.460.0010-A</v>
          </cell>
          <cell r="B13956">
            <v>294.33999999999997</v>
          </cell>
        </row>
        <row r="13957">
          <cell r="A13957" t="str">
            <v>13.460.0015-0</v>
          </cell>
          <cell r="B13957">
            <v>372.33</v>
          </cell>
        </row>
        <row r="13958">
          <cell r="A13958" t="str">
            <v>13.460.0015-A</v>
          </cell>
          <cell r="B13958">
            <v>362.59</v>
          </cell>
        </row>
        <row r="13959">
          <cell r="A13959" t="str">
            <v>13.460.0020-0</v>
          </cell>
          <cell r="B13959">
            <v>325.08</v>
          </cell>
        </row>
        <row r="13960">
          <cell r="A13960" t="str">
            <v>13.460.0020-A</v>
          </cell>
          <cell r="B13960">
            <v>315.33999999999997</v>
          </cell>
        </row>
        <row r="13961">
          <cell r="A13961" t="str">
            <v>13.460.9999-0</v>
          </cell>
          <cell r="B13961">
            <v>3035</v>
          </cell>
        </row>
        <row r="13962">
          <cell r="A13962" t="str">
            <v>13.460.9999-A</v>
          </cell>
          <cell r="B13962">
            <v>2929</v>
          </cell>
        </row>
        <row r="13963">
          <cell r="A13963" t="str">
            <v>13.462.0010-0</v>
          </cell>
          <cell r="B13963">
            <v>124.97</v>
          </cell>
        </row>
        <row r="13964">
          <cell r="A13964" t="str">
            <v>13.462.0010-A</v>
          </cell>
          <cell r="B13964">
            <v>118.77</v>
          </cell>
        </row>
        <row r="13965">
          <cell r="A13965" t="str">
            <v>13.462.0015-0</v>
          </cell>
          <cell r="B13965">
            <v>124.97</v>
          </cell>
        </row>
        <row r="13966">
          <cell r="A13966" t="str">
            <v>13.462.0015-A</v>
          </cell>
          <cell r="B13966">
            <v>118.77</v>
          </cell>
        </row>
        <row r="13967">
          <cell r="A13967" t="str">
            <v>13.462.0020-0</v>
          </cell>
          <cell r="B13967">
            <v>114.97</v>
          </cell>
        </row>
        <row r="13968">
          <cell r="A13968" t="str">
            <v>13.462.0020-A</v>
          </cell>
          <cell r="B13968">
            <v>109.42</v>
          </cell>
        </row>
        <row r="13969">
          <cell r="A13969" t="str">
            <v>13.462.0025-0</v>
          </cell>
          <cell r="B13969">
            <v>118.47</v>
          </cell>
        </row>
        <row r="13970">
          <cell r="A13970" t="str">
            <v>13.462.0025-A</v>
          </cell>
          <cell r="B13970">
            <v>112.92</v>
          </cell>
        </row>
        <row r="13971">
          <cell r="A13971" t="str">
            <v>13.462.9999-0</v>
          </cell>
          <cell r="B13971">
            <v>1685</v>
          </cell>
        </row>
        <row r="13972">
          <cell r="A13972" t="str">
            <v>13.462.9999-A</v>
          </cell>
          <cell r="B13972">
            <v>1623</v>
          </cell>
        </row>
        <row r="13973">
          <cell r="A13973" t="str">
            <v>13.468.0010-0</v>
          </cell>
          <cell r="B13973">
            <v>76.95</v>
          </cell>
        </row>
        <row r="13974">
          <cell r="A13974" t="str">
            <v>13.468.0010-A</v>
          </cell>
          <cell r="B13974">
            <v>69.66</v>
          </cell>
        </row>
        <row r="13975">
          <cell r="A13975" t="str">
            <v>13.468.9999-0</v>
          </cell>
          <cell r="B13975">
            <v>5276</v>
          </cell>
        </row>
        <row r="13976">
          <cell r="A13976" t="str">
            <v>13.468.9999-A</v>
          </cell>
          <cell r="B13976">
            <v>4745</v>
          </cell>
        </row>
        <row r="13977">
          <cell r="A13977" t="str">
            <v>13.469.0010-0</v>
          </cell>
          <cell r="B13977">
            <v>97.67</v>
          </cell>
        </row>
        <row r="13978">
          <cell r="A13978" t="str">
            <v>13.469.0010-A</v>
          </cell>
          <cell r="B13978">
            <v>90.84</v>
          </cell>
        </row>
        <row r="13979">
          <cell r="A13979" t="str">
            <v>13.469.9999-0</v>
          </cell>
          <cell r="B13979">
            <v>5202</v>
          </cell>
        </row>
        <row r="13980">
          <cell r="A13980" t="str">
            <v>13.469.9999-A</v>
          </cell>
          <cell r="B13980">
            <v>4818</v>
          </cell>
        </row>
        <row r="13981">
          <cell r="A13981" t="str">
            <v>14.000.9999-0</v>
          </cell>
          <cell r="B13981">
            <v>6675</v>
          </cell>
        </row>
        <row r="13982">
          <cell r="A13982" t="str">
            <v>14.000.9999-A</v>
          </cell>
          <cell r="B13982">
            <v>5935</v>
          </cell>
        </row>
        <row r="13983">
          <cell r="A13983" t="str">
            <v>14.001.0001-0</v>
          </cell>
          <cell r="B13983">
            <v>876.05</v>
          </cell>
        </row>
        <row r="13984">
          <cell r="A13984" t="str">
            <v>14.001.0001-A</v>
          </cell>
          <cell r="B13984">
            <v>871.91</v>
          </cell>
        </row>
        <row r="13985">
          <cell r="A13985" t="str">
            <v>14.001.0002-0</v>
          </cell>
          <cell r="B13985">
            <v>1609.51</v>
          </cell>
        </row>
        <row r="13986">
          <cell r="A13986" t="str">
            <v>14.001.0002-A</v>
          </cell>
          <cell r="B13986">
            <v>1604.64</v>
          </cell>
        </row>
        <row r="13987">
          <cell r="A13987" t="str">
            <v>14.001.0006-0</v>
          </cell>
          <cell r="B13987">
            <v>1376.8</v>
          </cell>
        </row>
        <row r="13988">
          <cell r="A13988" t="str">
            <v>14.001.0006-A</v>
          </cell>
          <cell r="B13988">
            <v>1369.49</v>
          </cell>
        </row>
        <row r="13989">
          <cell r="A13989" t="str">
            <v>14.001.0011-0</v>
          </cell>
          <cell r="B13989">
            <v>4107.7299999999996</v>
          </cell>
        </row>
        <row r="13990">
          <cell r="A13990" t="str">
            <v>14.001.0011-A</v>
          </cell>
          <cell r="B13990">
            <v>4096.7700000000004</v>
          </cell>
        </row>
        <row r="13991">
          <cell r="A13991" t="str">
            <v>14.001.0016-0</v>
          </cell>
          <cell r="B13991">
            <v>428.73</v>
          </cell>
        </row>
        <row r="13992">
          <cell r="A13992" t="str">
            <v>14.001.0016-A</v>
          </cell>
          <cell r="B13992">
            <v>425.08</v>
          </cell>
        </row>
        <row r="13993">
          <cell r="A13993" t="str">
            <v>14.001.0030-0</v>
          </cell>
          <cell r="B13993">
            <v>871.84</v>
          </cell>
        </row>
        <row r="13994">
          <cell r="A13994" t="str">
            <v>14.001.0030-A</v>
          </cell>
          <cell r="B13994">
            <v>865.51</v>
          </cell>
        </row>
        <row r="13995">
          <cell r="A13995" t="str">
            <v>14.001.0035-0</v>
          </cell>
          <cell r="B13995">
            <v>860.35</v>
          </cell>
        </row>
        <row r="13996">
          <cell r="A13996" t="str">
            <v>14.001.0035-A</v>
          </cell>
          <cell r="B13996">
            <v>854.02</v>
          </cell>
        </row>
        <row r="13997">
          <cell r="A13997" t="str">
            <v>14.001.0040-0</v>
          </cell>
          <cell r="B13997">
            <v>848.69</v>
          </cell>
        </row>
        <row r="13998">
          <cell r="A13998" t="str">
            <v>14.001.0040-A</v>
          </cell>
          <cell r="B13998">
            <v>842.36</v>
          </cell>
        </row>
        <row r="13999">
          <cell r="A13999" t="str">
            <v>14.001.0045-0</v>
          </cell>
          <cell r="B13999">
            <v>1235.6199999999999</v>
          </cell>
        </row>
        <row r="14000">
          <cell r="A14000" t="str">
            <v>14.001.0045-A</v>
          </cell>
          <cell r="B14000">
            <v>1226.6099999999999</v>
          </cell>
        </row>
        <row r="14001">
          <cell r="A14001" t="str">
            <v>14.001.0050-0</v>
          </cell>
          <cell r="B14001">
            <v>1200.08</v>
          </cell>
        </row>
        <row r="14002">
          <cell r="A14002" t="str">
            <v>14.001.0050-A</v>
          </cell>
          <cell r="B14002">
            <v>1191.07</v>
          </cell>
        </row>
        <row r="14003">
          <cell r="A14003" t="str">
            <v>14.001.0055-0</v>
          </cell>
          <cell r="B14003">
            <v>2004.61</v>
          </cell>
        </row>
        <row r="14004">
          <cell r="A14004" t="str">
            <v>14.001.0055-A</v>
          </cell>
          <cell r="B14004">
            <v>1993.65</v>
          </cell>
        </row>
        <row r="14005">
          <cell r="A14005" t="str">
            <v>14.001.0065-0</v>
          </cell>
          <cell r="B14005">
            <v>135.09</v>
          </cell>
        </row>
        <row r="14006">
          <cell r="A14006" t="str">
            <v>14.001.0065-A</v>
          </cell>
          <cell r="B14006">
            <v>127.85</v>
          </cell>
        </row>
        <row r="14007">
          <cell r="A14007" t="str">
            <v>14.001.0070-0</v>
          </cell>
          <cell r="B14007">
            <v>91.12</v>
          </cell>
        </row>
        <row r="14008">
          <cell r="A14008" t="str">
            <v>14.001.0070-A</v>
          </cell>
          <cell r="B14008">
            <v>86.25</v>
          </cell>
        </row>
        <row r="14009">
          <cell r="A14009" t="str">
            <v>14.001.0072-0</v>
          </cell>
          <cell r="B14009">
            <v>112.84</v>
          </cell>
        </row>
        <row r="14010">
          <cell r="A14010" t="str">
            <v>14.001.0072-A</v>
          </cell>
          <cell r="B14010">
            <v>106.99</v>
          </cell>
        </row>
        <row r="14011">
          <cell r="A14011" t="str">
            <v>14.001.0076-0</v>
          </cell>
          <cell r="B14011">
            <v>170.85</v>
          </cell>
        </row>
        <row r="14012">
          <cell r="A14012" t="str">
            <v>14.001.0076-A</v>
          </cell>
          <cell r="B14012">
            <v>163.05000000000001</v>
          </cell>
        </row>
        <row r="14013">
          <cell r="A14013" t="str">
            <v>14.001.0080-0</v>
          </cell>
          <cell r="B14013">
            <v>2237.92</v>
          </cell>
        </row>
        <row r="14014">
          <cell r="A14014" t="str">
            <v>14.001.0080-A</v>
          </cell>
          <cell r="B14014">
            <v>2228.1799999999998</v>
          </cell>
        </row>
        <row r="14015">
          <cell r="A14015" t="str">
            <v>14.001.0100-0</v>
          </cell>
          <cell r="B14015">
            <v>198.89</v>
          </cell>
        </row>
        <row r="14016">
          <cell r="A14016" t="str">
            <v>14.001.0100-A</v>
          </cell>
          <cell r="B14016">
            <v>198.89</v>
          </cell>
        </row>
        <row r="14017">
          <cell r="A14017" t="str">
            <v>14.001.0105-0</v>
          </cell>
          <cell r="B14017">
            <v>260</v>
          </cell>
        </row>
        <row r="14018">
          <cell r="A14018" t="str">
            <v>14.001.0105-A</v>
          </cell>
          <cell r="B14018">
            <v>260</v>
          </cell>
        </row>
        <row r="14019">
          <cell r="A14019" t="str">
            <v>14.001.0110-0</v>
          </cell>
          <cell r="B14019">
            <v>154.01</v>
          </cell>
        </row>
        <row r="14020">
          <cell r="A14020" t="str">
            <v>14.001.0110-A</v>
          </cell>
          <cell r="B14020">
            <v>154.01</v>
          </cell>
        </row>
        <row r="14021">
          <cell r="A14021" t="str">
            <v>14.001.0115-0</v>
          </cell>
          <cell r="B14021">
            <v>220</v>
          </cell>
        </row>
        <row r="14022">
          <cell r="A14022" t="str">
            <v>14.001.0115-A</v>
          </cell>
          <cell r="B14022">
            <v>220</v>
          </cell>
        </row>
        <row r="14023">
          <cell r="A14023" t="str">
            <v>14.001.0120-0</v>
          </cell>
          <cell r="B14023">
            <v>166.14</v>
          </cell>
        </row>
        <row r="14024">
          <cell r="A14024" t="str">
            <v>14.001.0120-A</v>
          </cell>
          <cell r="B14024">
            <v>166.14</v>
          </cell>
        </row>
        <row r="14025">
          <cell r="A14025" t="str">
            <v>14.001.0125-0</v>
          </cell>
          <cell r="B14025">
            <v>235</v>
          </cell>
        </row>
        <row r="14026">
          <cell r="A14026" t="str">
            <v>14.001.0125-A</v>
          </cell>
          <cell r="B14026">
            <v>235</v>
          </cell>
        </row>
        <row r="14027">
          <cell r="A14027" t="str">
            <v>14.001.0130-0</v>
          </cell>
          <cell r="B14027">
            <v>550</v>
          </cell>
        </row>
        <row r="14028">
          <cell r="A14028" t="str">
            <v>14.001.0130-A</v>
          </cell>
          <cell r="B14028">
            <v>550</v>
          </cell>
        </row>
        <row r="14029">
          <cell r="A14029" t="str">
            <v>14.001.0200-0</v>
          </cell>
          <cell r="B14029">
            <v>115.22</v>
          </cell>
        </row>
        <row r="14030">
          <cell r="A14030" t="str">
            <v>14.001.0200-A</v>
          </cell>
          <cell r="B14030">
            <v>114.44</v>
          </cell>
        </row>
        <row r="14031">
          <cell r="A14031" t="str">
            <v>14.001.0205-0</v>
          </cell>
          <cell r="B14031">
            <v>149.88999999999999</v>
          </cell>
        </row>
        <row r="14032">
          <cell r="A14032" t="str">
            <v>14.001.0205-A</v>
          </cell>
          <cell r="B14032">
            <v>149.11000000000001</v>
          </cell>
        </row>
        <row r="14033">
          <cell r="A14033" t="str">
            <v>14.001.0210-0</v>
          </cell>
          <cell r="B14033">
            <v>173.89</v>
          </cell>
        </row>
        <row r="14034">
          <cell r="A14034" t="str">
            <v>14.001.0210-A</v>
          </cell>
          <cell r="B14034">
            <v>173.12</v>
          </cell>
        </row>
        <row r="14035">
          <cell r="A14035" t="str">
            <v>14.001.0212-0</v>
          </cell>
          <cell r="B14035">
            <v>177.02</v>
          </cell>
        </row>
        <row r="14036">
          <cell r="A14036" t="str">
            <v>14.001.0212-A</v>
          </cell>
          <cell r="B14036">
            <v>176.24</v>
          </cell>
        </row>
        <row r="14037">
          <cell r="A14037" t="str">
            <v>14.001.0215-0</v>
          </cell>
          <cell r="B14037">
            <v>212.51</v>
          </cell>
        </row>
        <row r="14038">
          <cell r="A14038" t="str">
            <v>14.001.0215-A</v>
          </cell>
          <cell r="B14038">
            <v>211.73</v>
          </cell>
        </row>
        <row r="14039">
          <cell r="A14039" t="str">
            <v>14.001.0250-0</v>
          </cell>
          <cell r="B14039">
            <v>206</v>
          </cell>
        </row>
        <row r="14040">
          <cell r="A14040" t="str">
            <v>14.001.0250-A</v>
          </cell>
          <cell r="B14040">
            <v>206</v>
          </cell>
        </row>
        <row r="14041">
          <cell r="A14041" t="str">
            <v>14.001.0255-0</v>
          </cell>
          <cell r="B14041">
            <v>247.2</v>
          </cell>
        </row>
        <row r="14042">
          <cell r="A14042" t="str">
            <v>14.001.0255-A</v>
          </cell>
          <cell r="B14042">
            <v>247.2</v>
          </cell>
        </row>
        <row r="14043">
          <cell r="A14043" t="str">
            <v>14.001.0258-0</v>
          </cell>
          <cell r="B14043">
            <v>87.55</v>
          </cell>
        </row>
        <row r="14044">
          <cell r="A14044" t="str">
            <v>14.001.0258-A</v>
          </cell>
          <cell r="B14044">
            <v>87.55</v>
          </cell>
        </row>
        <row r="14045">
          <cell r="A14045" t="str">
            <v>14.001.0260-0</v>
          </cell>
          <cell r="B14045">
            <v>61.8</v>
          </cell>
        </row>
        <row r="14046">
          <cell r="A14046" t="str">
            <v>14.001.0260-A</v>
          </cell>
          <cell r="B14046">
            <v>61.8</v>
          </cell>
        </row>
        <row r="14047">
          <cell r="A14047" t="str">
            <v>14.001.0265-0</v>
          </cell>
          <cell r="B14047">
            <v>185.4</v>
          </cell>
        </row>
        <row r="14048">
          <cell r="A14048" t="str">
            <v>14.001.0265-A</v>
          </cell>
          <cell r="B14048">
            <v>185.4</v>
          </cell>
        </row>
        <row r="14049">
          <cell r="A14049" t="str">
            <v>14.001.0300-0</v>
          </cell>
          <cell r="B14049">
            <v>85.42</v>
          </cell>
        </row>
        <row r="14050">
          <cell r="A14050" t="str">
            <v>14.001.0300-A</v>
          </cell>
          <cell r="B14050">
            <v>85.42</v>
          </cell>
        </row>
        <row r="14051">
          <cell r="A14051" t="str">
            <v>14.001.9999-0</v>
          </cell>
          <cell r="B14051">
            <v>4631</v>
          </cell>
        </row>
        <row r="14052">
          <cell r="A14052" t="str">
            <v>14.001.9999-A</v>
          </cell>
          <cell r="B14052">
            <v>4586</v>
          </cell>
        </row>
        <row r="14053">
          <cell r="A14053" t="str">
            <v>14.002.0010-0</v>
          </cell>
          <cell r="B14053">
            <v>1012.46</v>
          </cell>
        </row>
        <row r="14054">
          <cell r="A14054" t="str">
            <v>14.002.0010-A</v>
          </cell>
          <cell r="B14054">
            <v>900.41</v>
          </cell>
        </row>
        <row r="14055">
          <cell r="A14055" t="str">
            <v>14.002.0012-0</v>
          </cell>
          <cell r="B14055">
            <v>1051.49</v>
          </cell>
        </row>
        <row r="14056">
          <cell r="A14056" t="str">
            <v>14.002.0012-A</v>
          </cell>
          <cell r="B14056">
            <v>934.56</v>
          </cell>
        </row>
        <row r="14057">
          <cell r="A14057" t="str">
            <v>14.002.0013-0</v>
          </cell>
          <cell r="B14057">
            <v>1090.8699999999999</v>
          </cell>
        </row>
        <row r="14058">
          <cell r="A14058" t="str">
            <v>14.002.0013-A</v>
          </cell>
          <cell r="B14058">
            <v>969.07</v>
          </cell>
        </row>
        <row r="14059">
          <cell r="A14059" t="str">
            <v>14.002.0014-0</v>
          </cell>
          <cell r="B14059">
            <v>833.02</v>
          </cell>
        </row>
        <row r="14060">
          <cell r="A14060" t="str">
            <v>14.002.0014-A</v>
          </cell>
          <cell r="B14060">
            <v>739.48</v>
          </cell>
        </row>
        <row r="14061">
          <cell r="A14061" t="str">
            <v>14.002.0020-0</v>
          </cell>
          <cell r="B14061">
            <v>362.87</v>
          </cell>
        </row>
        <row r="14062">
          <cell r="A14062" t="str">
            <v>14.002.0020-A</v>
          </cell>
          <cell r="B14062">
            <v>362.87</v>
          </cell>
        </row>
        <row r="14063">
          <cell r="A14063" t="str">
            <v>14.002.0025-0</v>
          </cell>
          <cell r="B14063">
            <v>377.87</v>
          </cell>
        </row>
        <row r="14064">
          <cell r="A14064" t="str">
            <v>14.002.0025-A</v>
          </cell>
          <cell r="B14064">
            <v>377.87</v>
          </cell>
        </row>
        <row r="14065">
          <cell r="A14065" t="str">
            <v>14.002.0041-0</v>
          </cell>
          <cell r="B14065">
            <v>1981.09</v>
          </cell>
        </row>
        <row r="14066">
          <cell r="A14066" t="str">
            <v>14.002.0041-A</v>
          </cell>
          <cell r="B14066">
            <v>1765.26</v>
          </cell>
        </row>
        <row r="14067">
          <cell r="A14067" t="str">
            <v>14.002.0046-0</v>
          </cell>
          <cell r="B14067">
            <v>768.53</v>
          </cell>
        </row>
        <row r="14068">
          <cell r="A14068" t="str">
            <v>14.002.0046-A</v>
          </cell>
          <cell r="B14068">
            <v>685.71</v>
          </cell>
        </row>
        <row r="14069">
          <cell r="A14069" t="str">
            <v>14.002.0050-0</v>
          </cell>
          <cell r="B14069">
            <v>1421.02</v>
          </cell>
        </row>
        <row r="14070">
          <cell r="A14070" t="str">
            <v>14.002.0050-A</v>
          </cell>
          <cell r="B14070">
            <v>1270.97</v>
          </cell>
        </row>
        <row r="14071">
          <cell r="A14071" t="str">
            <v>14.002.0052-0</v>
          </cell>
          <cell r="B14071">
            <v>427.54</v>
          </cell>
        </row>
        <row r="14072">
          <cell r="A14072" t="str">
            <v>14.002.0052-A</v>
          </cell>
          <cell r="B14072">
            <v>385.4</v>
          </cell>
        </row>
        <row r="14073">
          <cell r="A14073" t="str">
            <v>14.002.0053-0</v>
          </cell>
          <cell r="B14073">
            <v>450.72</v>
          </cell>
        </row>
        <row r="14074">
          <cell r="A14074" t="str">
            <v>14.002.0053-A</v>
          </cell>
          <cell r="B14074">
            <v>404.44</v>
          </cell>
        </row>
        <row r="14075">
          <cell r="A14075" t="str">
            <v>14.002.0054-0</v>
          </cell>
          <cell r="B14075">
            <v>84.89</v>
          </cell>
        </row>
        <row r="14076">
          <cell r="A14076" t="str">
            <v>14.002.0054-A</v>
          </cell>
          <cell r="B14076">
            <v>77.58</v>
          </cell>
        </row>
        <row r="14077">
          <cell r="A14077" t="str">
            <v>14.002.0055-0</v>
          </cell>
          <cell r="B14077">
            <v>610.44000000000005</v>
          </cell>
        </row>
        <row r="14078">
          <cell r="A14078" t="str">
            <v>14.002.0055-A</v>
          </cell>
          <cell r="B14078">
            <v>599.70000000000005</v>
          </cell>
        </row>
        <row r="14079">
          <cell r="A14079" t="str">
            <v>14.002.0058-0</v>
          </cell>
          <cell r="B14079">
            <v>640.44000000000005</v>
          </cell>
        </row>
        <row r="14080">
          <cell r="A14080" t="str">
            <v>14.002.0058-A</v>
          </cell>
          <cell r="B14080">
            <v>629.70000000000005</v>
          </cell>
        </row>
        <row r="14081">
          <cell r="A14081" t="str">
            <v>14.002.0059-0</v>
          </cell>
          <cell r="B14081">
            <v>760.44</v>
          </cell>
        </row>
        <row r="14082">
          <cell r="A14082" t="str">
            <v>14.002.0059-A</v>
          </cell>
          <cell r="B14082">
            <v>749.7</v>
          </cell>
        </row>
        <row r="14083">
          <cell r="A14083" t="str">
            <v>14.002.0070-0</v>
          </cell>
          <cell r="B14083">
            <v>895.57</v>
          </cell>
        </row>
        <row r="14084">
          <cell r="A14084" t="str">
            <v>14.002.0070-A</v>
          </cell>
          <cell r="B14084">
            <v>793.26</v>
          </cell>
        </row>
        <row r="14085">
          <cell r="A14085" t="str">
            <v>14.002.0071-0</v>
          </cell>
          <cell r="B14085">
            <v>928.22</v>
          </cell>
        </row>
        <row r="14086">
          <cell r="A14086" t="str">
            <v>14.002.0071-A</v>
          </cell>
          <cell r="B14086">
            <v>825.91</v>
          </cell>
        </row>
        <row r="14087">
          <cell r="A14087" t="str">
            <v>14.002.0072-0</v>
          </cell>
          <cell r="B14087">
            <v>1173.8900000000001</v>
          </cell>
        </row>
        <row r="14088">
          <cell r="A14088" t="str">
            <v>14.002.0072-A</v>
          </cell>
          <cell r="B14088">
            <v>1037.48</v>
          </cell>
        </row>
        <row r="14089">
          <cell r="A14089" t="str">
            <v>14.002.0076-0</v>
          </cell>
          <cell r="B14089">
            <v>1457.2</v>
          </cell>
        </row>
        <row r="14090">
          <cell r="A14090" t="str">
            <v>14.002.0076-A</v>
          </cell>
          <cell r="B14090">
            <v>1311.04</v>
          </cell>
        </row>
        <row r="14091">
          <cell r="A14091" t="str">
            <v>14.002.0078-0</v>
          </cell>
          <cell r="B14091">
            <v>1419.62</v>
          </cell>
        </row>
        <row r="14092">
          <cell r="A14092" t="str">
            <v>14.002.0078-A</v>
          </cell>
          <cell r="B14092">
            <v>1273.46</v>
          </cell>
        </row>
        <row r="14093">
          <cell r="A14093" t="str">
            <v>14.002.0081-0</v>
          </cell>
          <cell r="B14093">
            <v>962.18</v>
          </cell>
        </row>
        <row r="14094">
          <cell r="A14094" t="str">
            <v>14.002.0081-A</v>
          </cell>
          <cell r="B14094">
            <v>872.53</v>
          </cell>
        </row>
        <row r="14095">
          <cell r="A14095" t="str">
            <v>14.002.0082-0</v>
          </cell>
          <cell r="B14095">
            <v>486.79</v>
          </cell>
        </row>
        <row r="14096">
          <cell r="A14096" t="str">
            <v>14.002.0082-A</v>
          </cell>
          <cell r="B14096">
            <v>467.3</v>
          </cell>
        </row>
        <row r="14097">
          <cell r="A14097" t="str">
            <v>14.002.0084-0</v>
          </cell>
          <cell r="B14097">
            <v>530.76</v>
          </cell>
        </row>
        <row r="14098">
          <cell r="A14098" t="str">
            <v>14.002.0084-A</v>
          </cell>
          <cell r="B14098">
            <v>491.79</v>
          </cell>
        </row>
        <row r="14099">
          <cell r="A14099" t="str">
            <v>14.002.0085-0</v>
          </cell>
          <cell r="B14099">
            <v>3697.42</v>
          </cell>
        </row>
        <row r="14100">
          <cell r="A14100" t="str">
            <v>14.002.0085-A</v>
          </cell>
          <cell r="B14100">
            <v>3619.32</v>
          </cell>
        </row>
        <row r="14101">
          <cell r="A14101" t="str">
            <v>14.002.0087-0</v>
          </cell>
          <cell r="B14101">
            <v>646.16999999999996</v>
          </cell>
        </row>
        <row r="14102">
          <cell r="A14102" t="str">
            <v>14.002.0087-A</v>
          </cell>
          <cell r="B14102">
            <v>614.5</v>
          </cell>
        </row>
        <row r="14103">
          <cell r="A14103" t="str">
            <v>14.002.0088-0</v>
          </cell>
          <cell r="B14103">
            <v>1075.1600000000001</v>
          </cell>
        </row>
        <row r="14104">
          <cell r="A14104" t="str">
            <v>14.002.0088-A</v>
          </cell>
          <cell r="B14104">
            <v>988.22</v>
          </cell>
        </row>
        <row r="14105">
          <cell r="A14105" t="str">
            <v>14.002.0089-0</v>
          </cell>
          <cell r="B14105">
            <v>1450.51</v>
          </cell>
        </row>
        <row r="14106">
          <cell r="A14106" t="str">
            <v>14.002.0089-A</v>
          </cell>
          <cell r="B14106">
            <v>1353.63</v>
          </cell>
        </row>
        <row r="14107">
          <cell r="A14107" t="str">
            <v>14.002.0092-0</v>
          </cell>
          <cell r="B14107">
            <v>1468.56</v>
          </cell>
        </row>
        <row r="14108">
          <cell r="A14108" t="str">
            <v>14.002.0092-A</v>
          </cell>
          <cell r="B14108">
            <v>1367</v>
          </cell>
        </row>
        <row r="14109">
          <cell r="A14109" t="str">
            <v>14.002.0095-0</v>
          </cell>
          <cell r="B14109">
            <v>1870.05</v>
          </cell>
        </row>
        <row r="14110">
          <cell r="A14110" t="str">
            <v>14.002.0095-A</v>
          </cell>
          <cell r="B14110">
            <v>1753.48</v>
          </cell>
        </row>
        <row r="14111">
          <cell r="A14111" t="str">
            <v>14.002.0096-0</v>
          </cell>
          <cell r="B14111">
            <v>2917.29</v>
          </cell>
        </row>
        <row r="14112">
          <cell r="A14112" t="str">
            <v>14.002.0096-A</v>
          </cell>
          <cell r="B14112">
            <v>2807.67</v>
          </cell>
        </row>
        <row r="14113">
          <cell r="A14113" t="str">
            <v>14.002.0097-0</v>
          </cell>
          <cell r="B14113">
            <v>576.91999999999996</v>
          </cell>
        </row>
        <row r="14114">
          <cell r="A14114" t="str">
            <v>14.002.0097-A</v>
          </cell>
          <cell r="B14114">
            <v>555</v>
          </cell>
        </row>
        <row r="14115">
          <cell r="A14115" t="str">
            <v>14.002.0098-0</v>
          </cell>
          <cell r="B14115">
            <v>3615.17</v>
          </cell>
        </row>
        <row r="14116">
          <cell r="A14116" t="str">
            <v>14.002.0098-A</v>
          </cell>
          <cell r="B14116">
            <v>3425.62</v>
          </cell>
        </row>
        <row r="14117">
          <cell r="A14117" t="str">
            <v>14.002.0099-0</v>
          </cell>
          <cell r="B14117">
            <v>3944.5</v>
          </cell>
        </row>
        <row r="14118">
          <cell r="A14118" t="str">
            <v>14.002.0099-A</v>
          </cell>
          <cell r="B14118">
            <v>3890.01</v>
          </cell>
        </row>
        <row r="14119">
          <cell r="A14119" t="str">
            <v>14.002.0105-0</v>
          </cell>
          <cell r="B14119">
            <v>428.21</v>
          </cell>
        </row>
        <row r="14120">
          <cell r="A14120" t="str">
            <v>14.002.0105-A</v>
          </cell>
          <cell r="B14120">
            <v>374.62</v>
          </cell>
        </row>
        <row r="14121">
          <cell r="A14121" t="str">
            <v>14.002.0108-0</v>
          </cell>
          <cell r="B14121">
            <v>475.24</v>
          </cell>
        </row>
        <row r="14122">
          <cell r="A14122" t="str">
            <v>14.002.0108-A</v>
          </cell>
          <cell r="B14122">
            <v>416.78</v>
          </cell>
        </row>
        <row r="14123">
          <cell r="A14123" t="str">
            <v>14.002.0110-0</v>
          </cell>
          <cell r="B14123">
            <v>420.85</v>
          </cell>
        </row>
        <row r="14124">
          <cell r="A14124" t="str">
            <v>14.002.0110-A</v>
          </cell>
          <cell r="B14124">
            <v>377.98</v>
          </cell>
        </row>
        <row r="14125">
          <cell r="A14125" t="str">
            <v>14.002.0113-0</v>
          </cell>
          <cell r="B14125">
            <v>729.7</v>
          </cell>
        </row>
        <row r="14126">
          <cell r="A14126" t="str">
            <v>14.002.0113-A</v>
          </cell>
          <cell r="B14126">
            <v>707.88</v>
          </cell>
        </row>
        <row r="14127">
          <cell r="A14127" t="str">
            <v>14.002.0120-0</v>
          </cell>
          <cell r="B14127">
            <v>502.15</v>
          </cell>
        </row>
        <row r="14128">
          <cell r="A14128" t="str">
            <v>14.002.0120-A</v>
          </cell>
          <cell r="B14128">
            <v>448.24</v>
          </cell>
        </row>
        <row r="14129">
          <cell r="A14129" t="str">
            <v>14.002.0125-0</v>
          </cell>
          <cell r="B14129">
            <v>894.51</v>
          </cell>
        </row>
        <row r="14130">
          <cell r="A14130" t="str">
            <v>14.002.0125-A</v>
          </cell>
          <cell r="B14130">
            <v>879.9</v>
          </cell>
        </row>
        <row r="14131">
          <cell r="A14131" t="str">
            <v>14.002.0131-0</v>
          </cell>
          <cell r="B14131">
            <v>630.53</v>
          </cell>
        </row>
        <row r="14132">
          <cell r="A14132" t="str">
            <v>14.002.0131-A</v>
          </cell>
          <cell r="B14132">
            <v>564.52</v>
          </cell>
        </row>
        <row r="14133">
          <cell r="A14133" t="str">
            <v>14.002.0132-0</v>
          </cell>
          <cell r="B14133">
            <v>422.16</v>
          </cell>
        </row>
        <row r="14134">
          <cell r="A14134" t="str">
            <v>14.002.0132-A</v>
          </cell>
          <cell r="B14134">
            <v>388.55</v>
          </cell>
        </row>
        <row r="14135">
          <cell r="A14135" t="str">
            <v>14.002.0133-0</v>
          </cell>
          <cell r="B14135">
            <v>488.67</v>
          </cell>
        </row>
        <row r="14136">
          <cell r="A14136" t="str">
            <v>14.002.0133-A</v>
          </cell>
          <cell r="B14136">
            <v>449.69</v>
          </cell>
        </row>
        <row r="14137">
          <cell r="A14137" t="str">
            <v>14.002.0134-0</v>
          </cell>
          <cell r="B14137">
            <v>419.87</v>
          </cell>
        </row>
        <row r="14138">
          <cell r="A14138" t="str">
            <v>14.002.0134-A</v>
          </cell>
          <cell r="B14138">
            <v>375.92</v>
          </cell>
        </row>
        <row r="14139">
          <cell r="A14139" t="str">
            <v>14.002.0155-0</v>
          </cell>
          <cell r="B14139">
            <v>630.53</v>
          </cell>
        </row>
        <row r="14140">
          <cell r="A14140" t="str">
            <v>14.002.0155-A</v>
          </cell>
          <cell r="B14140">
            <v>564.52</v>
          </cell>
        </row>
        <row r="14141">
          <cell r="A14141" t="str">
            <v>14.002.0156-0</v>
          </cell>
          <cell r="B14141">
            <v>247.54</v>
          </cell>
        </row>
        <row r="14142">
          <cell r="A14142" t="str">
            <v>14.002.0156-A</v>
          </cell>
          <cell r="B14142">
            <v>237.8</v>
          </cell>
        </row>
        <row r="14143">
          <cell r="A14143" t="str">
            <v>14.002.0158-0</v>
          </cell>
          <cell r="B14143">
            <v>1104.3800000000001</v>
          </cell>
        </row>
        <row r="14144">
          <cell r="A14144" t="str">
            <v>14.002.0158-A</v>
          </cell>
          <cell r="B14144">
            <v>1006.95</v>
          </cell>
        </row>
        <row r="14145">
          <cell r="A14145" t="str">
            <v>14.002.0161-0</v>
          </cell>
          <cell r="B14145">
            <v>777.23</v>
          </cell>
        </row>
        <row r="14146">
          <cell r="A14146" t="str">
            <v>14.002.0161-A</v>
          </cell>
          <cell r="B14146">
            <v>695.87</v>
          </cell>
        </row>
        <row r="14147">
          <cell r="A14147" t="str">
            <v>14.002.0162-0</v>
          </cell>
          <cell r="B14147">
            <v>428.21</v>
          </cell>
        </row>
        <row r="14148">
          <cell r="A14148" t="str">
            <v>14.002.0162-A</v>
          </cell>
          <cell r="B14148">
            <v>389.23</v>
          </cell>
        </row>
        <row r="14149">
          <cell r="A14149" t="str">
            <v>14.002.0166-0</v>
          </cell>
          <cell r="B14149">
            <v>624.89</v>
          </cell>
        </row>
        <row r="14150">
          <cell r="A14150" t="str">
            <v>14.002.0166-A</v>
          </cell>
          <cell r="B14150">
            <v>558.88</v>
          </cell>
        </row>
        <row r="14151">
          <cell r="A14151" t="str">
            <v>14.002.0180-0</v>
          </cell>
          <cell r="B14151">
            <v>923.28</v>
          </cell>
        </row>
        <row r="14152">
          <cell r="A14152" t="str">
            <v>14.002.0180-A</v>
          </cell>
          <cell r="B14152">
            <v>851.68</v>
          </cell>
        </row>
        <row r="14153">
          <cell r="A14153" t="str">
            <v>14.002.0182-0</v>
          </cell>
          <cell r="B14153">
            <v>883.07</v>
          </cell>
        </row>
        <row r="14154">
          <cell r="A14154" t="str">
            <v>14.002.0182-A</v>
          </cell>
          <cell r="B14154">
            <v>819.37</v>
          </cell>
        </row>
        <row r="14155">
          <cell r="A14155" t="str">
            <v>14.002.0184-0</v>
          </cell>
          <cell r="B14155">
            <v>1071.1300000000001</v>
          </cell>
        </row>
        <row r="14156">
          <cell r="A14156" t="str">
            <v>14.002.0184-A</v>
          </cell>
          <cell r="B14156">
            <v>999.37</v>
          </cell>
        </row>
        <row r="14157">
          <cell r="A14157" t="str">
            <v>14.002.0186-0</v>
          </cell>
          <cell r="B14157">
            <v>391.24</v>
          </cell>
        </row>
        <row r="14158">
          <cell r="A14158" t="str">
            <v>14.002.0186-A</v>
          </cell>
          <cell r="B14158">
            <v>349</v>
          </cell>
        </row>
        <row r="14159">
          <cell r="A14159" t="str">
            <v>14.002.0187-0</v>
          </cell>
          <cell r="B14159">
            <v>319.07</v>
          </cell>
        </row>
        <row r="14160">
          <cell r="A14160" t="str">
            <v>14.002.0187-A</v>
          </cell>
          <cell r="B14160">
            <v>293.86</v>
          </cell>
        </row>
        <row r="14161">
          <cell r="A14161" t="str">
            <v>14.002.0188-0</v>
          </cell>
          <cell r="B14161">
            <v>642.76</v>
          </cell>
        </row>
        <row r="14162">
          <cell r="A14162" t="str">
            <v>14.002.0188-A</v>
          </cell>
          <cell r="B14162">
            <v>619.14</v>
          </cell>
        </row>
        <row r="14163">
          <cell r="A14163" t="str">
            <v>14.002.0189-0</v>
          </cell>
          <cell r="B14163">
            <v>535.66999999999996</v>
          </cell>
        </row>
        <row r="14164">
          <cell r="A14164" t="str">
            <v>14.002.0189-A</v>
          </cell>
          <cell r="B14164">
            <v>525.48</v>
          </cell>
        </row>
        <row r="14165">
          <cell r="A14165" t="str">
            <v>14.002.0190-0</v>
          </cell>
          <cell r="B14165">
            <v>142.56</v>
          </cell>
        </row>
        <row r="14166">
          <cell r="A14166" t="str">
            <v>14.002.0190-A</v>
          </cell>
          <cell r="B14166">
            <v>142.56</v>
          </cell>
        </row>
        <row r="14167">
          <cell r="A14167" t="str">
            <v>14.002.0191-0</v>
          </cell>
          <cell r="B14167">
            <v>287.49</v>
          </cell>
        </row>
        <row r="14168">
          <cell r="A14168" t="str">
            <v>14.002.0191-A</v>
          </cell>
          <cell r="B14168">
            <v>268.58</v>
          </cell>
        </row>
        <row r="14169">
          <cell r="A14169" t="str">
            <v>14.002.0192-0</v>
          </cell>
          <cell r="B14169">
            <v>686.38</v>
          </cell>
        </row>
        <row r="14170">
          <cell r="A14170" t="str">
            <v>14.002.0192-A</v>
          </cell>
          <cell r="B14170">
            <v>619.05999999999995</v>
          </cell>
        </row>
        <row r="14171">
          <cell r="A14171" t="str">
            <v>14.002.0193-0</v>
          </cell>
          <cell r="B14171">
            <v>2117.4699999999998</v>
          </cell>
        </row>
        <row r="14172">
          <cell r="A14172" t="str">
            <v>14.002.0193-A</v>
          </cell>
          <cell r="B14172">
            <v>2048.15</v>
          </cell>
        </row>
        <row r="14173">
          <cell r="A14173" t="str">
            <v>14.002.0194-0</v>
          </cell>
          <cell r="B14173">
            <v>1320.58</v>
          </cell>
        </row>
        <row r="14174">
          <cell r="A14174" t="str">
            <v>14.002.0194-A</v>
          </cell>
          <cell r="B14174">
            <v>1252.3800000000001</v>
          </cell>
        </row>
        <row r="14175">
          <cell r="A14175" t="str">
            <v>14.002.0195-0</v>
          </cell>
          <cell r="B14175">
            <v>1082.1199999999999</v>
          </cell>
        </row>
        <row r="14176">
          <cell r="A14176" t="str">
            <v>14.002.0195-A</v>
          </cell>
          <cell r="B14176">
            <v>1022.07</v>
          </cell>
        </row>
        <row r="14177">
          <cell r="A14177" t="str">
            <v>14.002.0196-0</v>
          </cell>
          <cell r="B14177">
            <v>1501.54</v>
          </cell>
        </row>
        <row r="14178">
          <cell r="A14178" t="str">
            <v>14.002.0196-A</v>
          </cell>
          <cell r="B14178">
            <v>1429.37</v>
          </cell>
        </row>
        <row r="14179">
          <cell r="A14179" t="str">
            <v>14.002.0197-0</v>
          </cell>
          <cell r="B14179">
            <v>454.98</v>
          </cell>
        </row>
        <row r="14180">
          <cell r="A14180" t="str">
            <v>14.002.0197-A</v>
          </cell>
          <cell r="B14180">
            <v>438.66</v>
          </cell>
        </row>
        <row r="14181">
          <cell r="A14181" t="str">
            <v>14.002.0198-0</v>
          </cell>
          <cell r="B14181">
            <v>370.43</v>
          </cell>
        </row>
        <row r="14182">
          <cell r="A14182" t="str">
            <v>14.002.0198-A</v>
          </cell>
          <cell r="B14182">
            <v>363.12</v>
          </cell>
        </row>
        <row r="14183">
          <cell r="A14183" t="str">
            <v>14.002.0199-0</v>
          </cell>
          <cell r="B14183">
            <v>269.69</v>
          </cell>
        </row>
        <row r="14184">
          <cell r="A14184" t="str">
            <v>14.002.0199-A</v>
          </cell>
          <cell r="B14184">
            <v>253.37</v>
          </cell>
        </row>
        <row r="14185">
          <cell r="A14185" t="str">
            <v>14.002.0200-0</v>
          </cell>
          <cell r="B14185">
            <v>107.27</v>
          </cell>
        </row>
        <row r="14186">
          <cell r="A14186" t="str">
            <v>14.002.0200-A</v>
          </cell>
          <cell r="B14186">
            <v>102.4</v>
          </cell>
        </row>
        <row r="14187">
          <cell r="A14187" t="str">
            <v>14.002.0205-0</v>
          </cell>
          <cell r="B14187">
            <v>585.91</v>
          </cell>
        </row>
        <row r="14188">
          <cell r="A14188" t="str">
            <v>14.002.0205-A</v>
          </cell>
          <cell r="B14188">
            <v>530.85</v>
          </cell>
        </row>
        <row r="14189">
          <cell r="A14189" t="str">
            <v>14.002.0206-0</v>
          </cell>
          <cell r="B14189">
            <v>768.94</v>
          </cell>
        </row>
        <row r="14190">
          <cell r="A14190" t="str">
            <v>14.002.0206-A</v>
          </cell>
          <cell r="B14190">
            <v>686.6</v>
          </cell>
        </row>
        <row r="14191">
          <cell r="A14191" t="str">
            <v>14.002.0207-1</v>
          </cell>
          <cell r="B14191">
            <v>519.65</v>
          </cell>
        </row>
        <row r="14192">
          <cell r="A14192" t="str">
            <v>14.002.0207-B</v>
          </cell>
          <cell r="B14192">
            <v>489.06</v>
          </cell>
        </row>
        <row r="14193">
          <cell r="A14193" t="str">
            <v>14.002.0208-0</v>
          </cell>
          <cell r="B14193">
            <v>265.25</v>
          </cell>
        </row>
        <row r="14194">
          <cell r="A14194" t="str">
            <v>14.002.0208-A</v>
          </cell>
          <cell r="B14194">
            <v>246.71</v>
          </cell>
        </row>
        <row r="14195">
          <cell r="A14195" t="str">
            <v>14.002.0209-0</v>
          </cell>
          <cell r="B14195">
            <v>330</v>
          </cell>
        </row>
        <row r="14196">
          <cell r="A14196" t="str">
            <v>14.002.0209-A</v>
          </cell>
          <cell r="B14196">
            <v>309.17</v>
          </cell>
        </row>
        <row r="14197">
          <cell r="A14197" t="str">
            <v>14.002.0210-0</v>
          </cell>
          <cell r="B14197">
            <v>349</v>
          </cell>
        </row>
        <row r="14198">
          <cell r="A14198" t="str">
            <v>14.002.0210-A</v>
          </cell>
          <cell r="B14198">
            <v>339.25</v>
          </cell>
        </row>
        <row r="14199">
          <cell r="A14199" t="str">
            <v>14.002.0211-0</v>
          </cell>
          <cell r="B14199">
            <v>239.65</v>
          </cell>
        </row>
        <row r="14200">
          <cell r="A14200" t="str">
            <v>14.002.0211-A</v>
          </cell>
          <cell r="B14200">
            <v>233.86</v>
          </cell>
        </row>
        <row r="14201">
          <cell r="A14201" t="str">
            <v>14.002.0212-0</v>
          </cell>
          <cell r="B14201">
            <v>244.09</v>
          </cell>
        </row>
        <row r="14202">
          <cell r="A14202" t="str">
            <v>14.002.0212-A</v>
          </cell>
          <cell r="B14202">
            <v>239.22</v>
          </cell>
        </row>
        <row r="14203">
          <cell r="A14203" t="str">
            <v>14.002.0213-0</v>
          </cell>
          <cell r="B14203">
            <v>741.45</v>
          </cell>
        </row>
        <row r="14204">
          <cell r="A14204" t="str">
            <v>14.002.0213-A</v>
          </cell>
          <cell r="B14204">
            <v>734.14</v>
          </cell>
        </row>
        <row r="14205">
          <cell r="A14205" t="str">
            <v>14.002.0214-0</v>
          </cell>
          <cell r="B14205">
            <v>833.51</v>
          </cell>
        </row>
        <row r="14206">
          <cell r="A14206" t="str">
            <v>14.002.0214-A</v>
          </cell>
          <cell r="B14206">
            <v>789.22</v>
          </cell>
        </row>
        <row r="14207">
          <cell r="A14207" t="str">
            <v>14.002.0220-0</v>
          </cell>
          <cell r="B14207">
            <v>112.84</v>
          </cell>
        </row>
        <row r="14208">
          <cell r="A14208" t="str">
            <v>14.002.0220-A</v>
          </cell>
          <cell r="B14208">
            <v>103.1</v>
          </cell>
        </row>
        <row r="14209">
          <cell r="A14209" t="str">
            <v>14.002.0225-0</v>
          </cell>
          <cell r="B14209">
            <v>114.93</v>
          </cell>
        </row>
        <row r="14210">
          <cell r="A14210" t="str">
            <v>14.002.0225-A</v>
          </cell>
          <cell r="B14210">
            <v>105.18</v>
          </cell>
        </row>
        <row r="14211">
          <cell r="A14211" t="str">
            <v>14.002.0227-0</v>
          </cell>
          <cell r="B14211">
            <v>411.16</v>
          </cell>
        </row>
        <row r="14212">
          <cell r="A14212" t="str">
            <v>14.002.0227-A</v>
          </cell>
          <cell r="B14212">
            <v>364.88</v>
          </cell>
        </row>
        <row r="14213">
          <cell r="A14213" t="str">
            <v>14.002.0230-0</v>
          </cell>
          <cell r="B14213">
            <v>503.14</v>
          </cell>
        </row>
        <row r="14214">
          <cell r="A14214" t="str">
            <v>14.002.0230-A</v>
          </cell>
          <cell r="B14214">
            <v>444.67</v>
          </cell>
        </row>
        <row r="14215">
          <cell r="A14215" t="str">
            <v>14.002.0232-0</v>
          </cell>
          <cell r="B14215">
            <v>496.7</v>
          </cell>
        </row>
        <row r="14216">
          <cell r="A14216" t="str">
            <v>14.002.0232-A</v>
          </cell>
          <cell r="B14216">
            <v>438.24</v>
          </cell>
        </row>
        <row r="14217">
          <cell r="A14217" t="str">
            <v>14.002.0235-0</v>
          </cell>
          <cell r="B14217">
            <v>34.590000000000003</v>
          </cell>
        </row>
        <row r="14218">
          <cell r="A14218" t="str">
            <v>14.002.0235-A</v>
          </cell>
          <cell r="B14218">
            <v>31.38</v>
          </cell>
        </row>
        <row r="14219">
          <cell r="A14219" t="str">
            <v>14.002.0240-0</v>
          </cell>
          <cell r="B14219">
            <v>22.1</v>
          </cell>
        </row>
        <row r="14220">
          <cell r="A14220" t="str">
            <v>14.002.0240-A</v>
          </cell>
          <cell r="B14220">
            <v>19.66</v>
          </cell>
        </row>
        <row r="14221">
          <cell r="A14221" t="str">
            <v>14.002.0242-0</v>
          </cell>
          <cell r="B14221">
            <v>14.75</v>
          </cell>
        </row>
        <row r="14222">
          <cell r="A14222" t="str">
            <v>14.002.0242-A</v>
          </cell>
          <cell r="B14222">
            <v>13.14</v>
          </cell>
        </row>
        <row r="14223">
          <cell r="A14223" t="str">
            <v>14.002.0244-0</v>
          </cell>
          <cell r="B14223">
            <v>12.35</v>
          </cell>
        </row>
        <row r="14224">
          <cell r="A14224" t="str">
            <v>14.002.0244-A</v>
          </cell>
          <cell r="B14224">
            <v>10.99</v>
          </cell>
        </row>
        <row r="14225">
          <cell r="A14225" t="str">
            <v>14.002.0246-0</v>
          </cell>
          <cell r="B14225">
            <v>44.72</v>
          </cell>
        </row>
        <row r="14226">
          <cell r="A14226" t="str">
            <v>14.002.0246-A</v>
          </cell>
          <cell r="B14226">
            <v>41.31</v>
          </cell>
        </row>
        <row r="14227">
          <cell r="A14227" t="str">
            <v>14.002.0250-0</v>
          </cell>
          <cell r="B14227">
            <v>372.13</v>
          </cell>
        </row>
        <row r="14228">
          <cell r="A14228" t="str">
            <v>14.002.0250-A</v>
          </cell>
          <cell r="B14228">
            <v>328.29</v>
          </cell>
        </row>
        <row r="14229">
          <cell r="A14229" t="str">
            <v>14.002.0254-0</v>
          </cell>
          <cell r="B14229">
            <v>437.91</v>
          </cell>
        </row>
        <row r="14230">
          <cell r="A14230" t="str">
            <v>14.002.0254-A</v>
          </cell>
          <cell r="B14230">
            <v>394.06</v>
          </cell>
        </row>
        <row r="14231">
          <cell r="A14231" t="str">
            <v>14.002.0260-0</v>
          </cell>
          <cell r="B14231">
            <v>345.21</v>
          </cell>
        </row>
        <row r="14232">
          <cell r="A14232" t="str">
            <v>14.002.0260-A</v>
          </cell>
          <cell r="B14232">
            <v>303.8</v>
          </cell>
        </row>
        <row r="14233">
          <cell r="A14233" t="str">
            <v>14.002.0280-0</v>
          </cell>
          <cell r="B14233">
            <v>29.18</v>
          </cell>
        </row>
        <row r="14234">
          <cell r="A14234" t="str">
            <v>14.002.0280-A</v>
          </cell>
          <cell r="B14234">
            <v>26.74</v>
          </cell>
        </row>
        <row r="14235">
          <cell r="A14235" t="str">
            <v>14.002.0283-0</v>
          </cell>
          <cell r="B14235">
            <v>27.36</v>
          </cell>
        </row>
        <row r="14236">
          <cell r="A14236" t="str">
            <v>14.002.0283-A</v>
          </cell>
          <cell r="B14236">
            <v>24.92</v>
          </cell>
        </row>
        <row r="14237">
          <cell r="A14237" t="str">
            <v>14.002.0285-0</v>
          </cell>
          <cell r="B14237">
            <v>25.54</v>
          </cell>
        </row>
        <row r="14238">
          <cell r="A14238" t="str">
            <v>14.002.0285-A</v>
          </cell>
          <cell r="B14238">
            <v>23.1</v>
          </cell>
        </row>
        <row r="14239">
          <cell r="A14239" t="str">
            <v>14.002.0372-0</v>
          </cell>
          <cell r="B14239">
            <v>140.38</v>
          </cell>
        </row>
        <row r="14240">
          <cell r="A14240" t="str">
            <v>14.002.0372-A</v>
          </cell>
          <cell r="B14240">
            <v>134.5</v>
          </cell>
        </row>
        <row r="14241">
          <cell r="A14241" t="str">
            <v>14.002.0373-0</v>
          </cell>
          <cell r="B14241">
            <v>25.94</v>
          </cell>
        </row>
        <row r="14242">
          <cell r="A14242" t="str">
            <v>14.002.0373-A</v>
          </cell>
          <cell r="B14242">
            <v>23.5</v>
          </cell>
        </row>
        <row r="14243">
          <cell r="A14243" t="str">
            <v>14.002.0374-0</v>
          </cell>
          <cell r="B14243">
            <v>288.51</v>
          </cell>
        </row>
        <row r="14244">
          <cell r="A14244" t="str">
            <v>14.002.0374-A</v>
          </cell>
          <cell r="B14244">
            <v>278.76</v>
          </cell>
        </row>
        <row r="14245">
          <cell r="A14245" t="str">
            <v>14.002.0375-0</v>
          </cell>
          <cell r="B14245">
            <v>800.24</v>
          </cell>
        </row>
        <row r="14246">
          <cell r="A14246" t="str">
            <v>14.002.0375-A</v>
          </cell>
          <cell r="B14246">
            <v>792.94</v>
          </cell>
        </row>
        <row r="14247">
          <cell r="A14247" t="str">
            <v>14.002.0376-0</v>
          </cell>
          <cell r="B14247">
            <v>315.8</v>
          </cell>
        </row>
        <row r="14248">
          <cell r="A14248" t="str">
            <v>14.002.0376-A</v>
          </cell>
          <cell r="B14248">
            <v>301.19</v>
          </cell>
        </row>
        <row r="14249">
          <cell r="A14249" t="str">
            <v>14.002.0377-0</v>
          </cell>
          <cell r="B14249">
            <v>221.11</v>
          </cell>
        </row>
        <row r="14250">
          <cell r="A14250" t="str">
            <v>14.002.0377-A</v>
          </cell>
          <cell r="B14250">
            <v>201.62</v>
          </cell>
        </row>
        <row r="14251">
          <cell r="A14251" t="str">
            <v>14.002.0380-0</v>
          </cell>
          <cell r="B14251">
            <v>34.200000000000003</v>
          </cell>
        </row>
        <row r="14252">
          <cell r="A14252" t="str">
            <v>14.002.0380-A</v>
          </cell>
          <cell r="B14252">
            <v>33.619999999999997</v>
          </cell>
        </row>
        <row r="14253">
          <cell r="A14253" t="str">
            <v>14.002.0383-0</v>
          </cell>
          <cell r="B14253">
            <v>7.88</v>
          </cell>
        </row>
        <row r="14254">
          <cell r="A14254" t="str">
            <v>14.002.0383-A</v>
          </cell>
          <cell r="B14254">
            <v>7.37</v>
          </cell>
        </row>
        <row r="14255">
          <cell r="A14255" t="str">
            <v>14.002.0385-0</v>
          </cell>
          <cell r="B14255">
            <v>419.34</v>
          </cell>
        </row>
        <row r="14256">
          <cell r="A14256" t="str">
            <v>14.002.0385-A</v>
          </cell>
          <cell r="B14256">
            <v>376.71</v>
          </cell>
        </row>
        <row r="14257">
          <cell r="A14257" t="str">
            <v>14.002.0390-0</v>
          </cell>
          <cell r="B14257">
            <v>458.04</v>
          </cell>
        </row>
        <row r="14258">
          <cell r="A14258" t="str">
            <v>14.002.0390-A</v>
          </cell>
          <cell r="B14258">
            <v>413.22</v>
          </cell>
        </row>
        <row r="14259">
          <cell r="A14259" t="str">
            <v>14.002.0400-0</v>
          </cell>
          <cell r="B14259">
            <v>1291.04</v>
          </cell>
        </row>
        <row r="14260">
          <cell r="A14260" t="str">
            <v>14.002.0400-A</v>
          </cell>
          <cell r="B14260">
            <v>1281.3</v>
          </cell>
        </row>
        <row r="14261">
          <cell r="A14261" t="str">
            <v>14.002.0402-0</v>
          </cell>
          <cell r="B14261">
            <v>368.64</v>
          </cell>
        </row>
        <row r="14262">
          <cell r="A14262" t="str">
            <v>14.002.0402-A</v>
          </cell>
          <cell r="B14262">
            <v>361.33</v>
          </cell>
        </row>
        <row r="14263">
          <cell r="A14263" t="str">
            <v>14.002.0404-0</v>
          </cell>
          <cell r="B14263">
            <v>316.81</v>
          </cell>
        </row>
        <row r="14264">
          <cell r="A14264" t="str">
            <v>14.002.0404-A</v>
          </cell>
          <cell r="B14264">
            <v>309.5</v>
          </cell>
        </row>
        <row r="14265">
          <cell r="A14265" t="str">
            <v>14.002.0406-0</v>
          </cell>
          <cell r="B14265">
            <v>313.81</v>
          </cell>
        </row>
        <row r="14266">
          <cell r="A14266" t="str">
            <v>14.002.0406-A</v>
          </cell>
          <cell r="B14266">
            <v>306.5</v>
          </cell>
        </row>
        <row r="14267">
          <cell r="A14267" t="str">
            <v>14.002.0408-0</v>
          </cell>
          <cell r="B14267">
            <v>488.81</v>
          </cell>
        </row>
        <row r="14268">
          <cell r="A14268" t="str">
            <v>14.002.0408-A</v>
          </cell>
          <cell r="B14268">
            <v>481.5</v>
          </cell>
        </row>
        <row r="14269">
          <cell r="A14269" t="str">
            <v>14.002.0410-0</v>
          </cell>
          <cell r="B14269">
            <v>668.08</v>
          </cell>
        </row>
        <row r="14270">
          <cell r="A14270" t="str">
            <v>14.002.0410-A</v>
          </cell>
          <cell r="B14270">
            <v>658.34</v>
          </cell>
        </row>
        <row r="14271">
          <cell r="A14271" t="str">
            <v>14.002.0412-0</v>
          </cell>
          <cell r="B14271">
            <v>902.43</v>
          </cell>
        </row>
        <row r="14272">
          <cell r="A14272" t="str">
            <v>14.002.0412-A</v>
          </cell>
          <cell r="B14272">
            <v>892.69</v>
          </cell>
        </row>
        <row r="14273">
          <cell r="A14273" t="str">
            <v>14.002.0414-0</v>
          </cell>
          <cell r="B14273">
            <v>305.81</v>
          </cell>
        </row>
        <row r="14274">
          <cell r="A14274" t="str">
            <v>14.002.0414-A</v>
          </cell>
          <cell r="B14274">
            <v>298.5</v>
          </cell>
        </row>
        <row r="14275">
          <cell r="A14275" t="str">
            <v>14.002.0416-0</v>
          </cell>
          <cell r="B14275">
            <v>337.63</v>
          </cell>
        </row>
        <row r="14276">
          <cell r="A14276" t="str">
            <v>14.002.0416-A</v>
          </cell>
          <cell r="B14276">
            <v>330.32</v>
          </cell>
        </row>
        <row r="14277">
          <cell r="A14277" t="str">
            <v>14.002.0430-0</v>
          </cell>
          <cell r="B14277">
            <v>88.64</v>
          </cell>
        </row>
        <row r="14278">
          <cell r="A14278" t="str">
            <v>14.002.0430-A</v>
          </cell>
          <cell r="B14278">
            <v>86.77</v>
          </cell>
        </row>
        <row r="14279">
          <cell r="A14279" t="str">
            <v>14.002.0432-0</v>
          </cell>
          <cell r="B14279">
            <v>114.37</v>
          </cell>
        </row>
        <row r="14280">
          <cell r="A14280" t="str">
            <v>14.002.0432-A</v>
          </cell>
          <cell r="B14280">
            <v>111.82</v>
          </cell>
        </row>
        <row r="14281">
          <cell r="A14281" t="str">
            <v>14.002.0434-0</v>
          </cell>
          <cell r="B14281">
            <v>128.19999999999999</v>
          </cell>
        </row>
        <row r="14282">
          <cell r="A14282" t="str">
            <v>14.002.0434-A</v>
          </cell>
          <cell r="B14282">
            <v>125.38</v>
          </cell>
        </row>
        <row r="14283">
          <cell r="A14283" t="str">
            <v>14.002.0436-0</v>
          </cell>
          <cell r="B14283">
            <v>142.55000000000001</v>
          </cell>
        </row>
        <row r="14284">
          <cell r="A14284" t="str">
            <v>14.002.0436-A</v>
          </cell>
          <cell r="B14284">
            <v>139.38</v>
          </cell>
        </row>
        <row r="14285">
          <cell r="A14285" t="str">
            <v>14.002.0438-0</v>
          </cell>
          <cell r="B14285">
            <v>162.75</v>
          </cell>
        </row>
        <row r="14286">
          <cell r="A14286" t="str">
            <v>14.002.0438-A</v>
          </cell>
          <cell r="B14286">
            <v>159.11000000000001</v>
          </cell>
        </row>
        <row r="14287">
          <cell r="A14287" t="str">
            <v>14.002.0440-0</v>
          </cell>
          <cell r="B14287">
            <v>195.99</v>
          </cell>
        </row>
        <row r="14288">
          <cell r="A14288" t="str">
            <v>14.002.0440-A</v>
          </cell>
          <cell r="B14288">
            <v>191.53</v>
          </cell>
        </row>
        <row r="14289">
          <cell r="A14289" t="str">
            <v>14.002.0444-0</v>
          </cell>
          <cell r="B14289">
            <v>159.46</v>
          </cell>
        </row>
        <row r="14290">
          <cell r="A14290" t="str">
            <v>14.002.0444-A</v>
          </cell>
          <cell r="B14290">
            <v>156</v>
          </cell>
        </row>
        <row r="14291">
          <cell r="A14291" t="str">
            <v>14.002.0452-0</v>
          </cell>
          <cell r="B14291">
            <v>213.02</v>
          </cell>
        </row>
        <row r="14292">
          <cell r="A14292" t="str">
            <v>14.002.0452-A</v>
          </cell>
          <cell r="B14292">
            <v>208.34</v>
          </cell>
        </row>
        <row r="14293">
          <cell r="A14293" t="str">
            <v>14.002.0454-0</v>
          </cell>
          <cell r="B14293">
            <v>260.74</v>
          </cell>
        </row>
        <row r="14294">
          <cell r="A14294" t="str">
            <v>14.002.0454-A</v>
          </cell>
          <cell r="B14294">
            <v>255.17</v>
          </cell>
        </row>
        <row r="14295">
          <cell r="A14295" t="str">
            <v>14.002.0456-0</v>
          </cell>
          <cell r="B14295">
            <v>269.16000000000003</v>
          </cell>
        </row>
        <row r="14296">
          <cell r="A14296" t="str">
            <v>14.002.0456-A</v>
          </cell>
          <cell r="B14296">
            <v>262.86</v>
          </cell>
        </row>
        <row r="14297">
          <cell r="A14297" t="str">
            <v>14.002.0466-0</v>
          </cell>
          <cell r="B14297">
            <v>386.12</v>
          </cell>
        </row>
        <row r="14298">
          <cell r="A14298" t="str">
            <v>14.002.0466-A</v>
          </cell>
          <cell r="B14298">
            <v>377.58</v>
          </cell>
        </row>
        <row r="14299">
          <cell r="A14299" t="str">
            <v>14.002.0468-0</v>
          </cell>
          <cell r="B14299">
            <v>445.18</v>
          </cell>
        </row>
        <row r="14300">
          <cell r="A14300" t="str">
            <v>14.002.0468-A</v>
          </cell>
          <cell r="B14300">
            <v>435.44</v>
          </cell>
        </row>
        <row r="14301">
          <cell r="A14301" t="str">
            <v>14.002.0470-0</v>
          </cell>
          <cell r="B14301">
            <v>134.21</v>
          </cell>
        </row>
        <row r="14302">
          <cell r="A14302" t="str">
            <v>14.002.0470-A</v>
          </cell>
          <cell r="B14302">
            <v>128.36000000000001</v>
          </cell>
        </row>
        <row r="14303">
          <cell r="A14303" t="str">
            <v>14.002.0472-0</v>
          </cell>
          <cell r="B14303">
            <v>177.41</v>
          </cell>
        </row>
        <row r="14304">
          <cell r="A14304" t="str">
            <v>14.002.0472-A</v>
          </cell>
          <cell r="B14304">
            <v>171.56</v>
          </cell>
        </row>
        <row r="14305">
          <cell r="A14305" t="str">
            <v>14.002.0478-0</v>
          </cell>
          <cell r="B14305">
            <v>205.85</v>
          </cell>
        </row>
        <row r="14306">
          <cell r="A14306" t="str">
            <v>14.002.0478-A</v>
          </cell>
          <cell r="B14306">
            <v>198.54</v>
          </cell>
        </row>
        <row r="14307">
          <cell r="A14307" t="str">
            <v>14.002.0480-0</v>
          </cell>
          <cell r="B14307">
            <v>210.32</v>
          </cell>
        </row>
        <row r="14308">
          <cell r="A14308" t="str">
            <v>14.002.0480-A</v>
          </cell>
          <cell r="B14308">
            <v>205.45</v>
          </cell>
        </row>
        <row r="14309">
          <cell r="A14309" t="str">
            <v>14.002.0482-0</v>
          </cell>
          <cell r="B14309">
            <v>309.29000000000002</v>
          </cell>
        </row>
        <row r="14310">
          <cell r="A14310" t="str">
            <v>14.002.0482-A</v>
          </cell>
          <cell r="B14310">
            <v>302.95999999999998</v>
          </cell>
        </row>
        <row r="14311">
          <cell r="A14311" t="str">
            <v>14.002.0483-0</v>
          </cell>
          <cell r="B14311">
            <v>284.93</v>
          </cell>
        </row>
        <row r="14312">
          <cell r="A14312" t="str">
            <v>14.002.0483-A</v>
          </cell>
          <cell r="B14312">
            <v>280.06</v>
          </cell>
        </row>
        <row r="14313">
          <cell r="A14313" t="str">
            <v>14.002.0485-0</v>
          </cell>
          <cell r="B14313">
            <v>301.39999999999998</v>
          </cell>
        </row>
        <row r="14314">
          <cell r="A14314" t="str">
            <v>14.002.0485-A</v>
          </cell>
          <cell r="B14314">
            <v>296.82</v>
          </cell>
        </row>
        <row r="14315">
          <cell r="A14315" t="str">
            <v>14.002.0486-0</v>
          </cell>
          <cell r="B14315">
            <v>454.24</v>
          </cell>
        </row>
        <row r="14316">
          <cell r="A14316" t="str">
            <v>14.002.0486-A</v>
          </cell>
          <cell r="B14316">
            <v>439.62</v>
          </cell>
        </row>
        <row r="14317">
          <cell r="A14317" t="str">
            <v>14.002.0487-0</v>
          </cell>
          <cell r="B14317">
            <v>353.92</v>
          </cell>
        </row>
        <row r="14318">
          <cell r="A14318" t="str">
            <v>14.002.0487-A</v>
          </cell>
          <cell r="B14318">
            <v>349.54</v>
          </cell>
        </row>
        <row r="14319">
          <cell r="A14319" t="str">
            <v>14.002.0489-0</v>
          </cell>
          <cell r="B14319">
            <v>150.19999999999999</v>
          </cell>
        </row>
        <row r="14320">
          <cell r="A14320" t="str">
            <v>14.002.0489-A</v>
          </cell>
          <cell r="B14320">
            <v>145.62</v>
          </cell>
        </row>
        <row r="14321">
          <cell r="A14321" t="str">
            <v>14.002.0490-0</v>
          </cell>
          <cell r="B14321">
            <v>189.47</v>
          </cell>
        </row>
        <row r="14322">
          <cell r="A14322" t="str">
            <v>14.002.0490-A</v>
          </cell>
          <cell r="B14322">
            <v>184.89</v>
          </cell>
        </row>
        <row r="14323">
          <cell r="A14323" t="str">
            <v>14.002.0491-0</v>
          </cell>
          <cell r="B14323">
            <v>318.98</v>
          </cell>
        </row>
        <row r="14324">
          <cell r="A14324" t="str">
            <v>14.002.0491-A</v>
          </cell>
          <cell r="B14324">
            <v>306.8</v>
          </cell>
        </row>
        <row r="14325">
          <cell r="A14325" t="str">
            <v>14.002.0493-0</v>
          </cell>
          <cell r="B14325">
            <v>307.51</v>
          </cell>
        </row>
        <row r="14326">
          <cell r="A14326" t="str">
            <v>14.002.0493-A</v>
          </cell>
          <cell r="B14326">
            <v>302.64</v>
          </cell>
        </row>
        <row r="14327">
          <cell r="A14327" t="str">
            <v>14.002.0494-0</v>
          </cell>
          <cell r="B14327">
            <v>456.52</v>
          </cell>
        </row>
        <row r="14328">
          <cell r="A14328" t="str">
            <v>14.002.0494-A</v>
          </cell>
          <cell r="B14328">
            <v>451.94</v>
          </cell>
        </row>
        <row r="14329">
          <cell r="A14329" t="str">
            <v>14.002.0495-0</v>
          </cell>
          <cell r="B14329">
            <v>719.45</v>
          </cell>
        </row>
        <row r="14330">
          <cell r="A14330" t="str">
            <v>14.002.0495-A</v>
          </cell>
          <cell r="B14330">
            <v>712.71</v>
          </cell>
        </row>
        <row r="14331">
          <cell r="A14331" t="str">
            <v>14.002.0496-0</v>
          </cell>
          <cell r="B14331">
            <v>502.91</v>
          </cell>
        </row>
        <row r="14332">
          <cell r="A14332" t="str">
            <v>14.002.0496-A</v>
          </cell>
          <cell r="B14332">
            <v>493.65</v>
          </cell>
        </row>
        <row r="14333">
          <cell r="A14333" t="str">
            <v>14.002.0498-0</v>
          </cell>
          <cell r="B14333">
            <v>1023.73</v>
          </cell>
        </row>
        <row r="14334">
          <cell r="A14334" t="str">
            <v>14.002.0498-A</v>
          </cell>
          <cell r="B14334">
            <v>1016.3</v>
          </cell>
        </row>
        <row r="14335">
          <cell r="A14335" t="str">
            <v>14.002.0499-0</v>
          </cell>
          <cell r="B14335">
            <v>451.61</v>
          </cell>
        </row>
        <row r="14336">
          <cell r="A14336" t="str">
            <v>14.002.0499-A</v>
          </cell>
          <cell r="B14336">
            <v>447.03</v>
          </cell>
        </row>
        <row r="14337">
          <cell r="A14337" t="str">
            <v>14.002.0501-0</v>
          </cell>
          <cell r="B14337">
            <v>481.29</v>
          </cell>
        </row>
        <row r="14338">
          <cell r="A14338" t="str">
            <v>14.002.0501-A</v>
          </cell>
          <cell r="B14338">
            <v>474.96</v>
          </cell>
        </row>
        <row r="14339">
          <cell r="A14339" t="str">
            <v>14.002.0503-0</v>
          </cell>
          <cell r="B14339">
            <v>455.76</v>
          </cell>
        </row>
        <row r="14340">
          <cell r="A14340" t="str">
            <v>14.002.0503-A</v>
          </cell>
          <cell r="B14340">
            <v>450.89</v>
          </cell>
        </row>
        <row r="14341">
          <cell r="A14341" t="str">
            <v>14.002.0520-0</v>
          </cell>
          <cell r="B14341">
            <v>2321.98</v>
          </cell>
        </row>
        <row r="14342">
          <cell r="A14342" t="str">
            <v>14.002.0520-A</v>
          </cell>
          <cell r="B14342">
            <v>2307.36</v>
          </cell>
        </row>
        <row r="14343">
          <cell r="A14343" t="str">
            <v>14.002.0521-0</v>
          </cell>
          <cell r="B14343">
            <v>2608.63</v>
          </cell>
        </row>
        <row r="14344">
          <cell r="A14344" t="str">
            <v>14.002.0521-A</v>
          </cell>
          <cell r="B14344">
            <v>2594.0100000000002</v>
          </cell>
        </row>
        <row r="14345">
          <cell r="A14345" t="str">
            <v>14.002.0522-0</v>
          </cell>
          <cell r="B14345">
            <v>2895.28</v>
          </cell>
        </row>
        <row r="14346">
          <cell r="A14346" t="str">
            <v>14.002.0522-A</v>
          </cell>
          <cell r="B14346">
            <v>2880.66</v>
          </cell>
        </row>
        <row r="14347">
          <cell r="A14347" t="str">
            <v>14.002.0523-0</v>
          </cell>
          <cell r="B14347">
            <v>3181.93</v>
          </cell>
        </row>
        <row r="14348">
          <cell r="A14348" t="str">
            <v>14.002.0523-A</v>
          </cell>
          <cell r="B14348">
            <v>3167.31</v>
          </cell>
        </row>
        <row r="14349">
          <cell r="A14349" t="str">
            <v>14.002.0524-0</v>
          </cell>
          <cell r="B14349">
            <v>4328.53</v>
          </cell>
        </row>
        <row r="14350">
          <cell r="A14350" t="str">
            <v>14.002.0524-A</v>
          </cell>
          <cell r="B14350">
            <v>4313.91</v>
          </cell>
        </row>
        <row r="14351">
          <cell r="A14351" t="str">
            <v>14.002.0525-0</v>
          </cell>
          <cell r="B14351">
            <v>4901.83</v>
          </cell>
        </row>
        <row r="14352">
          <cell r="A14352" t="str">
            <v>14.002.0525-A</v>
          </cell>
          <cell r="B14352">
            <v>4887.21</v>
          </cell>
        </row>
        <row r="14353">
          <cell r="A14353" t="str">
            <v>14.002.0526-0</v>
          </cell>
          <cell r="B14353">
            <v>5475.13</v>
          </cell>
        </row>
        <row r="14354">
          <cell r="A14354" t="str">
            <v>14.002.0526-A</v>
          </cell>
          <cell r="B14354">
            <v>5460.51</v>
          </cell>
        </row>
        <row r="14355">
          <cell r="A14355" t="str">
            <v>14.002.0527-0</v>
          </cell>
          <cell r="B14355">
            <v>6048.43</v>
          </cell>
        </row>
        <row r="14356">
          <cell r="A14356" t="str">
            <v>14.002.0527-A</v>
          </cell>
          <cell r="B14356">
            <v>6033.81</v>
          </cell>
        </row>
        <row r="14357">
          <cell r="A14357" t="str">
            <v>14.002.0535-0</v>
          </cell>
          <cell r="B14357">
            <v>3469.63</v>
          </cell>
        </row>
        <row r="14358">
          <cell r="A14358" t="str">
            <v>14.002.0535-A</v>
          </cell>
          <cell r="B14358">
            <v>3455.01</v>
          </cell>
        </row>
        <row r="14359">
          <cell r="A14359" t="str">
            <v>14.002.0536-0</v>
          </cell>
          <cell r="B14359">
            <v>3859.63</v>
          </cell>
        </row>
        <row r="14360">
          <cell r="A14360" t="str">
            <v>14.002.0536-A</v>
          </cell>
          <cell r="B14360">
            <v>3845.01</v>
          </cell>
        </row>
        <row r="14361">
          <cell r="A14361" t="str">
            <v>14.002.0537-0</v>
          </cell>
          <cell r="B14361">
            <v>3994.63</v>
          </cell>
        </row>
        <row r="14362">
          <cell r="A14362" t="str">
            <v>14.002.0537-A</v>
          </cell>
          <cell r="B14362">
            <v>3980.01</v>
          </cell>
        </row>
        <row r="14363">
          <cell r="A14363" t="str">
            <v>14.002.0538-0</v>
          </cell>
          <cell r="B14363">
            <v>4039.63</v>
          </cell>
        </row>
        <row r="14364">
          <cell r="A14364" t="str">
            <v>14.002.0538-A</v>
          </cell>
          <cell r="B14364">
            <v>4025.01</v>
          </cell>
        </row>
        <row r="14365">
          <cell r="A14365" t="str">
            <v>14.002.0539-0</v>
          </cell>
          <cell r="B14365">
            <v>5554.63</v>
          </cell>
        </row>
        <row r="14366">
          <cell r="A14366" t="str">
            <v>14.002.0539-A</v>
          </cell>
          <cell r="B14366">
            <v>5540.01</v>
          </cell>
        </row>
        <row r="14367">
          <cell r="A14367" t="str">
            <v>14.002.0540-0</v>
          </cell>
          <cell r="B14367">
            <v>6309.63</v>
          </cell>
        </row>
        <row r="14368">
          <cell r="A14368" t="str">
            <v>14.002.0540-A</v>
          </cell>
          <cell r="B14368">
            <v>6295.01</v>
          </cell>
        </row>
        <row r="14369">
          <cell r="A14369" t="str">
            <v>14.002.0541-0</v>
          </cell>
          <cell r="B14369">
            <v>7064.63</v>
          </cell>
        </row>
        <row r="14370">
          <cell r="A14370" t="str">
            <v>14.002.0541-A</v>
          </cell>
          <cell r="B14370">
            <v>7050.01</v>
          </cell>
        </row>
        <row r="14371">
          <cell r="A14371" t="str">
            <v>14.002.0542-0</v>
          </cell>
          <cell r="B14371">
            <v>7819.63</v>
          </cell>
        </row>
        <row r="14372">
          <cell r="A14372" t="str">
            <v>14.002.0542-A</v>
          </cell>
          <cell r="B14372">
            <v>7805.01</v>
          </cell>
        </row>
        <row r="14373">
          <cell r="A14373" t="str">
            <v>14.002.9999-0</v>
          </cell>
          <cell r="B14373">
            <v>5799</v>
          </cell>
        </row>
        <row r="14374">
          <cell r="A14374" t="str">
            <v>14.002.9999-A</v>
          </cell>
          <cell r="B14374">
            <v>5461</v>
          </cell>
        </row>
        <row r="14375">
          <cell r="A14375" t="str">
            <v>14.003.0016-0</v>
          </cell>
          <cell r="B14375">
            <v>328.69</v>
          </cell>
        </row>
        <row r="14376">
          <cell r="A14376" t="str">
            <v>14.003.0016-A</v>
          </cell>
          <cell r="B14376">
            <v>309.20999999999998</v>
          </cell>
        </row>
        <row r="14377">
          <cell r="A14377" t="str">
            <v>14.003.0017-0</v>
          </cell>
          <cell r="B14377">
            <v>378</v>
          </cell>
        </row>
        <row r="14378">
          <cell r="A14378" t="str">
            <v>14.003.0017-A</v>
          </cell>
          <cell r="B14378">
            <v>355.59</v>
          </cell>
        </row>
        <row r="14379">
          <cell r="A14379" t="str">
            <v>14.003.0020-0</v>
          </cell>
          <cell r="B14379">
            <v>334.35</v>
          </cell>
        </row>
        <row r="14380">
          <cell r="A14380" t="str">
            <v>14.003.0020-A</v>
          </cell>
          <cell r="B14380">
            <v>314.87</v>
          </cell>
        </row>
        <row r="14381">
          <cell r="A14381" t="str">
            <v>14.003.0021-0</v>
          </cell>
          <cell r="B14381">
            <v>384.51</v>
          </cell>
        </row>
        <row r="14382">
          <cell r="A14382" t="str">
            <v>14.003.0021-A</v>
          </cell>
          <cell r="B14382">
            <v>362.1</v>
          </cell>
        </row>
        <row r="14383">
          <cell r="A14383" t="str">
            <v>14.003.0025-0</v>
          </cell>
          <cell r="B14383">
            <v>303.51</v>
          </cell>
        </row>
        <row r="14384">
          <cell r="A14384" t="str">
            <v>14.003.0025-A</v>
          </cell>
          <cell r="B14384">
            <v>284.02</v>
          </cell>
        </row>
        <row r="14385">
          <cell r="A14385" t="str">
            <v>14.003.0026-0</v>
          </cell>
          <cell r="B14385">
            <v>349.04</v>
          </cell>
        </row>
        <row r="14386">
          <cell r="A14386" t="str">
            <v>14.003.0026-A</v>
          </cell>
          <cell r="B14386">
            <v>326.63</v>
          </cell>
        </row>
        <row r="14387">
          <cell r="A14387" t="str">
            <v>14.003.0028-0</v>
          </cell>
          <cell r="B14387">
            <v>331.48</v>
          </cell>
        </row>
        <row r="14388">
          <cell r="A14388" t="str">
            <v>14.003.0028-A</v>
          </cell>
          <cell r="B14388">
            <v>311.99</v>
          </cell>
        </row>
        <row r="14389">
          <cell r="A14389" t="str">
            <v>14.003.0029-0</v>
          </cell>
          <cell r="B14389">
            <v>381.2</v>
          </cell>
        </row>
        <row r="14390">
          <cell r="A14390" t="str">
            <v>14.003.0029-A</v>
          </cell>
          <cell r="B14390">
            <v>358.79</v>
          </cell>
        </row>
        <row r="14391">
          <cell r="A14391" t="str">
            <v>14.003.0050-0</v>
          </cell>
          <cell r="B14391">
            <v>396.97</v>
          </cell>
        </row>
        <row r="14392">
          <cell r="A14392" t="str">
            <v>14.003.0050-A</v>
          </cell>
          <cell r="B14392">
            <v>377.48</v>
          </cell>
        </row>
        <row r="14393">
          <cell r="A14393" t="str">
            <v>14.003.0051-0</v>
          </cell>
          <cell r="B14393">
            <v>456.51</v>
          </cell>
        </row>
        <row r="14394">
          <cell r="A14394" t="str">
            <v>14.003.0051-A</v>
          </cell>
          <cell r="B14394">
            <v>434.1</v>
          </cell>
        </row>
        <row r="14395">
          <cell r="A14395" t="str">
            <v>14.003.0061-0</v>
          </cell>
          <cell r="B14395">
            <v>394.6</v>
          </cell>
        </row>
        <row r="14396">
          <cell r="A14396" t="str">
            <v>14.003.0061-A</v>
          </cell>
          <cell r="B14396">
            <v>375.12</v>
          </cell>
        </row>
        <row r="14397">
          <cell r="A14397" t="str">
            <v>14.003.0062-0</v>
          </cell>
          <cell r="B14397">
            <v>453.79</v>
          </cell>
        </row>
        <row r="14398">
          <cell r="A14398" t="str">
            <v>14.003.0062-A</v>
          </cell>
          <cell r="B14398">
            <v>431.38</v>
          </cell>
        </row>
        <row r="14399">
          <cell r="A14399" t="str">
            <v>14.003.0070-0</v>
          </cell>
          <cell r="B14399">
            <v>275.92</v>
          </cell>
        </row>
        <row r="14400">
          <cell r="A14400" t="str">
            <v>14.003.0070-A</v>
          </cell>
          <cell r="B14400">
            <v>261.31</v>
          </cell>
        </row>
        <row r="14401">
          <cell r="A14401" t="str">
            <v>14.003.0071-0</v>
          </cell>
          <cell r="B14401">
            <v>317.31</v>
          </cell>
        </row>
        <row r="14402">
          <cell r="A14402" t="str">
            <v>14.003.0071-A</v>
          </cell>
          <cell r="B14402">
            <v>300.51</v>
          </cell>
        </row>
        <row r="14403">
          <cell r="A14403" t="str">
            <v>14.003.0076-0</v>
          </cell>
          <cell r="B14403">
            <v>315.42</v>
          </cell>
        </row>
        <row r="14404">
          <cell r="A14404" t="str">
            <v>14.003.0076-A</v>
          </cell>
          <cell r="B14404">
            <v>300.8</v>
          </cell>
        </row>
        <row r="14405">
          <cell r="A14405" t="str">
            <v>14.003.0077-0</v>
          </cell>
          <cell r="B14405">
            <v>362.73</v>
          </cell>
        </row>
        <row r="14406">
          <cell r="A14406" t="str">
            <v>14.003.0077-A</v>
          </cell>
          <cell r="B14406">
            <v>345.92</v>
          </cell>
        </row>
        <row r="14407">
          <cell r="A14407" t="str">
            <v>14.003.0121-0</v>
          </cell>
          <cell r="B14407">
            <v>426.32</v>
          </cell>
        </row>
        <row r="14408">
          <cell r="A14408" t="str">
            <v>14.003.0121-A</v>
          </cell>
          <cell r="B14408">
            <v>406.84</v>
          </cell>
        </row>
        <row r="14409">
          <cell r="A14409" t="str">
            <v>14.003.0122-0</v>
          </cell>
          <cell r="B14409">
            <v>490.27</v>
          </cell>
        </row>
        <row r="14410">
          <cell r="A14410" t="str">
            <v>14.003.0122-A</v>
          </cell>
          <cell r="B14410">
            <v>467.86</v>
          </cell>
        </row>
        <row r="14411">
          <cell r="A14411" t="str">
            <v>14.003.0130-0</v>
          </cell>
          <cell r="B14411">
            <v>366.72</v>
          </cell>
        </row>
        <row r="14412">
          <cell r="A14412" t="str">
            <v>14.003.0130-A</v>
          </cell>
          <cell r="B14412">
            <v>347.23</v>
          </cell>
        </row>
        <row r="14413">
          <cell r="A14413" t="str">
            <v>14.003.0131-0</v>
          </cell>
          <cell r="B14413">
            <v>421.73</v>
          </cell>
        </row>
        <row r="14414">
          <cell r="A14414" t="str">
            <v>14.003.0131-A</v>
          </cell>
          <cell r="B14414">
            <v>399.32</v>
          </cell>
        </row>
        <row r="14415">
          <cell r="A14415" t="str">
            <v>14.003.0145-0</v>
          </cell>
          <cell r="B14415">
            <v>501.5</v>
          </cell>
        </row>
        <row r="14416">
          <cell r="A14416" t="str">
            <v>14.003.0145-A</v>
          </cell>
          <cell r="B14416">
            <v>482.01</v>
          </cell>
        </row>
        <row r="14417">
          <cell r="A14417" t="str">
            <v>14.003.0146-0</v>
          </cell>
          <cell r="B14417">
            <v>576.72</v>
          </cell>
        </row>
        <row r="14418">
          <cell r="A14418" t="str">
            <v>14.003.0146-A</v>
          </cell>
          <cell r="B14418">
            <v>554.30999999999995</v>
          </cell>
        </row>
        <row r="14419">
          <cell r="A14419" t="str">
            <v>14.003.0148-0</v>
          </cell>
          <cell r="B14419">
            <v>543.15</v>
          </cell>
        </row>
        <row r="14420">
          <cell r="A14420" t="str">
            <v>14.003.0148-A</v>
          </cell>
          <cell r="B14420">
            <v>523.66999999999996</v>
          </cell>
        </row>
        <row r="14421">
          <cell r="A14421" t="str">
            <v>14.003.0149-0</v>
          </cell>
          <cell r="B14421">
            <v>624.38</v>
          </cell>
        </row>
        <row r="14422">
          <cell r="A14422" t="str">
            <v>14.003.0149-A</v>
          </cell>
          <cell r="B14422">
            <v>601.97</v>
          </cell>
        </row>
        <row r="14423">
          <cell r="A14423" t="str">
            <v>14.003.0151-0</v>
          </cell>
          <cell r="B14423">
            <v>501.5</v>
          </cell>
        </row>
        <row r="14424">
          <cell r="A14424" t="str">
            <v>14.003.0151-A</v>
          </cell>
          <cell r="B14424">
            <v>482.01</v>
          </cell>
        </row>
        <row r="14425">
          <cell r="A14425" t="str">
            <v>14.003.0152-0</v>
          </cell>
          <cell r="B14425">
            <v>576.72</v>
          </cell>
        </row>
        <row r="14426">
          <cell r="A14426" t="str">
            <v>14.003.0152-A</v>
          </cell>
          <cell r="B14426">
            <v>554.30999999999995</v>
          </cell>
        </row>
        <row r="14427">
          <cell r="A14427" t="str">
            <v>14.003.0153-0</v>
          </cell>
          <cell r="B14427">
            <v>318.55</v>
          </cell>
        </row>
        <row r="14428">
          <cell r="A14428" t="str">
            <v>14.003.0153-A</v>
          </cell>
          <cell r="B14428">
            <v>299.07</v>
          </cell>
        </row>
        <row r="14429">
          <cell r="A14429" t="str">
            <v>14.003.0154-0</v>
          </cell>
          <cell r="B14429">
            <v>366.34</v>
          </cell>
        </row>
        <row r="14430">
          <cell r="A14430" t="str">
            <v>14.003.0154-A</v>
          </cell>
          <cell r="B14430">
            <v>343.93</v>
          </cell>
        </row>
        <row r="14431">
          <cell r="A14431" t="str">
            <v>14.003.0156-0</v>
          </cell>
          <cell r="B14431">
            <v>490.93</v>
          </cell>
        </row>
        <row r="14432">
          <cell r="A14432" t="str">
            <v>14.003.0156-A</v>
          </cell>
          <cell r="B14432">
            <v>471.45</v>
          </cell>
        </row>
        <row r="14433">
          <cell r="A14433" t="str">
            <v>14.003.0157-0</v>
          </cell>
          <cell r="B14433">
            <v>564.57000000000005</v>
          </cell>
        </row>
        <row r="14434">
          <cell r="A14434" t="str">
            <v>14.003.0157-A</v>
          </cell>
          <cell r="B14434">
            <v>542.16</v>
          </cell>
        </row>
        <row r="14435">
          <cell r="A14435" t="str">
            <v>14.003.0158-0</v>
          </cell>
          <cell r="B14435">
            <v>501.69</v>
          </cell>
        </row>
        <row r="14436">
          <cell r="A14436" t="str">
            <v>14.003.0158-A</v>
          </cell>
          <cell r="B14436">
            <v>482.21</v>
          </cell>
        </row>
        <row r="14437">
          <cell r="A14437" t="str">
            <v>14.003.0159-0</v>
          </cell>
          <cell r="B14437">
            <v>624.52</v>
          </cell>
        </row>
        <row r="14438">
          <cell r="A14438" t="str">
            <v>14.003.0159-A</v>
          </cell>
          <cell r="B14438">
            <v>602.11</v>
          </cell>
        </row>
        <row r="14439">
          <cell r="A14439" t="str">
            <v>14.003.0160-0</v>
          </cell>
          <cell r="B14439">
            <v>348.97</v>
          </cell>
        </row>
        <row r="14440">
          <cell r="A14440" t="str">
            <v>14.003.0160-A</v>
          </cell>
          <cell r="B14440">
            <v>329.49</v>
          </cell>
        </row>
        <row r="14441">
          <cell r="A14441" t="str">
            <v>14.003.0161-0</v>
          </cell>
          <cell r="B14441">
            <v>401.32</v>
          </cell>
        </row>
        <row r="14442">
          <cell r="A14442" t="str">
            <v>14.003.0161-A</v>
          </cell>
          <cell r="B14442">
            <v>378.91</v>
          </cell>
        </row>
        <row r="14443">
          <cell r="A14443" t="str">
            <v>14.003.0163-0</v>
          </cell>
          <cell r="B14443">
            <v>241.45</v>
          </cell>
        </row>
        <row r="14444">
          <cell r="A14444" t="str">
            <v>14.003.0163-A</v>
          </cell>
          <cell r="B14444">
            <v>226.83</v>
          </cell>
        </row>
        <row r="14445">
          <cell r="A14445" t="str">
            <v>14.003.0164-0</v>
          </cell>
          <cell r="B14445">
            <v>277.67</v>
          </cell>
        </row>
        <row r="14446">
          <cell r="A14446" t="str">
            <v>14.003.0164-A</v>
          </cell>
          <cell r="B14446">
            <v>260.86</v>
          </cell>
        </row>
        <row r="14447">
          <cell r="A14447" t="str">
            <v>14.003.0165-0</v>
          </cell>
          <cell r="B14447">
            <v>21.8</v>
          </cell>
        </row>
        <row r="14448">
          <cell r="A14448" t="str">
            <v>14.003.0165-A</v>
          </cell>
          <cell r="B14448">
            <v>19.37</v>
          </cell>
        </row>
        <row r="14449">
          <cell r="A14449" t="str">
            <v>14.003.0200-0</v>
          </cell>
          <cell r="B14449">
            <v>680</v>
          </cell>
        </row>
        <row r="14450">
          <cell r="A14450" t="str">
            <v>14.003.0200-A</v>
          </cell>
          <cell r="B14450">
            <v>665.39</v>
          </cell>
        </row>
        <row r="14451">
          <cell r="A14451" t="str">
            <v>14.003.0201-0</v>
          </cell>
          <cell r="B14451">
            <v>782</v>
          </cell>
        </row>
        <row r="14452">
          <cell r="A14452" t="str">
            <v>14.003.0201-A</v>
          </cell>
          <cell r="B14452">
            <v>765.2</v>
          </cell>
        </row>
        <row r="14453">
          <cell r="A14453" t="str">
            <v>14.003.0205-0</v>
          </cell>
          <cell r="B14453">
            <v>649.91999999999996</v>
          </cell>
        </row>
        <row r="14454">
          <cell r="A14454" t="str">
            <v>14.003.0205-A</v>
          </cell>
          <cell r="B14454">
            <v>635.30999999999995</v>
          </cell>
        </row>
        <row r="14455">
          <cell r="A14455" t="str">
            <v>14.003.0206-0</v>
          </cell>
          <cell r="B14455">
            <v>747.41</v>
          </cell>
        </row>
        <row r="14456">
          <cell r="A14456" t="str">
            <v>14.003.0206-A</v>
          </cell>
          <cell r="B14456">
            <v>730.6</v>
          </cell>
        </row>
        <row r="14457">
          <cell r="A14457" t="str">
            <v>14.003.0210-0</v>
          </cell>
          <cell r="B14457">
            <v>711.61</v>
          </cell>
        </row>
        <row r="14458">
          <cell r="A14458" t="str">
            <v>14.003.0210-A</v>
          </cell>
          <cell r="B14458">
            <v>696.99</v>
          </cell>
        </row>
        <row r="14459">
          <cell r="A14459" t="str">
            <v>14.003.0211-0</v>
          </cell>
          <cell r="B14459">
            <v>818.35</v>
          </cell>
        </row>
        <row r="14460">
          <cell r="A14460" t="str">
            <v>14.003.0211-A</v>
          </cell>
          <cell r="B14460">
            <v>801.54</v>
          </cell>
        </row>
        <row r="14461">
          <cell r="A14461" t="str">
            <v>14.003.0220-0</v>
          </cell>
          <cell r="B14461">
            <v>804.22</v>
          </cell>
        </row>
        <row r="14462">
          <cell r="A14462" t="str">
            <v>14.003.0220-A</v>
          </cell>
          <cell r="B14462">
            <v>789.6</v>
          </cell>
        </row>
        <row r="14463">
          <cell r="A14463" t="str">
            <v>14.003.0221-0</v>
          </cell>
          <cell r="B14463">
            <v>924.85</v>
          </cell>
        </row>
        <row r="14464">
          <cell r="A14464" t="str">
            <v>14.003.0221-A</v>
          </cell>
          <cell r="B14464">
            <v>908.04</v>
          </cell>
        </row>
        <row r="14465">
          <cell r="A14465" t="str">
            <v>14.003.0225-0</v>
          </cell>
          <cell r="B14465">
            <v>696.9</v>
          </cell>
        </row>
        <row r="14466">
          <cell r="A14466" t="str">
            <v>14.003.0225-A</v>
          </cell>
          <cell r="B14466">
            <v>682.29</v>
          </cell>
        </row>
        <row r="14467">
          <cell r="A14467" t="str">
            <v>14.003.0226-0</v>
          </cell>
          <cell r="B14467">
            <v>801.44</v>
          </cell>
        </row>
        <row r="14468">
          <cell r="A14468" t="str">
            <v>14.003.0226-A</v>
          </cell>
          <cell r="B14468">
            <v>784.63</v>
          </cell>
        </row>
        <row r="14469">
          <cell r="A14469" t="str">
            <v>14.003.0230-0</v>
          </cell>
          <cell r="B14469">
            <v>696.9</v>
          </cell>
        </row>
        <row r="14470">
          <cell r="A14470" t="str">
            <v>14.003.0230-A</v>
          </cell>
          <cell r="B14470">
            <v>682.29</v>
          </cell>
        </row>
        <row r="14471">
          <cell r="A14471" t="str">
            <v>14.003.0231-0</v>
          </cell>
          <cell r="B14471">
            <v>801.44</v>
          </cell>
        </row>
        <row r="14472">
          <cell r="A14472" t="str">
            <v>14.003.0231-A</v>
          </cell>
          <cell r="B14472">
            <v>784.63</v>
          </cell>
        </row>
        <row r="14473">
          <cell r="A14473" t="str">
            <v>14.003.0240-0</v>
          </cell>
          <cell r="B14473">
            <v>125.36</v>
          </cell>
        </row>
        <row r="14474">
          <cell r="A14474" t="str">
            <v>14.003.0240-A</v>
          </cell>
          <cell r="B14474">
            <v>118.05</v>
          </cell>
        </row>
        <row r="14475">
          <cell r="A14475" t="str">
            <v>14.003.0241-0</v>
          </cell>
          <cell r="B14475">
            <v>338.08</v>
          </cell>
        </row>
        <row r="14476">
          <cell r="A14476" t="str">
            <v>14.003.0241-A</v>
          </cell>
          <cell r="B14476">
            <v>315.19</v>
          </cell>
        </row>
        <row r="14477">
          <cell r="A14477" t="str">
            <v>14.003.0243-0</v>
          </cell>
          <cell r="B14477">
            <v>547.80999999999995</v>
          </cell>
        </row>
        <row r="14478">
          <cell r="A14478" t="str">
            <v>14.003.0243-A</v>
          </cell>
          <cell r="B14478">
            <v>492.76</v>
          </cell>
        </row>
        <row r="14479">
          <cell r="A14479" t="str">
            <v>14.003.0245-0</v>
          </cell>
          <cell r="B14479">
            <v>548.92999999999995</v>
          </cell>
        </row>
        <row r="14480">
          <cell r="A14480" t="str">
            <v>14.003.0245-A</v>
          </cell>
          <cell r="B14480">
            <v>533.34</v>
          </cell>
        </row>
        <row r="14481">
          <cell r="A14481" t="str">
            <v>14.003.0250-0</v>
          </cell>
          <cell r="B14481">
            <v>36.72</v>
          </cell>
        </row>
        <row r="14482">
          <cell r="A14482" t="str">
            <v>14.003.0250-A</v>
          </cell>
          <cell r="B14482">
            <v>33.450000000000003</v>
          </cell>
        </row>
        <row r="14483">
          <cell r="A14483" t="str">
            <v>14.003.0255-0</v>
          </cell>
          <cell r="B14483">
            <v>12.17</v>
          </cell>
        </row>
        <row r="14484">
          <cell r="A14484" t="str">
            <v>14.003.0255-A</v>
          </cell>
          <cell r="B14484">
            <v>11</v>
          </cell>
        </row>
        <row r="14485">
          <cell r="A14485" t="str">
            <v>14.003.0260-0</v>
          </cell>
          <cell r="B14485">
            <v>15.83</v>
          </cell>
        </row>
        <row r="14486">
          <cell r="A14486" t="str">
            <v>14.003.0260-A</v>
          </cell>
          <cell r="B14486">
            <v>14.43</v>
          </cell>
        </row>
        <row r="14487">
          <cell r="A14487" t="str">
            <v>14.003.0265-0</v>
          </cell>
          <cell r="B14487">
            <v>55.65</v>
          </cell>
        </row>
        <row r="14488">
          <cell r="A14488" t="str">
            <v>14.003.0265-A</v>
          </cell>
          <cell r="B14488">
            <v>54.18</v>
          </cell>
        </row>
        <row r="14489">
          <cell r="A14489" t="str">
            <v>14.003.0300-0</v>
          </cell>
          <cell r="B14489">
            <v>658.88</v>
          </cell>
        </row>
        <row r="14490">
          <cell r="A14490" t="str">
            <v>14.003.0300-A</v>
          </cell>
          <cell r="B14490">
            <v>587.16999999999996</v>
          </cell>
        </row>
        <row r="14491">
          <cell r="A14491" t="str">
            <v>14.003.9999-0</v>
          </cell>
          <cell r="B14491">
            <v>5053</v>
          </cell>
        </row>
        <row r="14492">
          <cell r="A14492" t="str">
            <v>14.003.9999-A</v>
          </cell>
          <cell r="B14492">
            <v>4570</v>
          </cell>
        </row>
        <row r="14493">
          <cell r="A14493" t="str">
            <v>14.004.0010-0</v>
          </cell>
          <cell r="B14493">
            <v>42</v>
          </cell>
        </row>
        <row r="14494">
          <cell r="A14494" t="str">
            <v>14.004.0010-A</v>
          </cell>
          <cell r="B14494">
            <v>42</v>
          </cell>
        </row>
        <row r="14495">
          <cell r="A14495" t="str">
            <v>14.004.0015-0</v>
          </cell>
          <cell r="B14495">
            <v>54</v>
          </cell>
        </row>
        <row r="14496">
          <cell r="A14496" t="str">
            <v>14.004.0015-A</v>
          </cell>
          <cell r="B14496">
            <v>54</v>
          </cell>
        </row>
        <row r="14497">
          <cell r="A14497" t="str">
            <v>14.004.0020-0</v>
          </cell>
          <cell r="B14497">
            <v>70.8</v>
          </cell>
        </row>
        <row r="14498">
          <cell r="A14498" t="str">
            <v>14.004.0020-A</v>
          </cell>
          <cell r="B14498">
            <v>70.8</v>
          </cell>
        </row>
        <row r="14499">
          <cell r="A14499" t="str">
            <v>14.004.0025-0</v>
          </cell>
          <cell r="B14499">
            <v>78</v>
          </cell>
        </row>
        <row r="14500">
          <cell r="A14500" t="str">
            <v>14.004.0025-A</v>
          </cell>
          <cell r="B14500">
            <v>78</v>
          </cell>
        </row>
        <row r="14501">
          <cell r="A14501" t="str">
            <v>14.004.0030-0</v>
          </cell>
          <cell r="B14501">
            <v>168</v>
          </cell>
        </row>
        <row r="14502">
          <cell r="A14502" t="str">
            <v>14.004.0030-A</v>
          </cell>
          <cell r="B14502">
            <v>168</v>
          </cell>
        </row>
        <row r="14503">
          <cell r="A14503" t="str">
            <v>14.004.0040-0</v>
          </cell>
          <cell r="B14503">
            <v>57.6</v>
          </cell>
        </row>
        <row r="14504">
          <cell r="A14504" t="str">
            <v>14.004.0040-A</v>
          </cell>
          <cell r="B14504">
            <v>57.6</v>
          </cell>
        </row>
        <row r="14505">
          <cell r="A14505" t="str">
            <v>14.004.0045-0</v>
          </cell>
          <cell r="B14505">
            <v>42</v>
          </cell>
        </row>
        <row r="14506">
          <cell r="A14506" t="str">
            <v>14.004.0045-A</v>
          </cell>
          <cell r="B14506">
            <v>42</v>
          </cell>
        </row>
        <row r="14507">
          <cell r="A14507" t="str">
            <v>14.004.0046-0</v>
          </cell>
          <cell r="B14507">
            <v>264</v>
          </cell>
        </row>
        <row r="14508">
          <cell r="A14508" t="str">
            <v>14.004.0046-A</v>
          </cell>
          <cell r="B14508">
            <v>264</v>
          </cell>
        </row>
        <row r="14509">
          <cell r="A14509" t="str">
            <v>14.004.0047-0</v>
          </cell>
          <cell r="B14509">
            <v>228</v>
          </cell>
        </row>
        <row r="14510">
          <cell r="A14510" t="str">
            <v>14.004.0047-A</v>
          </cell>
          <cell r="B14510">
            <v>228</v>
          </cell>
        </row>
        <row r="14511">
          <cell r="A14511" t="str">
            <v>14.004.0048-0</v>
          </cell>
          <cell r="B14511">
            <v>120</v>
          </cell>
        </row>
        <row r="14512">
          <cell r="A14512" t="str">
            <v>14.004.0048-A</v>
          </cell>
          <cell r="B14512">
            <v>120</v>
          </cell>
        </row>
        <row r="14513">
          <cell r="A14513" t="str">
            <v>14.004.0050-0</v>
          </cell>
          <cell r="B14513">
            <v>96</v>
          </cell>
        </row>
        <row r="14514">
          <cell r="A14514" t="str">
            <v>14.004.0050-A</v>
          </cell>
          <cell r="B14514">
            <v>96</v>
          </cell>
        </row>
        <row r="14515">
          <cell r="A14515" t="str">
            <v>14.004.0060-0</v>
          </cell>
          <cell r="B14515">
            <v>78</v>
          </cell>
        </row>
        <row r="14516">
          <cell r="A14516" t="str">
            <v>14.004.0060-A</v>
          </cell>
          <cell r="B14516">
            <v>78</v>
          </cell>
        </row>
        <row r="14517">
          <cell r="A14517" t="str">
            <v>14.004.0070-0</v>
          </cell>
          <cell r="B14517">
            <v>236.62</v>
          </cell>
        </row>
        <row r="14518">
          <cell r="A14518" t="str">
            <v>14.004.0070-A</v>
          </cell>
          <cell r="B14518">
            <v>236.62</v>
          </cell>
        </row>
        <row r="14519">
          <cell r="A14519" t="str">
            <v>14.004.0073-0</v>
          </cell>
          <cell r="B14519">
            <v>300</v>
          </cell>
        </row>
        <row r="14520">
          <cell r="A14520" t="str">
            <v>14.004.0073-A</v>
          </cell>
          <cell r="B14520">
            <v>300</v>
          </cell>
        </row>
        <row r="14521">
          <cell r="A14521" t="str">
            <v>14.004.0100-0</v>
          </cell>
          <cell r="B14521">
            <v>222.98</v>
          </cell>
        </row>
        <row r="14522">
          <cell r="A14522" t="str">
            <v>14.004.0100-A</v>
          </cell>
          <cell r="B14522">
            <v>213.23</v>
          </cell>
        </row>
        <row r="14523">
          <cell r="A14523" t="str">
            <v>14.004.0120-0</v>
          </cell>
          <cell r="B14523">
            <v>300</v>
          </cell>
        </row>
        <row r="14524">
          <cell r="A14524" t="str">
            <v>14.004.0120-A</v>
          </cell>
          <cell r="B14524">
            <v>300</v>
          </cell>
        </row>
        <row r="14525">
          <cell r="A14525" t="str">
            <v>14.004.0121-0</v>
          </cell>
          <cell r="B14525">
            <v>160</v>
          </cell>
        </row>
        <row r="14526">
          <cell r="A14526" t="str">
            <v>14.004.0121-A</v>
          </cell>
          <cell r="B14526">
            <v>160</v>
          </cell>
        </row>
        <row r="14527">
          <cell r="A14527" t="str">
            <v>14.004.0150-0</v>
          </cell>
          <cell r="B14527">
            <v>1104</v>
          </cell>
        </row>
        <row r="14528">
          <cell r="A14528" t="str">
            <v>14.004.0150-A</v>
          </cell>
          <cell r="B14528">
            <v>1104</v>
          </cell>
        </row>
        <row r="14529">
          <cell r="A14529" t="str">
            <v>14.004.0155-0</v>
          </cell>
          <cell r="B14529">
            <v>2158.8000000000002</v>
          </cell>
        </row>
        <row r="14530">
          <cell r="A14530" t="str">
            <v>14.004.0155-A</v>
          </cell>
          <cell r="B14530">
            <v>2158.8000000000002</v>
          </cell>
        </row>
        <row r="14531">
          <cell r="A14531" t="str">
            <v>14.004.0160-0</v>
          </cell>
          <cell r="B14531">
            <v>14280</v>
          </cell>
        </row>
        <row r="14532">
          <cell r="A14532" t="str">
            <v>14.004.0160-A</v>
          </cell>
          <cell r="B14532">
            <v>14280</v>
          </cell>
        </row>
        <row r="14533">
          <cell r="A14533" t="str">
            <v>14.004.0200-0</v>
          </cell>
          <cell r="B14533">
            <v>34</v>
          </cell>
        </row>
        <row r="14534">
          <cell r="A14534" t="str">
            <v>14.004.0200-A</v>
          </cell>
          <cell r="B14534">
            <v>34</v>
          </cell>
        </row>
        <row r="14535">
          <cell r="A14535" t="str">
            <v>14.004.9999-0</v>
          </cell>
          <cell r="B14535">
            <v>4353</v>
          </cell>
        </row>
        <row r="14536">
          <cell r="A14536" t="str">
            <v>14.004.9999-A</v>
          </cell>
          <cell r="B14536">
            <v>4343</v>
          </cell>
        </row>
        <row r="14537">
          <cell r="A14537" t="str">
            <v>14.005.0010-0</v>
          </cell>
          <cell r="B14537">
            <v>139.07</v>
          </cell>
        </row>
        <row r="14538">
          <cell r="A14538" t="str">
            <v>14.005.0010-A</v>
          </cell>
          <cell r="B14538">
            <v>137.61000000000001</v>
          </cell>
        </row>
        <row r="14539">
          <cell r="A14539" t="str">
            <v>14.005.0015-0</v>
          </cell>
          <cell r="B14539">
            <v>173.5</v>
          </cell>
        </row>
        <row r="14540">
          <cell r="A14540" t="str">
            <v>14.005.0015-A</v>
          </cell>
          <cell r="B14540">
            <v>172.04</v>
          </cell>
        </row>
        <row r="14541">
          <cell r="A14541" t="str">
            <v>14.005.0020-0</v>
          </cell>
          <cell r="B14541">
            <v>227.69</v>
          </cell>
        </row>
        <row r="14542">
          <cell r="A14542" t="str">
            <v>14.005.0020-A</v>
          </cell>
          <cell r="B14542">
            <v>226.23</v>
          </cell>
        </row>
        <row r="14543">
          <cell r="A14543" t="str">
            <v>14.005.0025-0</v>
          </cell>
          <cell r="B14543">
            <v>281.88</v>
          </cell>
        </row>
        <row r="14544">
          <cell r="A14544" t="str">
            <v>14.005.0025-A</v>
          </cell>
          <cell r="B14544">
            <v>280.42</v>
          </cell>
        </row>
        <row r="14545">
          <cell r="A14545" t="str">
            <v>14.005.9999-0</v>
          </cell>
          <cell r="B14545">
            <v>2457</v>
          </cell>
        </row>
        <row r="14546">
          <cell r="A14546" t="str">
            <v>14.005.9999-A</v>
          </cell>
          <cell r="B14546">
            <v>2440</v>
          </cell>
        </row>
        <row r="14547">
          <cell r="A14547" t="str">
            <v>14.006.0005-0</v>
          </cell>
          <cell r="B14547">
            <v>438.69</v>
          </cell>
        </row>
        <row r="14548">
          <cell r="A14548" t="str">
            <v>14.006.0005-A</v>
          </cell>
          <cell r="B14548">
            <v>409.46</v>
          </cell>
        </row>
        <row r="14549">
          <cell r="A14549" t="str">
            <v>14.006.0008-0</v>
          </cell>
          <cell r="B14549">
            <v>426.26</v>
          </cell>
        </row>
        <row r="14550">
          <cell r="A14550" t="str">
            <v>14.006.0008-A</v>
          </cell>
          <cell r="B14550">
            <v>397.03</v>
          </cell>
        </row>
        <row r="14551">
          <cell r="A14551" t="str">
            <v>14.006.0010-0</v>
          </cell>
          <cell r="B14551">
            <v>405.34</v>
          </cell>
        </row>
        <row r="14552">
          <cell r="A14552" t="str">
            <v>14.006.0010-A</v>
          </cell>
          <cell r="B14552">
            <v>376.11</v>
          </cell>
        </row>
        <row r="14553">
          <cell r="A14553" t="str">
            <v>14.006.0012-0</v>
          </cell>
          <cell r="B14553">
            <v>402.11</v>
          </cell>
        </row>
        <row r="14554">
          <cell r="A14554" t="str">
            <v>14.006.0012-A</v>
          </cell>
          <cell r="B14554">
            <v>372.88</v>
          </cell>
        </row>
        <row r="14555">
          <cell r="A14555" t="str">
            <v>14.006.0014-0</v>
          </cell>
          <cell r="B14555">
            <v>397.89</v>
          </cell>
        </row>
        <row r="14556">
          <cell r="A14556" t="str">
            <v>14.006.0014-A</v>
          </cell>
          <cell r="B14556">
            <v>368.66</v>
          </cell>
        </row>
        <row r="14557">
          <cell r="A14557" t="str">
            <v>14.006.0017-0</v>
          </cell>
          <cell r="B14557">
            <v>204.17</v>
          </cell>
        </row>
        <row r="14558">
          <cell r="A14558" t="str">
            <v>14.006.0017-A</v>
          </cell>
          <cell r="B14558">
            <v>184.69</v>
          </cell>
        </row>
        <row r="14559">
          <cell r="A14559" t="str">
            <v>14.006.0019-0</v>
          </cell>
          <cell r="B14559">
            <v>206.17</v>
          </cell>
        </row>
        <row r="14560">
          <cell r="A14560" t="str">
            <v>14.006.0019-A</v>
          </cell>
          <cell r="B14560">
            <v>186.69</v>
          </cell>
        </row>
        <row r="14561">
          <cell r="A14561" t="str">
            <v>14.006.0021-0</v>
          </cell>
          <cell r="B14561">
            <v>207.17</v>
          </cell>
        </row>
        <row r="14562">
          <cell r="A14562" t="str">
            <v>14.006.0021-A</v>
          </cell>
          <cell r="B14562">
            <v>187.69</v>
          </cell>
        </row>
        <row r="14563">
          <cell r="A14563" t="str">
            <v>14.006.0023-0</v>
          </cell>
          <cell r="B14563">
            <v>225.87</v>
          </cell>
        </row>
        <row r="14564">
          <cell r="A14564" t="str">
            <v>14.006.0023-A</v>
          </cell>
          <cell r="B14564">
            <v>206.39</v>
          </cell>
        </row>
        <row r="14565">
          <cell r="A14565" t="str">
            <v>14.006.0025-0</v>
          </cell>
          <cell r="B14565">
            <v>236.07</v>
          </cell>
        </row>
        <row r="14566">
          <cell r="A14566" t="str">
            <v>14.006.0025-A</v>
          </cell>
          <cell r="B14566">
            <v>216.59</v>
          </cell>
        </row>
        <row r="14567">
          <cell r="A14567" t="str">
            <v>14.006.0030-0</v>
          </cell>
          <cell r="B14567">
            <v>612.34</v>
          </cell>
        </row>
        <row r="14568">
          <cell r="A14568" t="str">
            <v>14.006.0030-A</v>
          </cell>
          <cell r="B14568">
            <v>583.11</v>
          </cell>
        </row>
        <row r="14569">
          <cell r="A14569" t="str">
            <v>14.006.0033-0</v>
          </cell>
          <cell r="B14569">
            <v>610.11</v>
          </cell>
        </row>
        <row r="14570">
          <cell r="A14570" t="str">
            <v>14.006.0033-A</v>
          </cell>
          <cell r="B14570">
            <v>580.88</v>
          </cell>
        </row>
        <row r="14571">
          <cell r="A14571" t="str">
            <v>14.006.0036-0</v>
          </cell>
          <cell r="B14571">
            <v>607.89</v>
          </cell>
        </row>
        <row r="14572">
          <cell r="A14572" t="str">
            <v>14.006.0036-A</v>
          </cell>
          <cell r="B14572">
            <v>578.66</v>
          </cell>
        </row>
        <row r="14573">
          <cell r="A14573" t="str">
            <v>14.006.0037-0</v>
          </cell>
          <cell r="B14573">
            <v>573.77</v>
          </cell>
        </row>
        <row r="14574">
          <cell r="A14574" t="str">
            <v>14.006.0037-A</v>
          </cell>
          <cell r="B14574">
            <v>544.54</v>
          </cell>
        </row>
        <row r="14575">
          <cell r="A14575" t="str">
            <v>14.006.0038-0</v>
          </cell>
          <cell r="B14575">
            <v>572.41</v>
          </cell>
        </row>
        <row r="14576">
          <cell r="A14576" t="str">
            <v>14.006.0038-A</v>
          </cell>
          <cell r="B14576">
            <v>543.17999999999995</v>
          </cell>
        </row>
        <row r="14577">
          <cell r="A14577" t="str">
            <v>14.006.0039-0</v>
          </cell>
          <cell r="B14577">
            <v>414.17</v>
          </cell>
        </row>
        <row r="14578">
          <cell r="A14578" t="str">
            <v>14.006.0039-A</v>
          </cell>
          <cell r="B14578">
            <v>394.69</v>
          </cell>
        </row>
        <row r="14579">
          <cell r="A14579" t="str">
            <v>14.006.0041-0</v>
          </cell>
          <cell r="B14579">
            <v>414.17</v>
          </cell>
        </row>
        <row r="14580">
          <cell r="A14580" t="str">
            <v>14.006.0041-A</v>
          </cell>
          <cell r="B14580">
            <v>394.69</v>
          </cell>
        </row>
        <row r="14581">
          <cell r="A14581" t="str">
            <v>14.006.0043-0</v>
          </cell>
          <cell r="B14581">
            <v>414.17</v>
          </cell>
        </row>
        <row r="14582">
          <cell r="A14582" t="str">
            <v>14.006.0043-A</v>
          </cell>
          <cell r="B14582">
            <v>394.69</v>
          </cell>
        </row>
        <row r="14583">
          <cell r="A14583" t="str">
            <v>14.006.0050-0</v>
          </cell>
          <cell r="B14583">
            <v>683.14</v>
          </cell>
        </row>
        <row r="14584">
          <cell r="A14584" t="str">
            <v>14.006.0050-A</v>
          </cell>
          <cell r="B14584">
            <v>653.91</v>
          </cell>
        </row>
        <row r="14585">
          <cell r="A14585" t="str">
            <v>14.006.0052-0</v>
          </cell>
          <cell r="B14585">
            <v>652.11</v>
          </cell>
        </row>
        <row r="14586">
          <cell r="A14586" t="str">
            <v>14.006.0052-A</v>
          </cell>
          <cell r="B14586">
            <v>622.88</v>
          </cell>
        </row>
        <row r="14587">
          <cell r="A14587" t="str">
            <v>14.006.0054-0</v>
          </cell>
          <cell r="B14587">
            <v>634.89</v>
          </cell>
        </row>
        <row r="14588">
          <cell r="A14588" t="str">
            <v>14.006.0054-A</v>
          </cell>
          <cell r="B14588">
            <v>605.66</v>
          </cell>
        </row>
        <row r="14589">
          <cell r="A14589" t="str">
            <v>14.006.0058-0</v>
          </cell>
          <cell r="B14589">
            <v>484.97</v>
          </cell>
        </row>
        <row r="14590">
          <cell r="A14590" t="str">
            <v>14.006.0058-A</v>
          </cell>
          <cell r="B14590">
            <v>465.49</v>
          </cell>
        </row>
        <row r="14591">
          <cell r="A14591" t="str">
            <v>14.006.0062-0</v>
          </cell>
          <cell r="B14591">
            <v>456.17</v>
          </cell>
        </row>
        <row r="14592">
          <cell r="A14592" t="str">
            <v>14.006.0062-A</v>
          </cell>
          <cell r="B14592">
            <v>436.69</v>
          </cell>
        </row>
        <row r="14593">
          <cell r="A14593" t="str">
            <v>14.006.0064-0</v>
          </cell>
          <cell r="B14593">
            <v>441.17</v>
          </cell>
        </row>
        <row r="14594">
          <cell r="A14594" t="str">
            <v>14.006.0064-A</v>
          </cell>
          <cell r="B14594">
            <v>421.69</v>
          </cell>
        </row>
        <row r="14595">
          <cell r="A14595" t="str">
            <v>14.006.0077-0</v>
          </cell>
          <cell r="B14595">
            <v>563.91999999999996</v>
          </cell>
        </row>
        <row r="14596">
          <cell r="A14596" t="str">
            <v>14.006.0077-A</v>
          </cell>
          <cell r="B14596">
            <v>534.69000000000005</v>
          </cell>
        </row>
        <row r="14597">
          <cell r="A14597" t="str">
            <v>14.006.0078-0</v>
          </cell>
          <cell r="B14597">
            <v>577.83000000000004</v>
          </cell>
        </row>
        <row r="14598">
          <cell r="A14598" t="str">
            <v>14.006.0078-A</v>
          </cell>
          <cell r="B14598">
            <v>548.6</v>
          </cell>
        </row>
        <row r="14599">
          <cell r="A14599" t="str">
            <v>14.006.0079-0</v>
          </cell>
          <cell r="B14599">
            <v>576.26</v>
          </cell>
        </row>
        <row r="14600">
          <cell r="A14600" t="str">
            <v>14.006.0079-A</v>
          </cell>
          <cell r="B14600">
            <v>547.03</v>
          </cell>
        </row>
        <row r="14601">
          <cell r="A14601" t="str">
            <v>14.006.0081-0</v>
          </cell>
          <cell r="B14601">
            <v>574.69000000000005</v>
          </cell>
        </row>
        <row r="14602">
          <cell r="A14602" t="str">
            <v>14.006.0081-A</v>
          </cell>
          <cell r="B14602">
            <v>545.46</v>
          </cell>
        </row>
        <row r="14603">
          <cell r="A14603" t="str">
            <v>14.006.0082-0</v>
          </cell>
          <cell r="B14603">
            <v>414.17</v>
          </cell>
        </row>
        <row r="14604">
          <cell r="A14604" t="str">
            <v>14.006.0082-A</v>
          </cell>
          <cell r="B14604">
            <v>394.69</v>
          </cell>
        </row>
        <row r="14605">
          <cell r="A14605" t="str">
            <v>14.006.0083-0</v>
          </cell>
          <cell r="B14605">
            <v>414.17</v>
          </cell>
        </row>
        <row r="14606">
          <cell r="A14606" t="str">
            <v>14.006.0083-A</v>
          </cell>
          <cell r="B14606">
            <v>394.69</v>
          </cell>
        </row>
        <row r="14607">
          <cell r="A14607" t="str">
            <v>14.006.0084-0</v>
          </cell>
          <cell r="B14607">
            <v>414.17</v>
          </cell>
        </row>
        <row r="14608">
          <cell r="A14608" t="str">
            <v>14.006.0084-A</v>
          </cell>
          <cell r="B14608">
            <v>394.69</v>
          </cell>
        </row>
        <row r="14609">
          <cell r="A14609" t="str">
            <v>14.006.0085-0</v>
          </cell>
          <cell r="B14609">
            <v>210.96</v>
          </cell>
        </row>
        <row r="14610">
          <cell r="A14610" t="str">
            <v>14.006.0085-A</v>
          </cell>
          <cell r="B14610">
            <v>191.48</v>
          </cell>
        </row>
        <row r="14611">
          <cell r="A14611" t="str">
            <v>14.006.0086-0</v>
          </cell>
          <cell r="B14611">
            <v>207.58</v>
          </cell>
        </row>
        <row r="14612">
          <cell r="A14612" t="str">
            <v>14.006.0086-A</v>
          </cell>
          <cell r="B14612">
            <v>188.1</v>
          </cell>
        </row>
        <row r="14613">
          <cell r="A14613" t="str">
            <v>14.006.0087-0</v>
          </cell>
          <cell r="B14613">
            <v>196.63</v>
          </cell>
        </row>
        <row r="14614">
          <cell r="A14614" t="str">
            <v>14.006.0087-A</v>
          </cell>
          <cell r="B14614">
            <v>177.15</v>
          </cell>
        </row>
        <row r="14615">
          <cell r="A14615" t="str">
            <v>14.006.0088-0</v>
          </cell>
          <cell r="B14615">
            <v>260.19</v>
          </cell>
        </row>
        <row r="14616">
          <cell r="A14616" t="str">
            <v>14.006.0088-A</v>
          </cell>
          <cell r="B14616">
            <v>240.7</v>
          </cell>
        </row>
        <row r="14617">
          <cell r="A14617" t="str">
            <v>14.006.0089-0</v>
          </cell>
          <cell r="B14617">
            <v>252.81</v>
          </cell>
        </row>
        <row r="14618">
          <cell r="A14618" t="str">
            <v>14.006.0089-A</v>
          </cell>
          <cell r="B14618">
            <v>233.32</v>
          </cell>
        </row>
        <row r="14619">
          <cell r="A14619" t="str">
            <v>14.006.0091-0</v>
          </cell>
          <cell r="B14619">
            <v>851.44</v>
          </cell>
        </row>
        <row r="14620">
          <cell r="A14620" t="str">
            <v>14.006.0091-A</v>
          </cell>
          <cell r="B14620">
            <v>822.21</v>
          </cell>
        </row>
        <row r="14621">
          <cell r="A14621" t="str">
            <v>14.006.0092-0</v>
          </cell>
          <cell r="B14621">
            <v>849.21</v>
          </cell>
        </row>
        <row r="14622">
          <cell r="A14622" t="str">
            <v>14.006.0092-A</v>
          </cell>
          <cell r="B14622">
            <v>819.98</v>
          </cell>
        </row>
        <row r="14623">
          <cell r="A14623" t="str">
            <v>14.006.0093-0</v>
          </cell>
          <cell r="B14623">
            <v>942.59</v>
          </cell>
        </row>
        <row r="14624">
          <cell r="A14624" t="str">
            <v>14.006.0093-A</v>
          </cell>
          <cell r="B14624">
            <v>910.93</v>
          </cell>
        </row>
        <row r="14625">
          <cell r="A14625" t="str">
            <v>14.006.0094-0</v>
          </cell>
          <cell r="B14625">
            <v>939</v>
          </cell>
        </row>
        <row r="14626">
          <cell r="A14626" t="str">
            <v>14.006.0094-A</v>
          </cell>
          <cell r="B14626">
            <v>907.33</v>
          </cell>
        </row>
        <row r="14627">
          <cell r="A14627" t="str">
            <v>14.006.0095-0</v>
          </cell>
          <cell r="B14627">
            <v>935.4</v>
          </cell>
        </row>
        <row r="14628">
          <cell r="A14628" t="str">
            <v>14.006.0095-A</v>
          </cell>
          <cell r="B14628">
            <v>903.73</v>
          </cell>
        </row>
        <row r="14629">
          <cell r="A14629" t="str">
            <v>14.006.0100-0</v>
          </cell>
          <cell r="B14629">
            <v>1665.08</v>
          </cell>
        </row>
        <row r="14630">
          <cell r="A14630" t="str">
            <v>14.006.0100-A</v>
          </cell>
          <cell r="B14630">
            <v>1606.61</v>
          </cell>
        </row>
        <row r="14631">
          <cell r="A14631" t="str">
            <v>14.006.0101-0</v>
          </cell>
          <cell r="B14631">
            <v>1672.27</v>
          </cell>
        </row>
        <row r="14632">
          <cell r="A14632" t="str">
            <v>14.006.0101-A</v>
          </cell>
          <cell r="B14632">
            <v>1613.81</v>
          </cell>
        </row>
        <row r="14633">
          <cell r="A14633" t="str">
            <v>14.006.0102-0</v>
          </cell>
          <cell r="B14633">
            <v>2272.64</v>
          </cell>
        </row>
        <row r="14634">
          <cell r="A14634" t="str">
            <v>14.006.0102-A</v>
          </cell>
          <cell r="B14634">
            <v>2209.31</v>
          </cell>
        </row>
        <row r="14635">
          <cell r="A14635" t="str">
            <v>14.006.0103-0</v>
          </cell>
          <cell r="B14635">
            <v>653.27</v>
          </cell>
        </row>
        <row r="14636">
          <cell r="A14636" t="str">
            <v>14.006.0103-A</v>
          </cell>
          <cell r="B14636">
            <v>633.79</v>
          </cell>
        </row>
        <row r="14637">
          <cell r="A14637" t="str">
            <v>14.006.0104-0</v>
          </cell>
          <cell r="B14637">
            <v>653.27</v>
          </cell>
        </row>
        <row r="14638">
          <cell r="A14638" t="str">
            <v>14.006.0104-A</v>
          </cell>
          <cell r="B14638">
            <v>633.79</v>
          </cell>
        </row>
        <row r="14639">
          <cell r="A14639" t="str">
            <v>14.006.0105-0</v>
          </cell>
          <cell r="B14639">
            <v>662.72</v>
          </cell>
        </row>
        <row r="14640">
          <cell r="A14640" t="str">
            <v>14.006.0105-A</v>
          </cell>
          <cell r="B14640">
            <v>633.49</v>
          </cell>
        </row>
        <row r="14641">
          <cell r="A14641" t="str">
            <v>14.006.0110-0</v>
          </cell>
          <cell r="B14641">
            <v>659.91</v>
          </cell>
        </row>
        <row r="14642">
          <cell r="A14642" t="str">
            <v>14.006.0110-A</v>
          </cell>
          <cell r="B14642">
            <v>630.66999999999996</v>
          </cell>
        </row>
        <row r="14643">
          <cell r="A14643" t="str">
            <v>14.006.0115-0</v>
          </cell>
          <cell r="B14643">
            <v>651.79</v>
          </cell>
        </row>
        <row r="14644">
          <cell r="A14644" t="str">
            <v>14.006.0115-A</v>
          </cell>
          <cell r="B14644">
            <v>622.55999999999995</v>
          </cell>
        </row>
        <row r="14645">
          <cell r="A14645" t="str">
            <v>14.006.0120-0</v>
          </cell>
          <cell r="B14645">
            <v>979.39</v>
          </cell>
        </row>
        <row r="14646">
          <cell r="A14646" t="str">
            <v>14.006.0120-A</v>
          </cell>
          <cell r="B14646">
            <v>940.41</v>
          </cell>
        </row>
        <row r="14647">
          <cell r="A14647" t="str">
            <v>14.006.0121-0</v>
          </cell>
          <cell r="B14647">
            <v>967.12</v>
          </cell>
        </row>
        <row r="14648">
          <cell r="A14648" t="str">
            <v>14.006.0121-A</v>
          </cell>
          <cell r="B14648">
            <v>928.15</v>
          </cell>
        </row>
        <row r="14649">
          <cell r="A14649" t="str">
            <v>14.006.0123-0</v>
          </cell>
          <cell r="B14649">
            <v>1948.16</v>
          </cell>
        </row>
        <row r="14650">
          <cell r="A14650" t="str">
            <v>14.006.0123-A</v>
          </cell>
          <cell r="B14650">
            <v>1875.08</v>
          </cell>
        </row>
        <row r="14651">
          <cell r="A14651" t="str">
            <v>14.006.0124-0</v>
          </cell>
          <cell r="B14651">
            <v>4786.37</v>
          </cell>
        </row>
        <row r="14652">
          <cell r="A14652" t="str">
            <v>14.006.0124-A</v>
          </cell>
          <cell r="B14652">
            <v>4610.09</v>
          </cell>
        </row>
        <row r="14653">
          <cell r="A14653" t="str">
            <v>14.006.0126-0</v>
          </cell>
          <cell r="B14653">
            <v>1405</v>
          </cell>
        </row>
        <row r="14654">
          <cell r="A14654" t="str">
            <v>14.006.0126-A</v>
          </cell>
          <cell r="B14654">
            <v>1351.41</v>
          </cell>
        </row>
        <row r="14655">
          <cell r="A14655" t="str">
            <v>14.006.0127-0</v>
          </cell>
          <cell r="B14655">
            <v>461.58</v>
          </cell>
        </row>
        <row r="14656">
          <cell r="A14656" t="str">
            <v>14.006.0127-A</v>
          </cell>
          <cell r="B14656">
            <v>452.3</v>
          </cell>
        </row>
        <row r="14657">
          <cell r="A14657" t="str">
            <v>14.006.0150-0</v>
          </cell>
          <cell r="B14657">
            <v>670.4</v>
          </cell>
        </row>
        <row r="14658">
          <cell r="A14658" t="str">
            <v>14.006.0150-A</v>
          </cell>
          <cell r="B14658">
            <v>614.37</v>
          </cell>
        </row>
        <row r="14659">
          <cell r="A14659" t="str">
            <v>14.006.0155-0</v>
          </cell>
          <cell r="B14659">
            <v>678.85</v>
          </cell>
        </row>
        <row r="14660">
          <cell r="A14660" t="str">
            <v>14.006.0155-A</v>
          </cell>
          <cell r="B14660">
            <v>622.82000000000005</v>
          </cell>
        </row>
        <row r="14661">
          <cell r="A14661" t="str">
            <v>14.006.0156-0</v>
          </cell>
          <cell r="B14661">
            <v>683.07</v>
          </cell>
        </row>
        <row r="14662">
          <cell r="A14662" t="str">
            <v>14.006.0156-A</v>
          </cell>
          <cell r="B14662">
            <v>627.04999999999995</v>
          </cell>
        </row>
        <row r="14663">
          <cell r="A14663" t="str">
            <v>14.006.0160-0</v>
          </cell>
          <cell r="B14663">
            <v>685.3</v>
          </cell>
        </row>
        <row r="14664">
          <cell r="A14664" t="str">
            <v>14.006.0160-A</v>
          </cell>
          <cell r="B14664">
            <v>629.27</v>
          </cell>
        </row>
        <row r="14665">
          <cell r="A14665" t="str">
            <v>14.006.0185-0</v>
          </cell>
          <cell r="B14665">
            <v>819.18</v>
          </cell>
        </row>
        <row r="14666">
          <cell r="A14666" t="str">
            <v>14.006.0185-A</v>
          </cell>
          <cell r="B14666">
            <v>789.95</v>
          </cell>
        </row>
        <row r="14667">
          <cell r="A14667" t="str">
            <v>14.006.0190-0</v>
          </cell>
          <cell r="B14667">
            <v>583.29999999999995</v>
          </cell>
        </row>
        <row r="14668">
          <cell r="A14668" t="str">
            <v>14.006.0190-A</v>
          </cell>
          <cell r="B14668">
            <v>549.20000000000005</v>
          </cell>
        </row>
        <row r="14669">
          <cell r="A14669" t="str">
            <v>14.006.0220-0</v>
          </cell>
          <cell r="B14669">
            <v>352.6</v>
          </cell>
        </row>
        <row r="14670">
          <cell r="A14670" t="str">
            <v>14.006.0220-A</v>
          </cell>
          <cell r="B14670">
            <v>323.37</v>
          </cell>
        </row>
        <row r="14671">
          <cell r="A14671" t="str">
            <v>14.006.0225-0</v>
          </cell>
          <cell r="B14671">
            <v>542.26</v>
          </cell>
        </row>
        <row r="14672">
          <cell r="A14672" t="str">
            <v>14.006.0225-A</v>
          </cell>
          <cell r="B14672">
            <v>486.23</v>
          </cell>
        </row>
        <row r="14673">
          <cell r="A14673" t="str">
            <v>14.006.0232-0</v>
          </cell>
          <cell r="B14673">
            <v>856.26</v>
          </cell>
        </row>
        <row r="14674">
          <cell r="A14674" t="str">
            <v>14.006.0232-A</v>
          </cell>
          <cell r="B14674">
            <v>823.27</v>
          </cell>
        </row>
        <row r="14675">
          <cell r="A14675" t="str">
            <v>14.006.0233-0</v>
          </cell>
          <cell r="B14675">
            <v>877.88</v>
          </cell>
        </row>
        <row r="14676">
          <cell r="A14676" t="str">
            <v>14.006.0233-A</v>
          </cell>
          <cell r="B14676">
            <v>844.4</v>
          </cell>
        </row>
        <row r="14677">
          <cell r="A14677" t="str">
            <v>14.006.0234-0</v>
          </cell>
          <cell r="B14677">
            <v>917.2</v>
          </cell>
        </row>
        <row r="14678">
          <cell r="A14678" t="str">
            <v>14.006.0234-A</v>
          </cell>
          <cell r="B14678">
            <v>883.23</v>
          </cell>
        </row>
        <row r="14679">
          <cell r="A14679" t="str">
            <v>14.006.0235-0</v>
          </cell>
          <cell r="B14679">
            <v>370.56</v>
          </cell>
        </row>
        <row r="14680">
          <cell r="A14680" t="str">
            <v>14.006.0235-A</v>
          </cell>
          <cell r="B14680">
            <v>341.33</v>
          </cell>
        </row>
        <row r="14681">
          <cell r="A14681" t="str">
            <v>14.006.0237-0</v>
          </cell>
          <cell r="B14681">
            <v>365.69</v>
          </cell>
        </row>
        <row r="14682">
          <cell r="A14682" t="str">
            <v>14.006.0237-A</v>
          </cell>
          <cell r="B14682">
            <v>336.46</v>
          </cell>
        </row>
        <row r="14683">
          <cell r="A14683" t="str">
            <v>14.006.0238-0</v>
          </cell>
          <cell r="B14683">
            <v>353.24</v>
          </cell>
        </row>
        <row r="14684">
          <cell r="A14684" t="str">
            <v>14.006.0238-A</v>
          </cell>
          <cell r="B14684">
            <v>324.01</v>
          </cell>
        </row>
        <row r="14685">
          <cell r="A14685" t="str">
            <v>14.006.0240-0</v>
          </cell>
          <cell r="B14685">
            <v>268.13</v>
          </cell>
        </row>
        <row r="14686">
          <cell r="A14686" t="str">
            <v>14.006.0240-A</v>
          </cell>
          <cell r="B14686">
            <v>248.64</v>
          </cell>
        </row>
        <row r="14687">
          <cell r="A14687" t="str">
            <v>14.006.0245-0</v>
          </cell>
          <cell r="B14687">
            <v>144.56</v>
          </cell>
        </row>
        <row r="14688">
          <cell r="A14688" t="str">
            <v>14.006.0245-A</v>
          </cell>
          <cell r="B14688">
            <v>134.81</v>
          </cell>
        </row>
        <row r="14689">
          <cell r="A14689" t="str">
            <v>14.006.0255-0</v>
          </cell>
          <cell r="B14689">
            <v>1373.92</v>
          </cell>
        </row>
        <row r="14690">
          <cell r="A14690" t="str">
            <v>14.006.0255-A</v>
          </cell>
          <cell r="B14690">
            <v>1315.45</v>
          </cell>
        </row>
        <row r="14691">
          <cell r="A14691" t="str">
            <v>14.006.0260-0</v>
          </cell>
          <cell r="B14691">
            <v>991.87</v>
          </cell>
        </row>
        <row r="14692">
          <cell r="A14692" t="str">
            <v>14.006.0260-A</v>
          </cell>
          <cell r="B14692">
            <v>902.65</v>
          </cell>
        </row>
        <row r="14693">
          <cell r="A14693" t="str">
            <v>14.006.0265-0</v>
          </cell>
          <cell r="B14693">
            <v>798.8</v>
          </cell>
        </row>
        <row r="14694">
          <cell r="A14694" t="str">
            <v>14.006.0265-A</v>
          </cell>
          <cell r="B14694">
            <v>769.57</v>
          </cell>
        </row>
        <row r="14695">
          <cell r="A14695" t="str">
            <v>14.006.0270-0</v>
          </cell>
          <cell r="B14695">
            <v>912.14</v>
          </cell>
        </row>
        <row r="14696">
          <cell r="A14696" t="str">
            <v>14.006.0270-A</v>
          </cell>
          <cell r="B14696">
            <v>882.91</v>
          </cell>
        </row>
        <row r="14697">
          <cell r="A14697" t="str">
            <v>14.006.0275-0</v>
          </cell>
          <cell r="B14697">
            <v>1124.43</v>
          </cell>
        </row>
        <row r="14698">
          <cell r="A14698" t="str">
            <v>14.006.0275-A</v>
          </cell>
          <cell r="B14698">
            <v>1090.33</v>
          </cell>
        </row>
        <row r="14699">
          <cell r="A14699" t="str">
            <v>14.006.0285-0</v>
          </cell>
          <cell r="B14699">
            <v>793.5</v>
          </cell>
        </row>
        <row r="14700">
          <cell r="A14700" t="str">
            <v>14.006.0285-A</v>
          </cell>
          <cell r="B14700">
            <v>764.27</v>
          </cell>
        </row>
        <row r="14701">
          <cell r="A14701" t="str">
            <v>14.006.0286-0</v>
          </cell>
          <cell r="B14701">
            <v>417.51</v>
          </cell>
        </row>
        <row r="14702">
          <cell r="A14702" t="str">
            <v>14.006.0286-A</v>
          </cell>
          <cell r="B14702">
            <v>393.15</v>
          </cell>
        </row>
        <row r="14703">
          <cell r="A14703" t="str">
            <v>14.006.0288-0</v>
          </cell>
          <cell r="B14703">
            <v>988.1</v>
          </cell>
        </row>
        <row r="14704">
          <cell r="A14704" t="str">
            <v>14.006.0288-A</v>
          </cell>
          <cell r="B14704">
            <v>944.25</v>
          </cell>
        </row>
        <row r="14705">
          <cell r="A14705" t="str">
            <v>14.006.0290-0</v>
          </cell>
          <cell r="B14705">
            <v>1156.3499999999999</v>
          </cell>
        </row>
        <row r="14706">
          <cell r="A14706" t="str">
            <v>14.006.0290-A</v>
          </cell>
          <cell r="B14706">
            <v>1122.25</v>
          </cell>
        </row>
        <row r="14707">
          <cell r="A14707" t="str">
            <v>14.006.0295-0</v>
          </cell>
          <cell r="B14707">
            <v>1480.89</v>
          </cell>
        </row>
        <row r="14708">
          <cell r="A14708" t="str">
            <v>14.006.0295-A</v>
          </cell>
          <cell r="B14708">
            <v>1441.92</v>
          </cell>
        </row>
        <row r="14709">
          <cell r="A14709" t="str">
            <v>14.006.0296-0</v>
          </cell>
          <cell r="B14709">
            <v>1977.04</v>
          </cell>
        </row>
        <row r="14710">
          <cell r="A14710" t="str">
            <v>14.006.0296-A</v>
          </cell>
          <cell r="B14710">
            <v>1933.2</v>
          </cell>
        </row>
        <row r="14711">
          <cell r="A14711" t="str">
            <v>14.006.0297-0</v>
          </cell>
          <cell r="B14711">
            <v>1185.6600000000001</v>
          </cell>
        </row>
        <row r="14712">
          <cell r="A14712" t="str">
            <v>14.006.0297-A</v>
          </cell>
          <cell r="B14712">
            <v>1161.3</v>
          </cell>
        </row>
        <row r="14713">
          <cell r="A14713" t="str">
            <v>14.006.0299-0</v>
          </cell>
          <cell r="B14713">
            <v>1345.66</v>
          </cell>
        </row>
        <row r="14714">
          <cell r="A14714" t="str">
            <v>14.006.0299-A</v>
          </cell>
          <cell r="B14714">
            <v>1321.3</v>
          </cell>
        </row>
        <row r="14715">
          <cell r="A14715" t="str">
            <v>14.006.0301-0</v>
          </cell>
          <cell r="B14715">
            <v>1698.75</v>
          </cell>
        </row>
        <row r="14716">
          <cell r="A14716" t="str">
            <v>14.006.0301-A</v>
          </cell>
          <cell r="B14716">
            <v>1664.65</v>
          </cell>
        </row>
        <row r="14717">
          <cell r="A14717" t="str">
            <v>14.006.0303-0</v>
          </cell>
          <cell r="B14717">
            <v>2495.29</v>
          </cell>
        </row>
        <row r="14718">
          <cell r="A14718" t="str">
            <v>14.006.0303-A</v>
          </cell>
          <cell r="B14718">
            <v>2456.3200000000002</v>
          </cell>
        </row>
        <row r="14719">
          <cell r="A14719" t="str">
            <v>14.006.0305-0</v>
          </cell>
          <cell r="B14719">
            <v>763.12</v>
          </cell>
        </row>
        <row r="14720">
          <cell r="A14720" t="str">
            <v>14.006.0305-A</v>
          </cell>
          <cell r="B14720">
            <v>724.15</v>
          </cell>
        </row>
        <row r="14721">
          <cell r="A14721" t="str">
            <v>14.006.0310-0</v>
          </cell>
          <cell r="B14721">
            <v>206.92</v>
          </cell>
        </row>
        <row r="14722">
          <cell r="A14722" t="str">
            <v>14.006.0310-A</v>
          </cell>
          <cell r="B14722">
            <v>193.26</v>
          </cell>
        </row>
        <row r="14723">
          <cell r="A14723" t="str">
            <v>14.006.0353-0</v>
          </cell>
          <cell r="B14723">
            <v>138.35</v>
          </cell>
        </row>
        <row r="14724">
          <cell r="A14724" t="str">
            <v>14.006.0353-A</v>
          </cell>
          <cell r="B14724">
            <v>125.69</v>
          </cell>
        </row>
        <row r="14725">
          <cell r="A14725" t="str">
            <v>14.006.0355-0</v>
          </cell>
          <cell r="B14725">
            <v>213.17</v>
          </cell>
        </row>
        <row r="14726">
          <cell r="A14726" t="str">
            <v>14.006.0355-A</v>
          </cell>
          <cell r="B14726">
            <v>198.55</v>
          </cell>
        </row>
        <row r="14727">
          <cell r="A14727" t="str">
            <v>14.006.0360-0</v>
          </cell>
          <cell r="B14727">
            <v>280.88</v>
          </cell>
        </row>
        <row r="14728">
          <cell r="A14728" t="str">
            <v>14.006.0360-A</v>
          </cell>
          <cell r="B14728">
            <v>256.52</v>
          </cell>
        </row>
        <row r="14729">
          <cell r="A14729" t="str">
            <v>14.006.0362-0</v>
          </cell>
          <cell r="B14729">
            <v>121.78</v>
          </cell>
        </row>
        <row r="14730">
          <cell r="A14730" t="str">
            <v>14.006.0362-A</v>
          </cell>
          <cell r="B14730">
            <v>112.03</v>
          </cell>
        </row>
        <row r="14731">
          <cell r="A14731" t="str">
            <v>14.006.0370-0</v>
          </cell>
          <cell r="B14731">
            <v>236.95</v>
          </cell>
        </row>
        <row r="14732">
          <cell r="A14732" t="str">
            <v>14.006.0370-A</v>
          </cell>
          <cell r="B14732">
            <v>227.21</v>
          </cell>
        </row>
        <row r="14733">
          <cell r="A14733" t="str">
            <v>14.006.0371-0</v>
          </cell>
          <cell r="B14733">
            <v>199.73</v>
          </cell>
        </row>
        <row r="14734">
          <cell r="A14734" t="str">
            <v>14.006.0371-A</v>
          </cell>
          <cell r="B14734">
            <v>181.16</v>
          </cell>
        </row>
        <row r="14735">
          <cell r="A14735" t="str">
            <v>14.006.0372-0</v>
          </cell>
          <cell r="B14735">
            <v>1263.8499999999999</v>
          </cell>
        </row>
        <row r="14736">
          <cell r="A14736" t="str">
            <v>14.006.0372-A</v>
          </cell>
          <cell r="B14736">
            <v>1158.82</v>
          </cell>
        </row>
        <row r="14737">
          <cell r="A14737" t="str">
            <v>14.006.0373-0</v>
          </cell>
          <cell r="B14737">
            <v>1342.91</v>
          </cell>
        </row>
        <row r="14738">
          <cell r="A14738" t="str">
            <v>14.006.0373-A</v>
          </cell>
          <cell r="B14738">
            <v>1279.58</v>
          </cell>
        </row>
        <row r="14739">
          <cell r="A14739" t="str">
            <v>14.006.0374-0</v>
          </cell>
          <cell r="B14739">
            <v>876.89</v>
          </cell>
        </row>
        <row r="14740">
          <cell r="A14740" t="str">
            <v>14.006.0374-A</v>
          </cell>
          <cell r="B14740">
            <v>798.94</v>
          </cell>
        </row>
        <row r="14741">
          <cell r="A14741" t="str">
            <v>14.006.0375-0</v>
          </cell>
          <cell r="B14741">
            <v>70.66</v>
          </cell>
        </row>
        <row r="14742">
          <cell r="A14742" t="str">
            <v>14.006.0375-A</v>
          </cell>
          <cell r="B14742">
            <v>65.78</v>
          </cell>
        </row>
        <row r="14743">
          <cell r="A14743" t="str">
            <v>14.006.0380-0</v>
          </cell>
          <cell r="B14743">
            <v>77.55</v>
          </cell>
        </row>
        <row r="14744">
          <cell r="A14744" t="str">
            <v>14.006.0380-A</v>
          </cell>
          <cell r="B14744">
            <v>72.67</v>
          </cell>
        </row>
        <row r="14745">
          <cell r="A14745" t="str">
            <v>14.006.0385-0</v>
          </cell>
          <cell r="B14745">
            <v>84.21</v>
          </cell>
        </row>
        <row r="14746">
          <cell r="A14746" t="str">
            <v>14.006.0385-A</v>
          </cell>
          <cell r="B14746">
            <v>79.34</v>
          </cell>
        </row>
        <row r="14747">
          <cell r="A14747" t="str">
            <v>14.006.0399-0</v>
          </cell>
          <cell r="B14747">
            <v>54.06</v>
          </cell>
        </row>
        <row r="14748">
          <cell r="A14748" t="str">
            <v>14.006.0399-A</v>
          </cell>
          <cell r="B14748">
            <v>50.16</v>
          </cell>
        </row>
        <row r="14749">
          <cell r="A14749" t="str">
            <v>14.006.0400-0</v>
          </cell>
          <cell r="B14749">
            <v>53.73</v>
          </cell>
        </row>
        <row r="14750">
          <cell r="A14750" t="str">
            <v>14.006.0400-A</v>
          </cell>
          <cell r="B14750">
            <v>49.83</v>
          </cell>
        </row>
        <row r="14751">
          <cell r="A14751" t="str">
            <v>14.006.0401-0</v>
          </cell>
          <cell r="B14751">
            <v>17.11</v>
          </cell>
        </row>
        <row r="14752">
          <cell r="A14752" t="str">
            <v>14.006.0401-A</v>
          </cell>
          <cell r="B14752">
            <v>16.18</v>
          </cell>
        </row>
        <row r="14753">
          <cell r="A14753" t="str">
            <v>14.006.0405-0</v>
          </cell>
          <cell r="B14753">
            <v>31.07</v>
          </cell>
        </row>
        <row r="14754">
          <cell r="A14754" t="str">
            <v>14.006.0405-A</v>
          </cell>
          <cell r="B14754">
            <v>29.37</v>
          </cell>
        </row>
        <row r="14755">
          <cell r="A14755" t="str">
            <v>14.006.0407-0</v>
          </cell>
          <cell r="B14755">
            <v>33.619999999999997</v>
          </cell>
        </row>
        <row r="14756">
          <cell r="A14756" t="str">
            <v>14.006.0407-A</v>
          </cell>
          <cell r="B14756">
            <v>31.92</v>
          </cell>
        </row>
        <row r="14757">
          <cell r="A14757" t="str">
            <v>14.006.0408-0</v>
          </cell>
          <cell r="B14757">
            <v>27.69</v>
          </cell>
        </row>
        <row r="14758">
          <cell r="A14758" t="str">
            <v>14.006.0408-A</v>
          </cell>
          <cell r="B14758">
            <v>25.99</v>
          </cell>
        </row>
        <row r="14759">
          <cell r="A14759" t="str">
            <v>14.006.0409-0</v>
          </cell>
          <cell r="B14759">
            <v>6.56</v>
          </cell>
        </row>
        <row r="14760">
          <cell r="A14760" t="str">
            <v>14.006.0409-A</v>
          </cell>
          <cell r="B14760">
            <v>6.2</v>
          </cell>
        </row>
        <row r="14761">
          <cell r="A14761" t="str">
            <v>14.006.0415-0</v>
          </cell>
          <cell r="B14761">
            <v>45.67</v>
          </cell>
        </row>
        <row r="14762">
          <cell r="A14762" t="str">
            <v>14.006.0415-A</v>
          </cell>
          <cell r="B14762">
            <v>40.799999999999997</v>
          </cell>
        </row>
        <row r="14763">
          <cell r="A14763" t="str">
            <v>14.006.0417-0</v>
          </cell>
          <cell r="B14763">
            <v>54.61</v>
          </cell>
        </row>
        <row r="14764">
          <cell r="A14764" t="str">
            <v>14.006.0417-A</v>
          </cell>
          <cell r="B14764">
            <v>49.74</v>
          </cell>
        </row>
        <row r="14765">
          <cell r="A14765" t="str">
            <v>14.006.0420-0</v>
          </cell>
          <cell r="B14765">
            <v>499.4</v>
          </cell>
        </row>
        <row r="14766">
          <cell r="A14766" t="str">
            <v>14.006.0420-A</v>
          </cell>
          <cell r="B14766">
            <v>486.14</v>
          </cell>
        </row>
        <row r="14767">
          <cell r="A14767" t="str">
            <v>14.006.0422-1</v>
          </cell>
          <cell r="B14767">
            <v>659.4</v>
          </cell>
        </row>
        <row r="14768">
          <cell r="A14768" t="str">
            <v>14.006.0422-B</v>
          </cell>
          <cell r="B14768">
            <v>646.14</v>
          </cell>
        </row>
        <row r="14769">
          <cell r="A14769" t="str">
            <v>14.006.0423-0</v>
          </cell>
          <cell r="B14769">
            <v>579.4</v>
          </cell>
        </row>
        <row r="14770">
          <cell r="A14770" t="str">
            <v>14.006.0423-A</v>
          </cell>
          <cell r="B14770">
            <v>566.14</v>
          </cell>
        </row>
        <row r="14771">
          <cell r="A14771" t="str">
            <v>14.006.0424-0</v>
          </cell>
          <cell r="B14771">
            <v>640.39</v>
          </cell>
        </row>
        <row r="14772">
          <cell r="A14772" t="str">
            <v>14.006.0424-A</v>
          </cell>
          <cell r="B14772">
            <v>629.66999999999996</v>
          </cell>
        </row>
        <row r="14773">
          <cell r="A14773" t="str">
            <v>14.006.0426-0</v>
          </cell>
          <cell r="B14773">
            <v>440.39</v>
          </cell>
        </row>
        <row r="14774">
          <cell r="A14774" t="str">
            <v>14.006.0426-A</v>
          </cell>
          <cell r="B14774">
            <v>429.67</v>
          </cell>
        </row>
        <row r="14775">
          <cell r="A14775" t="str">
            <v>14.006.0428-0</v>
          </cell>
          <cell r="B14775">
            <v>596.54</v>
          </cell>
        </row>
        <row r="14776">
          <cell r="A14776" t="str">
            <v>14.006.0428-A</v>
          </cell>
          <cell r="B14776">
            <v>591.66999999999996</v>
          </cell>
        </row>
        <row r="14777">
          <cell r="A14777" t="str">
            <v>14.006.0430-0</v>
          </cell>
          <cell r="B14777">
            <v>387.4</v>
          </cell>
        </row>
        <row r="14778">
          <cell r="A14778" t="str">
            <v>14.006.0430-A</v>
          </cell>
          <cell r="B14778">
            <v>383.75</v>
          </cell>
        </row>
        <row r="14779">
          <cell r="A14779" t="str">
            <v>14.006.0440-0</v>
          </cell>
          <cell r="B14779">
            <v>1429.13</v>
          </cell>
        </row>
        <row r="14780">
          <cell r="A14780" t="str">
            <v>14.006.0440-A</v>
          </cell>
          <cell r="B14780">
            <v>1315.75</v>
          </cell>
        </row>
        <row r="14781">
          <cell r="A14781" t="str">
            <v>14.006.0445-0</v>
          </cell>
          <cell r="B14781">
            <v>296.42</v>
          </cell>
        </row>
        <row r="14782">
          <cell r="A14782" t="str">
            <v>14.006.0445-A</v>
          </cell>
          <cell r="B14782">
            <v>282.76</v>
          </cell>
        </row>
        <row r="14783">
          <cell r="A14783" t="str">
            <v>14.006.0609-0</v>
          </cell>
          <cell r="B14783">
            <v>10</v>
          </cell>
        </row>
        <row r="14784">
          <cell r="A14784" t="str">
            <v>14.006.0609-A</v>
          </cell>
          <cell r="B14784">
            <v>10</v>
          </cell>
        </row>
        <row r="14785">
          <cell r="A14785" t="str">
            <v>14.006.0612-0</v>
          </cell>
          <cell r="B14785">
            <v>16.579999999999998</v>
          </cell>
        </row>
        <row r="14786">
          <cell r="A14786" t="str">
            <v>14.006.0612-A</v>
          </cell>
          <cell r="B14786">
            <v>16.579999999999998</v>
          </cell>
        </row>
        <row r="14787">
          <cell r="A14787" t="str">
            <v>14.006.0615-0</v>
          </cell>
          <cell r="B14787">
            <v>22</v>
          </cell>
        </row>
        <row r="14788">
          <cell r="A14788" t="str">
            <v>14.006.0615-A</v>
          </cell>
          <cell r="B14788">
            <v>22</v>
          </cell>
        </row>
        <row r="14789">
          <cell r="A14789" t="str">
            <v>14.006.0624-0</v>
          </cell>
          <cell r="B14789">
            <v>24.43</v>
          </cell>
        </row>
        <row r="14790">
          <cell r="A14790" t="str">
            <v>14.006.0624-A</v>
          </cell>
          <cell r="B14790">
            <v>24.43</v>
          </cell>
        </row>
        <row r="14791">
          <cell r="A14791" t="str">
            <v>14.006.0627-0</v>
          </cell>
          <cell r="B14791">
            <v>34.96</v>
          </cell>
        </row>
        <row r="14792">
          <cell r="A14792" t="str">
            <v>14.006.0627-A</v>
          </cell>
          <cell r="B14792">
            <v>34.96</v>
          </cell>
        </row>
        <row r="14793">
          <cell r="A14793" t="str">
            <v>14.006.0630-0</v>
          </cell>
          <cell r="B14793">
            <v>50.62</v>
          </cell>
        </row>
        <row r="14794">
          <cell r="A14794" t="str">
            <v>14.006.0630-A</v>
          </cell>
          <cell r="B14794">
            <v>50.62</v>
          </cell>
        </row>
        <row r="14795">
          <cell r="A14795" t="str">
            <v>14.006.0633-0</v>
          </cell>
          <cell r="B14795">
            <v>56.47</v>
          </cell>
        </row>
        <row r="14796">
          <cell r="A14796" t="str">
            <v>14.006.0633-A</v>
          </cell>
          <cell r="B14796">
            <v>56.47</v>
          </cell>
        </row>
        <row r="14797">
          <cell r="A14797" t="str">
            <v>14.006.0636-0</v>
          </cell>
          <cell r="B14797">
            <v>88.12</v>
          </cell>
        </row>
        <row r="14798">
          <cell r="A14798" t="str">
            <v>14.006.0636-A</v>
          </cell>
          <cell r="B14798">
            <v>88.12</v>
          </cell>
        </row>
        <row r="14799">
          <cell r="A14799" t="str">
            <v>14.006.0639-0</v>
          </cell>
          <cell r="B14799">
            <v>20.45</v>
          </cell>
        </row>
        <row r="14800">
          <cell r="A14800" t="str">
            <v>14.006.0639-A</v>
          </cell>
          <cell r="B14800">
            <v>20.45</v>
          </cell>
        </row>
        <row r="14801">
          <cell r="A14801" t="str">
            <v>14.006.0645-0</v>
          </cell>
          <cell r="B14801">
            <v>29.55</v>
          </cell>
        </row>
        <row r="14802">
          <cell r="A14802" t="str">
            <v>14.006.0645-A</v>
          </cell>
          <cell r="B14802">
            <v>29.55</v>
          </cell>
        </row>
        <row r="14803">
          <cell r="A14803" t="str">
            <v>14.006.0648-0</v>
          </cell>
          <cell r="B14803">
            <v>24.5</v>
          </cell>
        </row>
        <row r="14804">
          <cell r="A14804" t="str">
            <v>14.006.0648-A</v>
          </cell>
          <cell r="B14804">
            <v>24.5</v>
          </cell>
        </row>
        <row r="14805">
          <cell r="A14805" t="str">
            <v>14.006.0680-0</v>
          </cell>
          <cell r="B14805">
            <v>6.3</v>
          </cell>
        </row>
        <row r="14806">
          <cell r="A14806" t="str">
            <v>14.006.0680-A</v>
          </cell>
          <cell r="B14806">
            <v>6.3</v>
          </cell>
        </row>
        <row r="14807">
          <cell r="A14807" t="str">
            <v>14.006.0685-0</v>
          </cell>
          <cell r="B14807">
            <v>11.88</v>
          </cell>
        </row>
        <row r="14808">
          <cell r="A14808" t="str">
            <v>14.006.0685-A</v>
          </cell>
          <cell r="B14808">
            <v>11.88</v>
          </cell>
        </row>
        <row r="14809">
          <cell r="A14809" t="str">
            <v>14.006.0690-0</v>
          </cell>
          <cell r="B14809">
            <v>15.48</v>
          </cell>
        </row>
        <row r="14810">
          <cell r="A14810" t="str">
            <v>14.006.0690-A</v>
          </cell>
          <cell r="B14810">
            <v>15.48</v>
          </cell>
        </row>
        <row r="14811">
          <cell r="A14811" t="str">
            <v>14.006.0695-0</v>
          </cell>
          <cell r="B14811">
            <v>24.02</v>
          </cell>
        </row>
        <row r="14812">
          <cell r="A14812" t="str">
            <v>14.006.0695-A</v>
          </cell>
          <cell r="B14812">
            <v>24.02</v>
          </cell>
        </row>
        <row r="14813">
          <cell r="A14813" t="str">
            <v>14.006.9999-0</v>
          </cell>
          <cell r="B14813">
            <v>4832</v>
          </cell>
        </row>
        <row r="14814">
          <cell r="A14814" t="str">
            <v>14.006.9999-A</v>
          </cell>
          <cell r="B14814">
            <v>4544</v>
          </cell>
        </row>
        <row r="14815">
          <cell r="A14815" t="str">
            <v>14.007.0005-0</v>
          </cell>
          <cell r="B14815">
            <v>636.35</v>
          </cell>
        </row>
        <row r="14816">
          <cell r="A14816" t="str">
            <v>14.007.0005-A</v>
          </cell>
          <cell r="B14816">
            <v>636.35</v>
          </cell>
        </row>
        <row r="14817">
          <cell r="A14817" t="str">
            <v>14.007.0010-0</v>
          </cell>
          <cell r="B14817">
            <v>206.34</v>
          </cell>
        </row>
        <row r="14818">
          <cell r="A14818" t="str">
            <v>14.007.0010-A</v>
          </cell>
          <cell r="B14818">
            <v>206.34</v>
          </cell>
        </row>
        <row r="14819">
          <cell r="A14819" t="str">
            <v>14.007.0015-0</v>
          </cell>
          <cell r="B14819">
            <v>199.11</v>
          </cell>
        </row>
        <row r="14820">
          <cell r="A14820" t="str">
            <v>14.007.0015-A</v>
          </cell>
          <cell r="B14820">
            <v>199.11</v>
          </cell>
        </row>
        <row r="14821">
          <cell r="A14821" t="str">
            <v>14.007.0020-0</v>
          </cell>
          <cell r="B14821">
            <v>752.11</v>
          </cell>
        </row>
        <row r="14822">
          <cell r="A14822" t="str">
            <v>14.007.0020-A</v>
          </cell>
          <cell r="B14822">
            <v>752.11</v>
          </cell>
        </row>
        <row r="14823">
          <cell r="A14823" t="str">
            <v>14.007.0025-0</v>
          </cell>
          <cell r="B14823">
            <v>481.74</v>
          </cell>
        </row>
        <row r="14824">
          <cell r="A14824" t="str">
            <v>14.007.0025-A</v>
          </cell>
          <cell r="B14824">
            <v>481.74</v>
          </cell>
        </row>
        <row r="14825">
          <cell r="A14825" t="str">
            <v>14.007.0030-0</v>
          </cell>
          <cell r="B14825">
            <v>116.91</v>
          </cell>
        </row>
        <row r="14826">
          <cell r="A14826" t="str">
            <v>14.007.0030-A</v>
          </cell>
          <cell r="B14826">
            <v>116.91</v>
          </cell>
        </row>
        <row r="14827">
          <cell r="A14827" t="str">
            <v>14.007.0035-0</v>
          </cell>
          <cell r="B14827">
            <v>197.91</v>
          </cell>
        </row>
        <row r="14828">
          <cell r="A14828" t="str">
            <v>14.007.0035-A</v>
          </cell>
          <cell r="B14828">
            <v>197.91</v>
          </cell>
        </row>
        <row r="14829">
          <cell r="A14829" t="str">
            <v>14.007.0038-0</v>
          </cell>
          <cell r="B14829">
            <v>55.37</v>
          </cell>
        </row>
        <row r="14830">
          <cell r="A14830" t="str">
            <v>14.007.0038-A</v>
          </cell>
          <cell r="B14830">
            <v>55.37</v>
          </cell>
        </row>
        <row r="14831">
          <cell r="A14831" t="str">
            <v>14.007.0040-0</v>
          </cell>
          <cell r="B14831">
            <v>277.38</v>
          </cell>
        </row>
        <row r="14832">
          <cell r="A14832" t="str">
            <v>14.007.0040-A</v>
          </cell>
          <cell r="B14832">
            <v>277.38</v>
          </cell>
        </row>
        <row r="14833">
          <cell r="A14833" t="str">
            <v>14.007.0045-0</v>
          </cell>
          <cell r="B14833">
            <v>55.81</v>
          </cell>
        </row>
        <row r="14834">
          <cell r="A14834" t="str">
            <v>14.007.0045-A</v>
          </cell>
          <cell r="B14834">
            <v>55.81</v>
          </cell>
        </row>
        <row r="14835">
          <cell r="A14835" t="str">
            <v>14.007.0050-0</v>
          </cell>
          <cell r="B14835">
            <v>497.64</v>
          </cell>
        </row>
        <row r="14836">
          <cell r="A14836" t="str">
            <v>14.007.0050-A</v>
          </cell>
          <cell r="B14836">
            <v>497.64</v>
          </cell>
        </row>
        <row r="14837">
          <cell r="A14837" t="str">
            <v>14.007.0055-0</v>
          </cell>
          <cell r="B14837">
            <v>603.67999999999995</v>
          </cell>
        </row>
        <row r="14838">
          <cell r="A14838" t="str">
            <v>14.007.0055-A</v>
          </cell>
          <cell r="B14838">
            <v>603.67999999999995</v>
          </cell>
        </row>
        <row r="14839">
          <cell r="A14839" t="str">
            <v>14.007.0057-0</v>
          </cell>
          <cell r="B14839">
            <v>43.88</v>
          </cell>
        </row>
        <row r="14840">
          <cell r="A14840" t="str">
            <v>14.007.0057-A</v>
          </cell>
          <cell r="B14840">
            <v>43.88</v>
          </cell>
        </row>
        <row r="14841">
          <cell r="A14841" t="str">
            <v>14.007.0060-0</v>
          </cell>
          <cell r="B14841">
            <v>277.38</v>
          </cell>
        </row>
        <row r="14842">
          <cell r="A14842" t="str">
            <v>14.007.0060-A</v>
          </cell>
          <cell r="B14842">
            <v>277.38</v>
          </cell>
        </row>
        <row r="14843">
          <cell r="A14843" t="str">
            <v>14.007.0065-0</v>
          </cell>
          <cell r="B14843">
            <v>107.11</v>
          </cell>
        </row>
        <row r="14844">
          <cell r="A14844" t="str">
            <v>14.007.0065-A</v>
          </cell>
          <cell r="B14844">
            <v>107.11</v>
          </cell>
        </row>
        <row r="14845">
          <cell r="A14845" t="str">
            <v>14.007.0070-0</v>
          </cell>
          <cell r="B14845">
            <v>43.48</v>
          </cell>
        </row>
        <row r="14846">
          <cell r="A14846" t="str">
            <v>14.007.0070-A</v>
          </cell>
          <cell r="B14846">
            <v>43.48</v>
          </cell>
        </row>
        <row r="14847">
          <cell r="A14847" t="str">
            <v>14.007.0075-0</v>
          </cell>
          <cell r="B14847">
            <v>44.68</v>
          </cell>
        </row>
        <row r="14848">
          <cell r="A14848" t="str">
            <v>14.007.0075-A</v>
          </cell>
          <cell r="B14848">
            <v>44.68</v>
          </cell>
        </row>
        <row r="14849">
          <cell r="A14849" t="str">
            <v>14.007.0080-0</v>
          </cell>
          <cell r="B14849">
            <v>61.64</v>
          </cell>
        </row>
        <row r="14850">
          <cell r="A14850" t="str">
            <v>14.007.0080-A</v>
          </cell>
          <cell r="B14850">
            <v>61.64</v>
          </cell>
        </row>
        <row r="14851">
          <cell r="A14851" t="str">
            <v>14.007.0085-0</v>
          </cell>
          <cell r="B14851">
            <v>168.57</v>
          </cell>
        </row>
        <row r="14852">
          <cell r="A14852" t="str">
            <v>14.007.0085-A</v>
          </cell>
          <cell r="B14852">
            <v>168.57</v>
          </cell>
        </row>
        <row r="14853">
          <cell r="A14853" t="str">
            <v>14.007.0090-0</v>
          </cell>
          <cell r="B14853">
            <v>217.42</v>
          </cell>
        </row>
        <row r="14854">
          <cell r="A14854" t="str">
            <v>14.007.0090-A</v>
          </cell>
          <cell r="B14854">
            <v>217.42</v>
          </cell>
        </row>
        <row r="14855">
          <cell r="A14855" t="str">
            <v>14.007.0095-0</v>
          </cell>
          <cell r="B14855">
            <v>336.92</v>
          </cell>
        </row>
        <row r="14856">
          <cell r="A14856" t="str">
            <v>14.007.0095-A</v>
          </cell>
          <cell r="B14856">
            <v>336.92</v>
          </cell>
        </row>
        <row r="14857">
          <cell r="A14857" t="str">
            <v>14.007.0101-0</v>
          </cell>
          <cell r="B14857">
            <v>780.47</v>
          </cell>
        </row>
        <row r="14858">
          <cell r="A14858" t="str">
            <v>14.007.0101-A</v>
          </cell>
          <cell r="B14858">
            <v>780.47</v>
          </cell>
        </row>
        <row r="14859">
          <cell r="A14859" t="str">
            <v>14.007.0105-0</v>
          </cell>
          <cell r="B14859">
            <v>945.5</v>
          </cell>
        </row>
        <row r="14860">
          <cell r="A14860" t="str">
            <v>14.007.0105-A</v>
          </cell>
          <cell r="B14860">
            <v>945.5</v>
          </cell>
        </row>
        <row r="14861">
          <cell r="A14861" t="str">
            <v>14.007.0110-0</v>
          </cell>
          <cell r="B14861">
            <v>17.12</v>
          </cell>
        </row>
        <row r="14862">
          <cell r="A14862" t="str">
            <v>14.007.0110-A</v>
          </cell>
          <cell r="B14862">
            <v>17.12</v>
          </cell>
        </row>
        <row r="14863">
          <cell r="A14863" t="str">
            <v>14.007.0115-0</v>
          </cell>
          <cell r="B14863">
            <v>83.67</v>
          </cell>
        </row>
        <row r="14864">
          <cell r="A14864" t="str">
            <v>14.007.0115-A</v>
          </cell>
          <cell r="B14864">
            <v>83.67</v>
          </cell>
        </row>
        <row r="14865">
          <cell r="A14865" t="str">
            <v>14.007.0120-0</v>
          </cell>
          <cell r="B14865">
            <v>21.74</v>
          </cell>
        </row>
        <row r="14866">
          <cell r="A14866" t="str">
            <v>14.007.0120-A</v>
          </cell>
          <cell r="B14866">
            <v>21.74</v>
          </cell>
        </row>
        <row r="14867">
          <cell r="A14867" t="str">
            <v>14.007.0125-0</v>
          </cell>
          <cell r="B14867">
            <v>29.98</v>
          </cell>
        </row>
        <row r="14868">
          <cell r="A14868" t="str">
            <v>14.007.0125-A</v>
          </cell>
          <cell r="B14868">
            <v>29.98</v>
          </cell>
        </row>
        <row r="14869">
          <cell r="A14869" t="str">
            <v>14.007.0130-0</v>
          </cell>
          <cell r="B14869">
            <v>185.98</v>
          </cell>
        </row>
        <row r="14870">
          <cell r="A14870" t="str">
            <v>14.007.0130-A</v>
          </cell>
          <cell r="B14870">
            <v>185.98</v>
          </cell>
        </row>
        <row r="14871">
          <cell r="A14871" t="str">
            <v>14.007.0135-0</v>
          </cell>
          <cell r="B14871">
            <v>22.17</v>
          </cell>
        </row>
        <row r="14872">
          <cell r="A14872" t="str">
            <v>14.007.0135-A</v>
          </cell>
          <cell r="B14872">
            <v>22.17</v>
          </cell>
        </row>
        <row r="14873">
          <cell r="A14873" t="str">
            <v>14.007.0140-0</v>
          </cell>
          <cell r="B14873">
            <v>77.040000000000006</v>
          </cell>
        </row>
        <row r="14874">
          <cell r="A14874" t="str">
            <v>14.007.0140-A</v>
          </cell>
          <cell r="B14874">
            <v>77.040000000000006</v>
          </cell>
        </row>
        <row r="14875">
          <cell r="A14875" t="str">
            <v>14.007.0145-0</v>
          </cell>
          <cell r="B14875">
            <v>62.26</v>
          </cell>
        </row>
        <row r="14876">
          <cell r="A14876" t="str">
            <v>14.007.0145-A</v>
          </cell>
          <cell r="B14876">
            <v>62.26</v>
          </cell>
        </row>
        <row r="14877">
          <cell r="A14877" t="str">
            <v>14.007.0150-0</v>
          </cell>
          <cell r="B14877">
            <v>78.62</v>
          </cell>
        </row>
        <row r="14878">
          <cell r="A14878" t="str">
            <v>14.007.0150-A</v>
          </cell>
          <cell r="B14878">
            <v>78.62</v>
          </cell>
        </row>
        <row r="14879">
          <cell r="A14879" t="str">
            <v>14.007.0155-0</v>
          </cell>
          <cell r="B14879">
            <v>70.44</v>
          </cell>
        </row>
        <row r="14880">
          <cell r="A14880" t="str">
            <v>14.007.0155-A</v>
          </cell>
          <cell r="B14880">
            <v>70.44</v>
          </cell>
        </row>
        <row r="14881">
          <cell r="A14881" t="str">
            <v>14.007.0160-0</v>
          </cell>
          <cell r="B14881">
            <v>170.63</v>
          </cell>
        </row>
        <row r="14882">
          <cell r="A14882" t="str">
            <v>14.007.0160-A</v>
          </cell>
          <cell r="B14882">
            <v>170.63</v>
          </cell>
        </row>
        <row r="14883">
          <cell r="A14883" t="str">
            <v>14.007.0165-0</v>
          </cell>
          <cell r="B14883">
            <v>216.74</v>
          </cell>
        </row>
        <row r="14884">
          <cell r="A14884" t="str">
            <v>14.007.0165-A</v>
          </cell>
          <cell r="B14884">
            <v>216.74</v>
          </cell>
        </row>
        <row r="14885">
          <cell r="A14885" t="str">
            <v>14.007.0170-0</v>
          </cell>
          <cell r="B14885">
            <v>325.87</v>
          </cell>
        </row>
        <row r="14886">
          <cell r="A14886" t="str">
            <v>14.007.0170-A</v>
          </cell>
          <cell r="B14886">
            <v>325.87</v>
          </cell>
        </row>
        <row r="14887">
          <cell r="A14887" t="str">
            <v>14.007.0175-0</v>
          </cell>
          <cell r="B14887">
            <v>415.66</v>
          </cell>
        </row>
        <row r="14888">
          <cell r="A14888" t="str">
            <v>14.007.0175-A</v>
          </cell>
          <cell r="B14888">
            <v>415.66</v>
          </cell>
        </row>
        <row r="14889">
          <cell r="A14889" t="str">
            <v>14.007.0185-0</v>
          </cell>
          <cell r="B14889">
            <v>621.84</v>
          </cell>
        </row>
        <row r="14890">
          <cell r="A14890" t="str">
            <v>14.007.0185-A</v>
          </cell>
          <cell r="B14890">
            <v>621.84</v>
          </cell>
        </row>
        <row r="14891">
          <cell r="A14891" t="str">
            <v>14.007.0190-0</v>
          </cell>
          <cell r="B14891">
            <v>568</v>
          </cell>
        </row>
        <row r="14892">
          <cell r="A14892" t="str">
            <v>14.007.0190-A</v>
          </cell>
          <cell r="B14892">
            <v>568</v>
          </cell>
        </row>
        <row r="14893">
          <cell r="A14893" t="str">
            <v>14.007.0195-0</v>
          </cell>
          <cell r="B14893">
            <v>85.14</v>
          </cell>
        </row>
        <row r="14894">
          <cell r="A14894" t="str">
            <v>14.007.0195-A</v>
          </cell>
          <cell r="B14894">
            <v>85.14</v>
          </cell>
        </row>
        <row r="14895">
          <cell r="A14895" t="str">
            <v>14.007.0200-0</v>
          </cell>
          <cell r="B14895">
            <v>103.96</v>
          </cell>
        </row>
        <row r="14896">
          <cell r="A14896" t="str">
            <v>14.007.0200-A</v>
          </cell>
          <cell r="B14896">
            <v>103.96</v>
          </cell>
        </row>
        <row r="14897">
          <cell r="A14897" t="str">
            <v>14.007.0250-0</v>
          </cell>
          <cell r="B14897">
            <v>353.2</v>
          </cell>
        </row>
        <row r="14898">
          <cell r="A14898" t="str">
            <v>14.007.0250-A</v>
          </cell>
          <cell r="B14898">
            <v>353.2</v>
          </cell>
        </row>
        <row r="14899">
          <cell r="A14899" t="str">
            <v>14.007.0251-0</v>
          </cell>
          <cell r="B14899">
            <v>185.43</v>
          </cell>
        </row>
        <row r="14900">
          <cell r="A14900" t="str">
            <v>14.007.0251-A</v>
          </cell>
          <cell r="B14900">
            <v>185.43</v>
          </cell>
        </row>
        <row r="14901">
          <cell r="A14901" t="str">
            <v>14.007.0253-0</v>
          </cell>
          <cell r="B14901">
            <v>185.43</v>
          </cell>
        </row>
        <row r="14902">
          <cell r="A14902" t="str">
            <v>14.007.0253-A</v>
          </cell>
          <cell r="B14902">
            <v>185.43</v>
          </cell>
        </row>
        <row r="14903">
          <cell r="A14903" t="str">
            <v>14.007.0256-0</v>
          </cell>
          <cell r="B14903">
            <v>19.95</v>
          </cell>
        </row>
        <row r="14904">
          <cell r="A14904" t="str">
            <v>14.007.0256-A</v>
          </cell>
          <cell r="B14904">
            <v>19.95</v>
          </cell>
        </row>
        <row r="14905">
          <cell r="A14905" t="str">
            <v>14.007.0258-0</v>
          </cell>
          <cell r="B14905">
            <v>264.89999999999998</v>
          </cell>
        </row>
        <row r="14906">
          <cell r="A14906" t="str">
            <v>14.007.0258-A</v>
          </cell>
          <cell r="B14906">
            <v>264.89999999999998</v>
          </cell>
        </row>
        <row r="14907">
          <cell r="A14907" t="str">
            <v>14.007.0261-0</v>
          </cell>
          <cell r="B14907">
            <v>19.95</v>
          </cell>
        </row>
        <row r="14908">
          <cell r="A14908" t="str">
            <v>14.007.0261-A</v>
          </cell>
          <cell r="B14908">
            <v>19.95</v>
          </cell>
        </row>
        <row r="14909">
          <cell r="A14909" t="str">
            <v>14.007.0263-0</v>
          </cell>
          <cell r="B14909">
            <v>264.89999999999998</v>
          </cell>
        </row>
        <row r="14910">
          <cell r="A14910" t="str">
            <v>14.007.0263-A</v>
          </cell>
          <cell r="B14910">
            <v>264.89999999999998</v>
          </cell>
        </row>
        <row r="14911">
          <cell r="A14911" t="str">
            <v>14.007.0266-0</v>
          </cell>
          <cell r="B14911">
            <v>48.87</v>
          </cell>
        </row>
        <row r="14912">
          <cell r="A14912" t="str">
            <v>14.007.0266-A</v>
          </cell>
          <cell r="B14912">
            <v>48.87</v>
          </cell>
        </row>
        <row r="14913">
          <cell r="A14913" t="str">
            <v>14.007.0267-0</v>
          </cell>
          <cell r="B14913">
            <v>33.31</v>
          </cell>
        </row>
        <row r="14914">
          <cell r="A14914" t="str">
            <v>14.007.0267-A</v>
          </cell>
          <cell r="B14914">
            <v>33.31</v>
          </cell>
        </row>
        <row r="14915">
          <cell r="A14915" t="str">
            <v>14.007.0268-0</v>
          </cell>
          <cell r="B14915">
            <v>5.58</v>
          </cell>
        </row>
        <row r="14916">
          <cell r="A14916" t="str">
            <v>14.007.0268-A</v>
          </cell>
          <cell r="B14916">
            <v>5.58</v>
          </cell>
        </row>
        <row r="14917">
          <cell r="A14917" t="str">
            <v>14.007.0269-0</v>
          </cell>
          <cell r="B14917">
            <v>5.58</v>
          </cell>
        </row>
        <row r="14918">
          <cell r="A14918" t="str">
            <v>14.007.0269-A</v>
          </cell>
          <cell r="B14918">
            <v>5.58</v>
          </cell>
        </row>
        <row r="14919">
          <cell r="A14919" t="str">
            <v>14.007.0270-0</v>
          </cell>
          <cell r="B14919">
            <v>27.15</v>
          </cell>
        </row>
        <row r="14920">
          <cell r="A14920" t="str">
            <v>14.007.0270-A</v>
          </cell>
          <cell r="B14920">
            <v>27.15</v>
          </cell>
        </row>
        <row r="14921">
          <cell r="A14921" t="str">
            <v>14.007.0274-0</v>
          </cell>
          <cell r="B14921">
            <v>24.5</v>
          </cell>
        </row>
        <row r="14922">
          <cell r="A14922" t="str">
            <v>14.007.0274-A</v>
          </cell>
          <cell r="B14922">
            <v>24.5</v>
          </cell>
        </row>
        <row r="14923">
          <cell r="A14923" t="str">
            <v>14.007.0276-0</v>
          </cell>
          <cell r="B14923">
            <v>150.16999999999999</v>
          </cell>
        </row>
        <row r="14924">
          <cell r="A14924" t="str">
            <v>14.007.0276-A</v>
          </cell>
          <cell r="B14924">
            <v>150.16999999999999</v>
          </cell>
        </row>
        <row r="14925">
          <cell r="A14925" t="str">
            <v>14.007.0277-0</v>
          </cell>
          <cell r="B14925">
            <v>10.89</v>
          </cell>
        </row>
        <row r="14926">
          <cell r="A14926" t="str">
            <v>14.007.0277-A</v>
          </cell>
          <cell r="B14926">
            <v>10.89</v>
          </cell>
        </row>
        <row r="14927">
          <cell r="A14927" t="str">
            <v>14.007.0278-0</v>
          </cell>
          <cell r="B14927">
            <v>22.57</v>
          </cell>
        </row>
        <row r="14928">
          <cell r="A14928" t="str">
            <v>14.007.0278-A</v>
          </cell>
          <cell r="B14928">
            <v>22.57</v>
          </cell>
        </row>
        <row r="14929">
          <cell r="A14929" t="str">
            <v>14.007.0279-0</v>
          </cell>
          <cell r="B14929">
            <v>7.27</v>
          </cell>
        </row>
        <row r="14930">
          <cell r="A14930" t="str">
            <v>14.007.0279-A</v>
          </cell>
          <cell r="B14930">
            <v>7.27</v>
          </cell>
        </row>
        <row r="14931">
          <cell r="A14931" t="str">
            <v>14.007.0280-0</v>
          </cell>
          <cell r="B14931">
            <v>21.45</v>
          </cell>
        </row>
        <row r="14932">
          <cell r="A14932" t="str">
            <v>14.007.0280-A</v>
          </cell>
          <cell r="B14932">
            <v>21.45</v>
          </cell>
        </row>
        <row r="14933">
          <cell r="A14933" t="str">
            <v>14.007.0281-0</v>
          </cell>
          <cell r="B14933">
            <v>12.34</v>
          </cell>
        </row>
        <row r="14934">
          <cell r="A14934" t="str">
            <v>14.007.0281-A</v>
          </cell>
          <cell r="B14934">
            <v>12.34</v>
          </cell>
        </row>
        <row r="14935">
          <cell r="A14935" t="str">
            <v>14.007.0282-0</v>
          </cell>
          <cell r="B14935">
            <v>20.38</v>
          </cell>
        </row>
        <row r="14936">
          <cell r="A14936" t="str">
            <v>14.007.0282-A</v>
          </cell>
          <cell r="B14936">
            <v>20.38</v>
          </cell>
        </row>
        <row r="14937">
          <cell r="A14937" t="str">
            <v>14.007.0283-0</v>
          </cell>
          <cell r="B14937">
            <v>1.41</v>
          </cell>
        </row>
        <row r="14938">
          <cell r="A14938" t="str">
            <v>14.007.0283-A</v>
          </cell>
          <cell r="B14938">
            <v>1.41</v>
          </cell>
        </row>
        <row r="14939">
          <cell r="A14939" t="str">
            <v>14.007.0284-0</v>
          </cell>
          <cell r="B14939">
            <v>5.42</v>
          </cell>
        </row>
        <row r="14940">
          <cell r="A14940" t="str">
            <v>14.007.0284-A</v>
          </cell>
          <cell r="B14940">
            <v>5.42</v>
          </cell>
        </row>
        <row r="14941">
          <cell r="A14941" t="str">
            <v>14.007.0286-0</v>
          </cell>
          <cell r="B14941">
            <v>10.71</v>
          </cell>
        </row>
        <row r="14942">
          <cell r="A14942" t="str">
            <v>14.007.0286-A</v>
          </cell>
          <cell r="B14942">
            <v>10.71</v>
          </cell>
        </row>
        <row r="14943">
          <cell r="A14943" t="str">
            <v>14.007.0287-0</v>
          </cell>
          <cell r="B14943">
            <v>28.89</v>
          </cell>
        </row>
        <row r="14944">
          <cell r="A14944" t="str">
            <v>14.007.0287-A</v>
          </cell>
          <cell r="B14944">
            <v>28.89</v>
          </cell>
        </row>
        <row r="14945">
          <cell r="A14945" t="str">
            <v>14.007.0288-0</v>
          </cell>
          <cell r="B14945">
            <v>4.5599999999999996</v>
          </cell>
        </row>
        <row r="14946">
          <cell r="A14946" t="str">
            <v>14.007.0288-A</v>
          </cell>
          <cell r="B14946">
            <v>4.5599999999999996</v>
          </cell>
        </row>
        <row r="14947">
          <cell r="A14947" t="str">
            <v>14.007.0289-0</v>
          </cell>
          <cell r="B14947">
            <v>29.54</v>
          </cell>
        </row>
        <row r="14948">
          <cell r="A14948" t="str">
            <v>14.007.0289-A</v>
          </cell>
          <cell r="B14948">
            <v>29.54</v>
          </cell>
        </row>
        <row r="14949">
          <cell r="A14949" t="str">
            <v>14.007.0290-0</v>
          </cell>
          <cell r="B14949">
            <v>4.16</v>
          </cell>
        </row>
        <row r="14950">
          <cell r="A14950" t="str">
            <v>14.007.0290-A</v>
          </cell>
          <cell r="B14950">
            <v>4.16</v>
          </cell>
        </row>
        <row r="14951">
          <cell r="A14951" t="str">
            <v>14.007.0292-0</v>
          </cell>
          <cell r="B14951">
            <v>2.95</v>
          </cell>
        </row>
        <row r="14952">
          <cell r="A14952" t="str">
            <v>14.007.0292-A</v>
          </cell>
          <cell r="B14952">
            <v>2.95</v>
          </cell>
        </row>
        <row r="14953">
          <cell r="A14953" t="str">
            <v>14.007.0294-0</v>
          </cell>
          <cell r="B14953">
            <v>71.56</v>
          </cell>
        </row>
        <row r="14954">
          <cell r="A14954" t="str">
            <v>14.007.0294-A</v>
          </cell>
          <cell r="B14954">
            <v>71.56</v>
          </cell>
        </row>
        <row r="14955">
          <cell r="A14955" t="str">
            <v>14.007.0296-0</v>
          </cell>
          <cell r="B14955">
            <v>31</v>
          </cell>
        </row>
        <row r="14956">
          <cell r="A14956" t="str">
            <v>14.007.0296-A</v>
          </cell>
          <cell r="B14956">
            <v>31</v>
          </cell>
        </row>
        <row r="14957">
          <cell r="A14957" t="str">
            <v>14.007.0298-0</v>
          </cell>
          <cell r="B14957">
            <v>103.89</v>
          </cell>
        </row>
        <row r="14958">
          <cell r="A14958" t="str">
            <v>14.007.0298-A</v>
          </cell>
          <cell r="B14958">
            <v>103.89</v>
          </cell>
        </row>
        <row r="14959">
          <cell r="A14959" t="str">
            <v>14.007.0300-0</v>
          </cell>
          <cell r="B14959">
            <v>7.55</v>
          </cell>
        </row>
        <row r="14960">
          <cell r="A14960" t="str">
            <v>14.007.0300-A</v>
          </cell>
          <cell r="B14960">
            <v>7.55</v>
          </cell>
        </row>
        <row r="14961">
          <cell r="A14961" t="str">
            <v>14.007.0302-0</v>
          </cell>
          <cell r="B14961">
            <v>13.06</v>
          </cell>
        </row>
        <row r="14962">
          <cell r="A14962" t="str">
            <v>14.007.0302-A</v>
          </cell>
          <cell r="B14962">
            <v>13.06</v>
          </cell>
        </row>
        <row r="14963">
          <cell r="A14963" t="str">
            <v>14.007.0304-0</v>
          </cell>
          <cell r="B14963">
            <v>18.48</v>
          </cell>
        </row>
        <row r="14964">
          <cell r="A14964" t="str">
            <v>14.007.0304-A</v>
          </cell>
          <cell r="B14964">
            <v>18.48</v>
          </cell>
        </row>
        <row r="14965">
          <cell r="A14965" t="str">
            <v>14.007.0306-0</v>
          </cell>
          <cell r="B14965">
            <v>4.08</v>
          </cell>
        </row>
        <row r="14966">
          <cell r="A14966" t="str">
            <v>14.007.0306-A</v>
          </cell>
          <cell r="B14966">
            <v>4.08</v>
          </cell>
        </row>
        <row r="14967">
          <cell r="A14967" t="str">
            <v>14.007.0308-0</v>
          </cell>
          <cell r="B14967">
            <v>4.07</v>
          </cell>
        </row>
        <row r="14968">
          <cell r="A14968" t="str">
            <v>14.007.0308-A</v>
          </cell>
          <cell r="B14968">
            <v>4.07</v>
          </cell>
        </row>
        <row r="14969">
          <cell r="A14969" t="str">
            <v>14.007.0310-0</v>
          </cell>
          <cell r="B14969">
            <v>26.74</v>
          </cell>
        </row>
        <row r="14970">
          <cell r="A14970" t="str">
            <v>14.007.0310-A</v>
          </cell>
          <cell r="B14970">
            <v>26.74</v>
          </cell>
        </row>
        <row r="14971">
          <cell r="A14971" t="str">
            <v>14.007.0312-0</v>
          </cell>
          <cell r="B14971">
            <v>12.67</v>
          </cell>
        </row>
        <row r="14972">
          <cell r="A14972" t="str">
            <v>14.007.0312-A</v>
          </cell>
          <cell r="B14972">
            <v>12.67</v>
          </cell>
        </row>
        <row r="14973">
          <cell r="A14973" t="str">
            <v>14.007.0313-0</v>
          </cell>
          <cell r="B14973">
            <v>162.5</v>
          </cell>
        </row>
        <row r="14974">
          <cell r="A14974" t="str">
            <v>14.007.0313-A</v>
          </cell>
          <cell r="B14974">
            <v>162.5</v>
          </cell>
        </row>
        <row r="14975">
          <cell r="A14975" t="str">
            <v>14.007.0314-0</v>
          </cell>
          <cell r="B14975">
            <v>150.6</v>
          </cell>
        </row>
        <row r="14976">
          <cell r="A14976" t="str">
            <v>14.007.0314-A</v>
          </cell>
          <cell r="B14976">
            <v>150.6</v>
          </cell>
        </row>
        <row r="14977">
          <cell r="A14977" t="str">
            <v>14.007.0315-0</v>
          </cell>
          <cell r="B14977">
            <v>178.2</v>
          </cell>
        </row>
        <row r="14978">
          <cell r="A14978" t="str">
            <v>14.007.0315-A</v>
          </cell>
          <cell r="B14978">
            <v>178.2</v>
          </cell>
        </row>
        <row r="14979">
          <cell r="A14979" t="str">
            <v>14.007.0316-0</v>
          </cell>
          <cell r="B14979">
            <v>4.72</v>
          </cell>
        </row>
        <row r="14980">
          <cell r="A14980" t="str">
            <v>14.007.0316-A</v>
          </cell>
          <cell r="B14980">
            <v>4.72</v>
          </cell>
        </row>
        <row r="14981">
          <cell r="A14981" t="str">
            <v>14.007.0318-0</v>
          </cell>
          <cell r="B14981">
            <v>17.579999999999998</v>
          </cell>
        </row>
        <row r="14982">
          <cell r="A14982" t="str">
            <v>14.007.0318-A</v>
          </cell>
          <cell r="B14982">
            <v>17.579999999999998</v>
          </cell>
        </row>
        <row r="14983">
          <cell r="A14983" t="str">
            <v>14.007.0320-0</v>
          </cell>
          <cell r="B14983">
            <v>10.44</v>
          </cell>
        </row>
        <row r="14984">
          <cell r="A14984" t="str">
            <v>14.007.0320-A</v>
          </cell>
          <cell r="B14984">
            <v>10.44</v>
          </cell>
        </row>
        <row r="14985">
          <cell r="A14985" t="str">
            <v>14.007.0321-0</v>
          </cell>
          <cell r="B14985">
            <v>90.13</v>
          </cell>
        </row>
        <row r="14986">
          <cell r="A14986" t="str">
            <v>14.007.0321-A</v>
          </cell>
          <cell r="B14986">
            <v>90.13</v>
          </cell>
        </row>
        <row r="14987">
          <cell r="A14987" t="str">
            <v>14.007.0322-0</v>
          </cell>
          <cell r="B14987">
            <v>13.53</v>
          </cell>
        </row>
        <row r="14988">
          <cell r="A14988" t="str">
            <v>14.007.0322-A</v>
          </cell>
          <cell r="B14988">
            <v>13.53</v>
          </cell>
        </row>
        <row r="14989">
          <cell r="A14989" t="str">
            <v>14.007.0324-0</v>
          </cell>
          <cell r="B14989">
            <v>34.130000000000003</v>
          </cell>
        </row>
        <row r="14990">
          <cell r="A14990" t="str">
            <v>14.007.0324-A</v>
          </cell>
          <cell r="B14990">
            <v>34.130000000000003</v>
          </cell>
        </row>
        <row r="14991">
          <cell r="A14991" t="str">
            <v>14.007.0326-0</v>
          </cell>
          <cell r="B14991">
            <v>22.32</v>
          </cell>
        </row>
        <row r="14992">
          <cell r="A14992" t="str">
            <v>14.007.0326-A</v>
          </cell>
          <cell r="B14992">
            <v>22.32</v>
          </cell>
        </row>
        <row r="14993">
          <cell r="A14993" t="str">
            <v>14.007.0328-0</v>
          </cell>
          <cell r="B14993">
            <v>3.94</v>
          </cell>
        </row>
        <row r="14994">
          <cell r="A14994" t="str">
            <v>14.007.0328-A</v>
          </cell>
          <cell r="B14994">
            <v>3.94</v>
          </cell>
        </row>
        <row r="14995">
          <cell r="A14995" t="str">
            <v>14.007.0330-0</v>
          </cell>
          <cell r="B14995">
            <v>90.67</v>
          </cell>
        </row>
        <row r="14996">
          <cell r="A14996" t="str">
            <v>14.007.0330-A</v>
          </cell>
          <cell r="B14996">
            <v>90.67</v>
          </cell>
        </row>
        <row r="14997">
          <cell r="A14997" t="str">
            <v>14.007.0332-0</v>
          </cell>
          <cell r="B14997">
            <v>1.07</v>
          </cell>
        </row>
        <row r="14998">
          <cell r="A14998" t="str">
            <v>14.007.0332-A</v>
          </cell>
          <cell r="B14998">
            <v>1.07</v>
          </cell>
        </row>
        <row r="14999">
          <cell r="A14999" t="str">
            <v>14.007.0334-0</v>
          </cell>
          <cell r="B14999">
            <v>24.34</v>
          </cell>
        </row>
        <row r="15000">
          <cell r="A15000" t="str">
            <v>14.007.0334-A</v>
          </cell>
          <cell r="B15000">
            <v>24.34</v>
          </cell>
        </row>
        <row r="15001">
          <cell r="A15001" t="str">
            <v>14.007.0335-0</v>
          </cell>
          <cell r="B15001">
            <v>4.63</v>
          </cell>
        </row>
        <row r="15002">
          <cell r="A15002" t="str">
            <v>14.007.0335-A</v>
          </cell>
          <cell r="B15002">
            <v>4.63</v>
          </cell>
        </row>
        <row r="15003">
          <cell r="A15003" t="str">
            <v>14.007.0336-0</v>
          </cell>
          <cell r="B15003">
            <v>14.29</v>
          </cell>
        </row>
        <row r="15004">
          <cell r="A15004" t="str">
            <v>14.007.0336-A</v>
          </cell>
          <cell r="B15004">
            <v>14.29</v>
          </cell>
        </row>
        <row r="15005">
          <cell r="A15005" t="str">
            <v>14.007.0337-0</v>
          </cell>
          <cell r="B15005">
            <v>22.43</v>
          </cell>
        </row>
        <row r="15006">
          <cell r="A15006" t="str">
            <v>14.007.0337-A</v>
          </cell>
          <cell r="B15006">
            <v>22.43</v>
          </cell>
        </row>
        <row r="15007">
          <cell r="A15007" t="str">
            <v>14.007.0338-0</v>
          </cell>
          <cell r="B15007">
            <v>61.54</v>
          </cell>
        </row>
        <row r="15008">
          <cell r="A15008" t="str">
            <v>14.007.0338-A</v>
          </cell>
          <cell r="B15008">
            <v>61.54</v>
          </cell>
        </row>
        <row r="15009">
          <cell r="A15009" t="str">
            <v>14.007.0340-0</v>
          </cell>
          <cell r="B15009">
            <v>36.840000000000003</v>
          </cell>
        </row>
        <row r="15010">
          <cell r="A15010" t="str">
            <v>14.007.0340-A</v>
          </cell>
          <cell r="B15010">
            <v>36.840000000000003</v>
          </cell>
        </row>
        <row r="15011">
          <cell r="A15011" t="str">
            <v>14.007.0342-0</v>
          </cell>
          <cell r="B15011">
            <v>16.87</v>
          </cell>
        </row>
        <row r="15012">
          <cell r="A15012" t="str">
            <v>14.007.0342-A</v>
          </cell>
          <cell r="B15012">
            <v>16.87</v>
          </cell>
        </row>
        <row r="15013">
          <cell r="A15013" t="str">
            <v>14.007.0344-0</v>
          </cell>
          <cell r="B15013">
            <v>46.41</v>
          </cell>
        </row>
        <row r="15014">
          <cell r="A15014" t="str">
            <v>14.007.0344-A</v>
          </cell>
          <cell r="B15014">
            <v>46.41</v>
          </cell>
        </row>
        <row r="15015">
          <cell r="A15015" t="str">
            <v>14.007.0345-0</v>
          </cell>
          <cell r="B15015">
            <v>7.75</v>
          </cell>
        </row>
        <row r="15016">
          <cell r="A15016" t="str">
            <v>14.007.0345-A</v>
          </cell>
          <cell r="B15016">
            <v>7.75</v>
          </cell>
        </row>
        <row r="15017">
          <cell r="A15017" t="str">
            <v>14.007.0346-0</v>
          </cell>
          <cell r="B15017">
            <v>14.14</v>
          </cell>
        </row>
        <row r="15018">
          <cell r="A15018" t="str">
            <v>14.007.0346-A</v>
          </cell>
          <cell r="B15018">
            <v>14.14</v>
          </cell>
        </row>
        <row r="15019">
          <cell r="A15019" t="str">
            <v>14.007.0347-0</v>
          </cell>
          <cell r="B15019">
            <v>21.43</v>
          </cell>
        </row>
        <row r="15020">
          <cell r="A15020" t="str">
            <v>14.007.0347-A</v>
          </cell>
          <cell r="B15020">
            <v>21.43</v>
          </cell>
        </row>
        <row r="15021">
          <cell r="A15021" t="str">
            <v>14.007.0348-0</v>
          </cell>
          <cell r="B15021">
            <v>7.73</v>
          </cell>
        </row>
        <row r="15022">
          <cell r="A15022" t="str">
            <v>14.007.0348-A</v>
          </cell>
          <cell r="B15022">
            <v>7.73</v>
          </cell>
        </row>
        <row r="15023">
          <cell r="A15023" t="str">
            <v>14.007.0360-0</v>
          </cell>
          <cell r="B15023">
            <v>3.23</v>
          </cell>
        </row>
        <row r="15024">
          <cell r="A15024" t="str">
            <v>14.007.0360-A</v>
          </cell>
          <cell r="B15024">
            <v>3</v>
          </cell>
        </row>
        <row r="15025">
          <cell r="A15025" t="str">
            <v>14.007.0365-0</v>
          </cell>
          <cell r="B15025">
            <v>2.39</v>
          </cell>
        </row>
        <row r="15026">
          <cell r="A15026" t="str">
            <v>14.007.0365-A</v>
          </cell>
          <cell r="B15026">
            <v>2.16</v>
          </cell>
        </row>
        <row r="15027">
          <cell r="A15027" t="str">
            <v>14.007.0390-0</v>
          </cell>
          <cell r="B15027">
            <v>0.75</v>
          </cell>
        </row>
        <row r="15028">
          <cell r="A15028" t="str">
            <v>14.007.0390-A</v>
          </cell>
          <cell r="B15028">
            <v>0.75</v>
          </cell>
        </row>
        <row r="15029">
          <cell r="A15029" t="str">
            <v>14.007.0396-0</v>
          </cell>
          <cell r="B15029">
            <v>36.69</v>
          </cell>
        </row>
        <row r="15030">
          <cell r="A15030" t="str">
            <v>14.007.0396-A</v>
          </cell>
          <cell r="B15030">
            <v>36.69</v>
          </cell>
        </row>
        <row r="15031">
          <cell r="A15031" t="str">
            <v>14.007.0400-0</v>
          </cell>
          <cell r="B15031">
            <v>107.26</v>
          </cell>
        </row>
        <row r="15032">
          <cell r="A15032" t="str">
            <v>14.007.0400-A</v>
          </cell>
          <cell r="B15032">
            <v>107.26</v>
          </cell>
        </row>
        <row r="15033">
          <cell r="A15033" t="str">
            <v>14.007.0405-0</v>
          </cell>
          <cell r="B15033">
            <v>32.47</v>
          </cell>
        </row>
        <row r="15034">
          <cell r="A15034" t="str">
            <v>14.007.0405-A</v>
          </cell>
          <cell r="B15034">
            <v>30.03</v>
          </cell>
        </row>
        <row r="15035">
          <cell r="A15035" t="str">
            <v>14.007.9999-0</v>
          </cell>
          <cell r="B15035">
            <v>4850</v>
          </cell>
        </row>
        <row r="15036">
          <cell r="A15036" t="str">
            <v>14.007.9999-A</v>
          </cell>
          <cell r="B15036">
            <v>4850</v>
          </cell>
        </row>
        <row r="15037">
          <cell r="A15037" t="str">
            <v>14.008.0010-0</v>
          </cell>
          <cell r="B15037">
            <v>645.04999999999995</v>
          </cell>
        </row>
        <row r="15038">
          <cell r="A15038" t="str">
            <v>14.008.0010-A</v>
          </cell>
          <cell r="B15038">
            <v>589.38</v>
          </cell>
        </row>
        <row r="15039">
          <cell r="A15039" t="str">
            <v>14.008.0015-0</v>
          </cell>
          <cell r="B15039">
            <v>964.45</v>
          </cell>
        </row>
        <row r="15040">
          <cell r="A15040" t="str">
            <v>14.008.0015-A</v>
          </cell>
          <cell r="B15040">
            <v>879.92</v>
          </cell>
        </row>
        <row r="15041">
          <cell r="A15041" t="str">
            <v>14.008.0020-0</v>
          </cell>
          <cell r="B15041">
            <v>966.68</v>
          </cell>
        </row>
        <row r="15042">
          <cell r="A15042" t="str">
            <v>14.008.0020-A</v>
          </cell>
          <cell r="B15042">
            <v>882.15</v>
          </cell>
        </row>
        <row r="15043">
          <cell r="A15043" t="str">
            <v>14.008.0025-0</v>
          </cell>
          <cell r="B15043">
            <v>1227.76</v>
          </cell>
        </row>
        <row r="15044">
          <cell r="A15044" t="str">
            <v>14.008.0025-A</v>
          </cell>
          <cell r="B15044">
            <v>1116.44</v>
          </cell>
        </row>
        <row r="15045">
          <cell r="A15045" t="str">
            <v>14.008.0030-0</v>
          </cell>
          <cell r="B15045">
            <v>1866.58</v>
          </cell>
        </row>
        <row r="15046">
          <cell r="A15046" t="str">
            <v>14.008.0030-A</v>
          </cell>
          <cell r="B15046">
            <v>1697.51</v>
          </cell>
        </row>
        <row r="15047">
          <cell r="A15047" t="str">
            <v>14.008.0035-0</v>
          </cell>
          <cell r="B15047">
            <v>1871.04</v>
          </cell>
        </row>
        <row r="15048">
          <cell r="A15048" t="str">
            <v>14.008.0035-A</v>
          </cell>
          <cell r="B15048">
            <v>1701.97</v>
          </cell>
        </row>
        <row r="15049">
          <cell r="A15049" t="str">
            <v>14.008.0045-0</v>
          </cell>
          <cell r="B15049">
            <v>571.44000000000005</v>
          </cell>
        </row>
        <row r="15050">
          <cell r="A15050" t="str">
            <v>14.008.0045-A</v>
          </cell>
          <cell r="B15050">
            <v>523.09</v>
          </cell>
        </row>
        <row r="15051">
          <cell r="A15051" t="str">
            <v>14.008.0050-0</v>
          </cell>
          <cell r="B15051">
            <v>1971.48</v>
          </cell>
        </row>
        <row r="15052">
          <cell r="A15052" t="str">
            <v>14.008.0050-A</v>
          </cell>
          <cell r="B15052">
            <v>1971.48</v>
          </cell>
        </row>
        <row r="15053">
          <cell r="A15053" t="str">
            <v>14.008.0052-0</v>
          </cell>
          <cell r="B15053">
            <v>1506.72</v>
          </cell>
        </row>
        <row r="15054">
          <cell r="A15054" t="str">
            <v>14.008.0052-A</v>
          </cell>
          <cell r="B15054">
            <v>1506.72</v>
          </cell>
        </row>
        <row r="15055">
          <cell r="A15055" t="str">
            <v>14.008.0055-0</v>
          </cell>
          <cell r="B15055">
            <v>1266.72</v>
          </cell>
        </row>
        <row r="15056">
          <cell r="A15056" t="str">
            <v>14.008.0055-A</v>
          </cell>
          <cell r="B15056">
            <v>1266.72</v>
          </cell>
        </row>
        <row r="15057">
          <cell r="A15057" t="str">
            <v>14.008.0065-0</v>
          </cell>
          <cell r="B15057">
            <v>558.08000000000004</v>
          </cell>
        </row>
        <row r="15058">
          <cell r="A15058" t="str">
            <v>14.008.0065-A</v>
          </cell>
          <cell r="B15058">
            <v>509.73</v>
          </cell>
        </row>
        <row r="15059">
          <cell r="A15059" t="str">
            <v>14.008.0070-0</v>
          </cell>
          <cell r="B15059">
            <v>144.57</v>
          </cell>
        </row>
        <row r="15060">
          <cell r="A15060" t="str">
            <v>14.008.0070-A</v>
          </cell>
          <cell r="B15060">
            <v>132.94999999999999</v>
          </cell>
        </row>
        <row r="15061">
          <cell r="A15061" t="str">
            <v>14.008.0075-0</v>
          </cell>
          <cell r="B15061">
            <v>167.88</v>
          </cell>
        </row>
        <row r="15062">
          <cell r="A15062" t="str">
            <v>14.008.0075-A</v>
          </cell>
          <cell r="B15062">
            <v>154.76</v>
          </cell>
        </row>
        <row r="15063">
          <cell r="A15063" t="str">
            <v>14.008.0080-0</v>
          </cell>
          <cell r="B15063">
            <v>190.97</v>
          </cell>
        </row>
        <row r="15064">
          <cell r="A15064" t="str">
            <v>14.008.0080-A</v>
          </cell>
          <cell r="B15064">
            <v>176.35</v>
          </cell>
        </row>
        <row r="15065">
          <cell r="A15065" t="str">
            <v>14.008.0090-0</v>
          </cell>
          <cell r="B15065">
            <v>1280.6600000000001</v>
          </cell>
        </row>
        <row r="15066">
          <cell r="A15066" t="str">
            <v>14.008.0090-A</v>
          </cell>
          <cell r="B15066">
            <v>1218.28</v>
          </cell>
        </row>
        <row r="15067">
          <cell r="A15067" t="str">
            <v>14.008.0092-0</v>
          </cell>
          <cell r="B15067">
            <v>1404.51</v>
          </cell>
        </row>
        <row r="15068">
          <cell r="A15068" t="str">
            <v>14.008.0092-A</v>
          </cell>
          <cell r="B15068">
            <v>1337.26</v>
          </cell>
        </row>
        <row r="15069">
          <cell r="A15069" t="str">
            <v>14.008.0093-0</v>
          </cell>
          <cell r="B15069">
            <v>469.88</v>
          </cell>
        </row>
        <row r="15070">
          <cell r="A15070" t="str">
            <v>14.008.0093-A</v>
          </cell>
          <cell r="B15070">
            <v>441.6</v>
          </cell>
        </row>
        <row r="15071">
          <cell r="A15071" t="str">
            <v>14.008.0095-0</v>
          </cell>
          <cell r="B15071">
            <v>576</v>
          </cell>
        </row>
        <row r="15072">
          <cell r="A15072" t="str">
            <v>14.008.0095-A</v>
          </cell>
          <cell r="B15072">
            <v>520.34</v>
          </cell>
        </row>
        <row r="15073">
          <cell r="A15073" t="str">
            <v>14.008.0096-0</v>
          </cell>
          <cell r="B15073">
            <v>894.18</v>
          </cell>
        </row>
        <row r="15074">
          <cell r="A15074" t="str">
            <v>14.008.0096-A</v>
          </cell>
          <cell r="B15074">
            <v>809.65</v>
          </cell>
        </row>
        <row r="15075">
          <cell r="A15075" t="str">
            <v>14.008.0097-0</v>
          </cell>
          <cell r="B15075">
            <v>895.18</v>
          </cell>
        </row>
        <row r="15076">
          <cell r="A15076" t="str">
            <v>14.008.0097-A</v>
          </cell>
          <cell r="B15076">
            <v>810.65</v>
          </cell>
        </row>
        <row r="15077">
          <cell r="A15077" t="str">
            <v>14.008.9999-0</v>
          </cell>
          <cell r="B15077">
            <v>4183</v>
          </cell>
        </row>
        <row r="15078">
          <cell r="A15078" t="str">
            <v>14.008.9999-A</v>
          </cell>
          <cell r="B15078">
            <v>3866</v>
          </cell>
        </row>
        <row r="15079">
          <cell r="A15079" t="str">
            <v>14.009.0010-0</v>
          </cell>
          <cell r="B15079">
            <v>49.15</v>
          </cell>
        </row>
        <row r="15080">
          <cell r="A15080" t="str">
            <v>14.009.0010-A</v>
          </cell>
          <cell r="B15080">
            <v>42.59</v>
          </cell>
        </row>
        <row r="15081">
          <cell r="A15081" t="str">
            <v>14.009.0015-0</v>
          </cell>
          <cell r="B15081">
            <v>44.78</v>
          </cell>
        </row>
        <row r="15082">
          <cell r="A15082" t="str">
            <v>14.009.0015-A</v>
          </cell>
          <cell r="B15082">
            <v>38.799999999999997</v>
          </cell>
        </row>
        <row r="15083">
          <cell r="A15083" t="str">
            <v>14.009.0020-0</v>
          </cell>
          <cell r="B15083">
            <v>40.630000000000003</v>
          </cell>
        </row>
        <row r="15084">
          <cell r="A15084" t="str">
            <v>14.009.0020-A</v>
          </cell>
          <cell r="B15084">
            <v>35.21</v>
          </cell>
        </row>
        <row r="15085">
          <cell r="A15085" t="str">
            <v>14.009.0022-0</v>
          </cell>
          <cell r="B15085">
            <v>19.66</v>
          </cell>
        </row>
        <row r="15086">
          <cell r="A15086" t="str">
            <v>14.009.0022-A</v>
          </cell>
          <cell r="B15086">
            <v>17.03</v>
          </cell>
        </row>
        <row r="15087">
          <cell r="A15087" t="str">
            <v>14.009.0024-0</v>
          </cell>
          <cell r="B15087">
            <v>17.91</v>
          </cell>
        </row>
        <row r="15088">
          <cell r="A15088" t="str">
            <v>14.009.0024-A</v>
          </cell>
          <cell r="B15088">
            <v>15.52</v>
          </cell>
        </row>
        <row r="15089">
          <cell r="A15089" t="str">
            <v>14.009.0026-0</v>
          </cell>
          <cell r="B15089">
            <v>16.16</v>
          </cell>
        </row>
        <row r="15090">
          <cell r="A15090" t="str">
            <v>14.009.0026-A</v>
          </cell>
          <cell r="B15090">
            <v>14</v>
          </cell>
        </row>
        <row r="15091">
          <cell r="A15091" t="str">
            <v>14.009.0040-0</v>
          </cell>
          <cell r="B15091">
            <v>16.38</v>
          </cell>
        </row>
        <row r="15092">
          <cell r="A15092" t="str">
            <v>14.009.0040-A</v>
          </cell>
          <cell r="B15092">
            <v>14.19</v>
          </cell>
        </row>
        <row r="15093">
          <cell r="A15093" t="str">
            <v>14.009.0045-0</v>
          </cell>
          <cell r="B15093">
            <v>13.1</v>
          </cell>
        </row>
        <row r="15094">
          <cell r="A15094" t="str">
            <v>14.009.0045-A</v>
          </cell>
          <cell r="B15094">
            <v>11.35</v>
          </cell>
        </row>
        <row r="15095">
          <cell r="A15095" t="str">
            <v>14.009.0050-0</v>
          </cell>
          <cell r="B15095">
            <v>9.83</v>
          </cell>
        </row>
        <row r="15096">
          <cell r="A15096" t="str">
            <v>14.009.0050-A</v>
          </cell>
          <cell r="B15096">
            <v>8.51</v>
          </cell>
        </row>
        <row r="15097">
          <cell r="A15097" t="str">
            <v>14.009.0052-0</v>
          </cell>
          <cell r="B15097">
            <v>7.64</v>
          </cell>
        </row>
        <row r="15098">
          <cell r="A15098" t="str">
            <v>14.009.0052-A</v>
          </cell>
          <cell r="B15098">
            <v>6.62</v>
          </cell>
        </row>
        <row r="15099">
          <cell r="A15099" t="str">
            <v>14.009.0054-0</v>
          </cell>
          <cell r="B15099">
            <v>6.55</v>
          </cell>
        </row>
        <row r="15100">
          <cell r="A15100" t="str">
            <v>14.009.0054-A</v>
          </cell>
          <cell r="B15100">
            <v>5.67</v>
          </cell>
        </row>
        <row r="15101">
          <cell r="A15101" t="str">
            <v>14.009.0056-0</v>
          </cell>
          <cell r="B15101">
            <v>5.46</v>
          </cell>
        </row>
        <row r="15102">
          <cell r="A15102" t="str">
            <v>14.009.0056-A</v>
          </cell>
          <cell r="B15102">
            <v>4.7300000000000004</v>
          </cell>
        </row>
        <row r="15103">
          <cell r="A15103" t="str">
            <v>14.009.0060-0</v>
          </cell>
          <cell r="B15103">
            <v>10.92</v>
          </cell>
        </row>
        <row r="15104">
          <cell r="A15104" t="str">
            <v>14.009.0060-A</v>
          </cell>
          <cell r="B15104">
            <v>9.4600000000000009</v>
          </cell>
        </row>
        <row r="15105">
          <cell r="A15105" t="str">
            <v>14.009.0070-0</v>
          </cell>
          <cell r="B15105">
            <v>49.15</v>
          </cell>
        </row>
        <row r="15106">
          <cell r="A15106" t="str">
            <v>14.009.0070-A</v>
          </cell>
          <cell r="B15106">
            <v>42.59</v>
          </cell>
        </row>
        <row r="15107">
          <cell r="A15107" t="str">
            <v>14.009.0075-0</v>
          </cell>
          <cell r="B15107">
            <v>37.130000000000003</v>
          </cell>
        </row>
        <row r="15108">
          <cell r="A15108" t="str">
            <v>14.009.0075-A</v>
          </cell>
          <cell r="B15108">
            <v>32.18</v>
          </cell>
        </row>
        <row r="15109">
          <cell r="A15109" t="str">
            <v>14.009.0080-0</v>
          </cell>
          <cell r="B15109">
            <v>76.459999999999994</v>
          </cell>
        </row>
        <row r="15110">
          <cell r="A15110" t="str">
            <v>14.009.0080-A</v>
          </cell>
          <cell r="B15110">
            <v>66.25</v>
          </cell>
        </row>
        <row r="15111">
          <cell r="A15111" t="str">
            <v>14.009.0085-0</v>
          </cell>
          <cell r="B15111">
            <v>5.46</v>
          </cell>
        </row>
        <row r="15112">
          <cell r="A15112" t="str">
            <v>14.009.0085-A</v>
          </cell>
          <cell r="B15112">
            <v>4.7300000000000004</v>
          </cell>
        </row>
        <row r="15113">
          <cell r="A15113" t="str">
            <v>14.009.0090-0</v>
          </cell>
          <cell r="B15113">
            <v>6.55</v>
          </cell>
        </row>
        <row r="15114">
          <cell r="A15114" t="str">
            <v>14.009.0090-A</v>
          </cell>
          <cell r="B15114">
            <v>5.67</v>
          </cell>
        </row>
        <row r="15115">
          <cell r="A15115" t="str">
            <v>14.009.0095-0</v>
          </cell>
          <cell r="B15115">
            <v>4.3600000000000003</v>
          </cell>
        </row>
        <row r="15116">
          <cell r="A15116" t="str">
            <v>14.009.0095-A</v>
          </cell>
          <cell r="B15116">
            <v>3.78</v>
          </cell>
        </row>
        <row r="15117">
          <cell r="A15117" t="str">
            <v>14.009.0110-0</v>
          </cell>
          <cell r="B15117">
            <v>21.84</v>
          </cell>
        </row>
        <row r="15118">
          <cell r="A15118" t="str">
            <v>14.009.0110-A</v>
          </cell>
          <cell r="B15118">
            <v>18.93</v>
          </cell>
        </row>
        <row r="15119">
          <cell r="A15119" t="str">
            <v>14.009.0120-0</v>
          </cell>
          <cell r="B15119">
            <v>43.69</v>
          </cell>
        </row>
        <row r="15120">
          <cell r="A15120" t="str">
            <v>14.009.0120-A</v>
          </cell>
          <cell r="B15120">
            <v>37.86</v>
          </cell>
        </row>
        <row r="15121">
          <cell r="A15121" t="str">
            <v>14.009.0125-0</v>
          </cell>
          <cell r="B15121">
            <v>21.84</v>
          </cell>
        </row>
        <row r="15122">
          <cell r="A15122" t="str">
            <v>14.009.0125-A</v>
          </cell>
          <cell r="B15122">
            <v>18.93</v>
          </cell>
        </row>
        <row r="15123">
          <cell r="A15123" t="str">
            <v>14.009.0130-0</v>
          </cell>
          <cell r="B15123">
            <v>21.84</v>
          </cell>
        </row>
        <row r="15124">
          <cell r="A15124" t="str">
            <v>14.009.0130-A</v>
          </cell>
          <cell r="B15124">
            <v>18.93</v>
          </cell>
        </row>
        <row r="15125">
          <cell r="A15125" t="str">
            <v>14.009.9999-0</v>
          </cell>
          <cell r="B15125">
            <v>7709</v>
          </cell>
        </row>
        <row r="15126">
          <cell r="A15126" t="str">
            <v>14.009.9999-A</v>
          </cell>
          <cell r="B15126">
            <v>6680</v>
          </cell>
        </row>
        <row r="15127">
          <cell r="A15127" t="str">
            <v>14.010.0010-0</v>
          </cell>
          <cell r="B15127">
            <v>1060.69</v>
          </cell>
        </row>
        <row r="15128">
          <cell r="A15128" t="str">
            <v>14.010.0010-A</v>
          </cell>
          <cell r="B15128">
            <v>1023.28</v>
          </cell>
        </row>
        <row r="15129">
          <cell r="A15129" t="str">
            <v>14.010.0015-0</v>
          </cell>
          <cell r="B15129">
            <v>995.33</v>
          </cell>
        </row>
        <row r="15130">
          <cell r="A15130" t="str">
            <v>14.010.0015-A</v>
          </cell>
          <cell r="B15130">
            <v>957.92</v>
          </cell>
        </row>
        <row r="15131">
          <cell r="A15131" t="str">
            <v>14.010.9999-0</v>
          </cell>
          <cell r="B15131">
            <v>6038</v>
          </cell>
        </row>
        <row r="15132">
          <cell r="A15132" t="str">
            <v>14.010.9999-A</v>
          </cell>
          <cell r="B15132">
            <v>5837</v>
          </cell>
        </row>
        <row r="15133">
          <cell r="A15133" t="str">
            <v>15.000.9999-0</v>
          </cell>
          <cell r="B15133">
            <v>6125</v>
          </cell>
        </row>
        <row r="15134">
          <cell r="A15134" t="str">
            <v>15.000.9999-A</v>
          </cell>
          <cell r="B15134">
            <v>5546</v>
          </cell>
        </row>
        <row r="15135">
          <cell r="A15135" t="str">
            <v>15.001.0020-1</v>
          </cell>
          <cell r="B15135">
            <v>176.57</v>
          </cell>
        </row>
        <row r="15136">
          <cell r="A15136" t="str">
            <v>15.001.0020-B</v>
          </cell>
          <cell r="B15136">
            <v>156.57</v>
          </cell>
        </row>
        <row r="15137">
          <cell r="A15137" t="str">
            <v>15.001.0025-0</v>
          </cell>
          <cell r="B15137">
            <v>200.87</v>
          </cell>
        </row>
        <row r="15138">
          <cell r="A15138" t="str">
            <v>15.001.0025-A</v>
          </cell>
          <cell r="B15138">
            <v>179.82</v>
          </cell>
        </row>
        <row r="15139">
          <cell r="A15139" t="str">
            <v>15.001.0026-0</v>
          </cell>
          <cell r="B15139">
            <v>249.42</v>
          </cell>
        </row>
        <row r="15140">
          <cell r="A15140" t="str">
            <v>15.001.0026-A</v>
          </cell>
          <cell r="B15140">
            <v>225.09</v>
          </cell>
        </row>
        <row r="15141">
          <cell r="A15141" t="str">
            <v>15.001.0027-0</v>
          </cell>
          <cell r="B15141">
            <v>404.59</v>
          </cell>
        </row>
        <row r="15142">
          <cell r="A15142" t="str">
            <v>15.001.0027-A</v>
          </cell>
          <cell r="B15142">
            <v>368.17</v>
          </cell>
        </row>
        <row r="15143">
          <cell r="A15143" t="str">
            <v>15.001.0028-0</v>
          </cell>
          <cell r="B15143">
            <v>341.83</v>
          </cell>
        </row>
        <row r="15144">
          <cell r="A15144" t="str">
            <v>15.001.0028-A</v>
          </cell>
          <cell r="B15144">
            <v>309.47000000000003</v>
          </cell>
        </row>
        <row r="15145">
          <cell r="A15145" t="str">
            <v>15.001.0029-0</v>
          </cell>
          <cell r="B15145">
            <v>1049.0899999999999</v>
          </cell>
        </row>
        <row r="15146">
          <cell r="A15146" t="str">
            <v>15.001.0029-A</v>
          </cell>
          <cell r="B15146">
            <v>968.81</v>
          </cell>
        </row>
        <row r="15147">
          <cell r="A15147" t="str">
            <v>15.001.0030-0</v>
          </cell>
          <cell r="B15147">
            <v>1201.4000000000001</v>
          </cell>
        </row>
        <row r="15148">
          <cell r="A15148" t="str">
            <v>15.001.0030-A</v>
          </cell>
          <cell r="B15148">
            <v>1109.01</v>
          </cell>
        </row>
        <row r="15149">
          <cell r="A15149" t="str">
            <v>15.001.0031-0</v>
          </cell>
          <cell r="B15149">
            <v>822.07</v>
          </cell>
        </row>
        <row r="15150">
          <cell r="A15150" t="str">
            <v>15.001.0031-A</v>
          </cell>
          <cell r="B15150">
            <v>758.08</v>
          </cell>
        </row>
        <row r="15151">
          <cell r="A15151" t="str">
            <v>15.001.0032-0</v>
          </cell>
          <cell r="B15151">
            <v>339.46</v>
          </cell>
        </row>
        <row r="15152">
          <cell r="A15152" t="str">
            <v>15.001.0032-A</v>
          </cell>
          <cell r="B15152">
            <v>307.57</v>
          </cell>
        </row>
        <row r="15153">
          <cell r="A15153" t="str">
            <v>15.001.0033-0</v>
          </cell>
          <cell r="B15153">
            <v>275.49</v>
          </cell>
        </row>
        <row r="15154">
          <cell r="A15154" t="str">
            <v>15.001.0033-A</v>
          </cell>
          <cell r="B15154">
            <v>247.81</v>
          </cell>
        </row>
        <row r="15155">
          <cell r="A15155" t="str">
            <v>15.001.0034-0</v>
          </cell>
          <cell r="B15155">
            <v>927.46</v>
          </cell>
        </row>
        <row r="15156">
          <cell r="A15156" t="str">
            <v>15.001.0034-A</v>
          </cell>
          <cell r="B15156">
            <v>858.62</v>
          </cell>
        </row>
        <row r="15157">
          <cell r="A15157" t="str">
            <v>15.001.0035-0</v>
          </cell>
          <cell r="B15157">
            <v>1048.4100000000001</v>
          </cell>
        </row>
        <row r="15158">
          <cell r="A15158" t="str">
            <v>15.001.0035-A</v>
          </cell>
          <cell r="B15158">
            <v>969.83</v>
          </cell>
        </row>
        <row r="15159">
          <cell r="A15159" t="str">
            <v>15.001.0053-0</v>
          </cell>
          <cell r="B15159">
            <v>2870.69</v>
          </cell>
        </row>
        <row r="15160">
          <cell r="A15160" t="str">
            <v>15.001.0053-A</v>
          </cell>
          <cell r="B15160">
            <v>2770.65</v>
          </cell>
        </row>
        <row r="15161">
          <cell r="A15161" t="str">
            <v>15.001.0054-0</v>
          </cell>
          <cell r="B15161">
            <v>1672.02</v>
          </cell>
        </row>
        <row r="15162">
          <cell r="A15162" t="str">
            <v>15.001.0054-A</v>
          </cell>
          <cell r="B15162">
            <v>1602.2</v>
          </cell>
        </row>
        <row r="15163">
          <cell r="A15163" t="str">
            <v>15.001.0055-0</v>
          </cell>
          <cell r="B15163">
            <v>1789.09</v>
          </cell>
        </row>
        <row r="15164">
          <cell r="A15164" t="str">
            <v>15.001.0055-A</v>
          </cell>
          <cell r="B15164">
            <v>1710.67</v>
          </cell>
        </row>
        <row r="15165">
          <cell r="A15165" t="str">
            <v>15.001.0056-0</v>
          </cell>
          <cell r="B15165">
            <v>1091.5999999999999</v>
          </cell>
        </row>
        <row r="15166">
          <cell r="A15166" t="str">
            <v>15.001.0056-A</v>
          </cell>
          <cell r="B15166">
            <v>1033.96</v>
          </cell>
        </row>
        <row r="15167">
          <cell r="A15167" t="str">
            <v>15.001.0057-0</v>
          </cell>
          <cell r="B15167">
            <v>3509.72</v>
          </cell>
        </row>
        <row r="15168">
          <cell r="A15168" t="str">
            <v>15.001.0057-A</v>
          </cell>
          <cell r="B15168">
            <v>3377.51</v>
          </cell>
        </row>
        <row r="15169">
          <cell r="A15169" t="str">
            <v>15.001.0060-0</v>
          </cell>
          <cell r="B15169">
            <v>465.75</v>
          </cell>
        </row>
        <row r="15170">
          <cell r="A15170" t="str">
            <v>15.001.0060-A</v>
          </cell>
          <cell r="B15170">
            <v>425.21</v>
          </cell>
        </row>
        <row r="15171">
          <cell r="A15171" t="str">
            <v>15.001.0061-0</v>
          </cell>
          <cell r="B15171">
            <v>810.11</v>
          </cell>
        </row>
        <row r="15172">
          <cell r="A15172" t="str">
            <v>15.001.0061-A</v>
          </cell>
          <cell r="B15172">
            <v>739.87</v>
          </cell>
        </row>
        <row r="15173">
          <cell r="A15173" t="str">
            <v>15.001.0070-0</v>
          </cell>
          <cell r="B15173">
            <v>523.33000000000004</v>
          </cell>
        </row>
        <row r="15174">
          <cell r="A15174" t="str">
            <v>15.001.0070-A</v>
          </cell>
          <cell r="B15174">
            <v>466.38</v>
          </cell>
        </row>
        <row r="15175">
          <cell r="A15175" t="str">
            <v>15.001.0071-0</v>
          </cell>
          <cell r="B15175">
            <v>600.61</v>
          </cell>
        </row>
        <row r="15176">
          <cell r="A15176" t="str">
            <v>15.001.0071-A</v>
          </cell>
          <cell r="B15176">
            <v>536.63</v>
          </cell>
        </row>
        <row r="15177">
          <cell r="A15177" t="str">
            <v>15.001.0072-0</v>
          </cell>
          <cell r="B15177">
            <v>672.29</v>
          </cell>
        </row>
        <row r="15178">
          <cell r="A15178" t="str">
            <v>15.001.0072-A</v>
          </cell>
          <cell r="B15178">
            <v>603.29</v>
          </cell>
        </row>
        <row r="15179">
          <cell r="A15179" t="str">
            <v>15.001.0073-0</v>
          </cell>
          <cell r="B15179">
            <v>773.62</v>
          </cell>
        </row>
        <row r="15180">
          <cell r="A15180" t="str">
            <v>15.001.0073-A</v>
          </cell>
          <cell r="B15180">
            <v>701.78</v>
          </cell>
        </row>
        <row r="15181">
          <cell r="A15181" t="str">
            <v>15.001.0075-0</v>
          </cell>
          <cell r="B15181">
            <v>567.73</v>
          </cell>
        </row>
        <row r="15182">
          <cell r="A15182" t="str">
            <v>15.001.0075-A</v>
          </cell>
          <cell r="B15182">
            <v>505.4</v>
          </cell>
        </row>
        <row r="15183">
          <cell r="A15183" t="str">
            <v>15.001.0076-0</v>
          </cell>
          <cell r="B15183">
            <v>661.56</v>
          </cell>
        </row>
        <row r="15184">
          <cell r="A15184" t="str">
            <v>15.001.0076-A</v>
          </cell>
          <cell r="B15184">
            <v>596.29999999999995</v>
          </cell>
        </row>
        <row r="15185">
          <cell r="A15185" t="str">
            <v>15.001.0077-0</v>
          </cell>
          <cell r="B15185">
            <v>109</v>
          </cell>
        </row>
        <row r="15186">
          <cell r="A15186" t="str">
            <v>15.001.0077-A</v>
          </cell>
          <cell r="B15186">
            <v>109</v>
          </cell>
        </row>
        <row r="15187">
          <cell r="A15187" t="str">
            <v>15.001.0078-0</v>
          </cell>
          <cell r="B15187">
            <v>115</v>
          </cell>
        </row>
        <row r="15188">
          <cell r="A15188" t="str">
            <v>15.001.0078-A</v>
          </cell>
          <cell r="B15188">
            <v>115</v>
          </cell>
        </row>
        <row r="15189">
          <cell r="A15189" t="str">
            <v>15.001.0079-0</v>
          </cell>
          <cell r="B15189">
            <v>383.25</v>
          </cell>
        </row>
        <row r="15190">
          <cell r="A15190" t="str">
            <v>15.001.0079-A</v>
          </cell>
          <cell r="B15190">
            <v>383.25</v>
          </cell>
        </row>
        <row r="15191">
          <cell r="A15191" t="str">
            <v>15.001.0080-0</v>
          </cell>
          <cell r="B15191">
            <v>34.28</v>
          </cell>
        </row>
        <row r="15192">
          <cell r="A15192" t="str">
            <v>15.001.0080-A</v>
          </cell>
          <cell r="B15192">
            <v>31.5</v>
          </cell>
        </row>
        <row r="15193">
          <cell r="A15193" t="str">
            <v>15.001.0090-0</v>
          </cell>
          <cell r="B15193">
            <v>46.43</v>
          </cell>
        </row>
        <row r="15194">
          <cell r="A15194" t="str">
            <v>15.001.0090-A</v>
          </cell>
          <cell r="B15194">
            <v>42.86</v>
          </cell>
        </row>
        <row r="15195">
          <cell r="A15195" t="str">
            <v>15.001.0095-0</v>
          </cell>
          <cell r="B15195">
            <v>63.73</v>
          </cell>
        </row>
        <row r="15196">
          <cell r="A15196" t="str">
            <v>15.001.0095-A</v>
          </cell>
          <cell r="B15196">
            <v>58.96</v>
          </cell>
        </row>
        <row r="15197">
          <cell r="A15197" t="str">
            <v>15.001.0100-0</v>
          </cell>
          <cell r="B15197">
            <v>88.31</v>
          </cell>
        </row>
        <row r="15198">
          <cell r="A15198" t="str">
            <v>15.001.0100-A</v>
          </cell>
          <cell r="B15198">
            <v>81.790000000000006</v>
          </cell>
        </row>
        <row r="15199">
          <cell r="A15199" t="str">
            <v>15.001.9999-0</v>
          </cell>
          <cell r="B15199">
            <v>5649</v>
          </cell>
        </row>
        <row r="15200">
          <cell r="A15200" t="str">
            <v>15.001.9999-A</v>
          </cell>
          <cell r="B15200">
            <v>5203</v>
          </cell>
        </row>
        <row r="15201">
          <cell r="A15201" t="str">
            <v>15.002.0062-0</v>
          </cell>
          <cell r="B15201">
            <v>155.75</v>
          </cell>
        </row>
        <row r="15202">
          <cell r="A15202" t="str">
            <v>15.002.0062-A</v>
          </cell>
          <cell r="B15202">
            <v>146.4</v>
          </cell>
        </row>
        <row r="15203">
          <cell r="A15203" t="str">
            <v>15.002.0063-0</v>
          </cell>
          <cell r="B15203">
            <v>195.15</v>
          </cell>
        </row>
        <row r="15204">
          <cell r="A15204" t="str">
            <v>15.002.0063-A</v>
          </cell>
          <cell r="B15204">
            <v>185.8</v>
          </cell>
        </row>
        <row r="15205">
          <cell r="A15205" t="str">
            <v>15.002.0080-0</v>
          </cell>
          <cell r="B15205">
            <v>1130.25</v>
          </cell>
        </row>
        <row r="15206">
          <cell r="A15206" t="str">
            <v>15.002.0080-A</v>
          </cell>
          <cell r="B15206">
            <v>1072.95</v>
          </cell>
        </row>
        <row r="15207">
          <cell r="A15207" t="str">
            <v>15.002.0082-0</v>
          </cell>
          <cell r="B15207">
            <v>1388.33</v>
          </cell>
        </row>
        <row r="15208">
          <cell r="A15208" t="str">
            <v>15.002.0082-A</v>
          </cell>
          <cell r="B15208">
            <v>1319.55</v>
          </cell>
        </row>
        <row r="15209">
          <cell r="A15209" t="str">
            <v>15.002.0084-0</v>
          </cell>
          <cell r="B15209">
            <v>1530.12</v>
          </cell>
        </row>
        <row r="15210">
          <cell r="A15210" t="str">
            <v>15.002.0084-A</v>
          </cell>
          <cell r="B15210">
            <v>1454.76</v>
          </cell>
        </row>
        <row r="15211">
          <cell r="A15211" t="str">
            <v>15.002.0086-0</v>
          </cell>
          <cell r="B15211">
            <v>1629.85</v>
          </cell>
        </row>
        <row r="15212">
          <cell r="A15212" t="str">
            <v>15.002.0086-A</v>
          </cell>
          <cell r="B15212">
            <v>1549.05</v>
          </cell>
        </row>
        <row r="15213">
          <cell r="A15213" t="str">
            <v>15.002.0088-0</v>
          </cell>
          <cell r="B15213">
            <v>1685.27</v>
          </cell>
        </row>
        <row r="15214">
          <cell r="A15214" t="str">
            <v>15.002.0088-A</v>
          </cell>
          <cell r="B15214">
            <v>1602.78</v>
          </cell>
        </row>
        <row r="15215">
          <cell r="A15215" t="str">
            <v>15.002.0090-0</v>
          </cell>
          <cell r="B15215">
            <v>1811.22</v>
          </cell>
        </row>
        <row r="15216">
          <cell r="A15216" t="str">
            <v>15.002.0090-A</v>
          </cell>
          <cell r="B15216">
            <v>1722.79</v>
          </cell>
        </row>
        <row r="15217">
          <cell r="A15217" t="str">
            <v>15.002.0092-0</v>
          </cell>
          <cell r="B15217">
            <v>1997.9</v>
          </cell>
        </row>
        <row r="15218">
          <cell r="A15218" t="str">
            <v>15.002.0092-A</v>
          </cell>
          <cell r="B15218">
            <v>1901.62</v>
          </cell>
        </row>
        <row r="15219">
          <cell r="A15219" t="str">
            <v>15.002.0094-0</v>
          </cell>
          <cell r="B15219">
            <v>2309.46</v>
          </cell>
        </row>
        <row r="15220">
          <cell r="A15220" t="str">
            <v>15.002.0094-A</v>
          </cell>
          <cell r="B15220">
            <v>2198.69</v>
          </cell>
        </row>
        <row r="15221">
          <cell r="A15221" t="str">
            <v>15.002.0096-0</v>
          </cell>
          <cell r="B15221">
            <v>2468.13</v>
          </cell>
        </row>
        <row r="15222">
          <cell r="A15222" t="str">
            <v>15.002.0096-A</v>
          </cell>
          <cell r="B15222">
            <v>2349.89</v>
          </cell>
        </row>
        <row r="15223">
          <cell r="A15223" t="str">
            <v>15.002.0120-0</v>
          </cell>
          <cell r="B15223">
            <v>160.33000000000001</v>
          </cell>
        </row>
        <row r="15224">
          <cell r="A15224" t="str">
            <v>15.002.0120-A</v>
          </cell>
          <cell r="B15224">
            <v>147.47</v>
          </cell>
        </row>
        <row r="15225">
          <cell r="A15225" t="str">
            <v>15.002.0125-0</v>
          </cell>
          <cell r="B15225">
            <v>284.17</v>
          </cell>
        </row>
        <row r="15226">
          <cell r="A15226" t="str">
            <v>15.002.0125-A</v>
          </cell>
          <cell r="B15226">
            <v>263.11</v>
          </cell>
        </row>
        <row r="15227">
          <cell r="A15227" t="str">
            <v>15.002.0130-0</v>
          </cell>
          <cell r="B15227">
            <v>971.5</v>
          </cell>
        </row>
        <row r="15228">
          <cell r="A15228" t="str">
            <v>15.002.0130-A</v>
          </cell>
          <cell r="B15228">
            <v>894.1</v>
          </cell>
        </row>
        <row r="15229">
          <cell r="A15229" t="str">
            <v>15.002.0135-0</v>
          </cell>
          <cell r="B15229">
            <v>1820.77</v>
          </cell>
        </row>
        <row r="15230">
          <cell r="A15230" t="str">
            <v>15.002.0135-A</v>
          </cell>
          <cell r="B15230">
            <v>1676.32</v>
          </cell>
        </row>
        <row r="15231">
          <cell r="A15231" t="str">
            <v>15.002.0200-0</v>
          </cell>
          <cell r="B15231">
            <v>184.59</v>
          </cell>
        </row>
        <row r="15232">
          <cell r="A15232" t="str">
            <v>15.002.0200-A</v>
          </cell>
          <cell r="B15232">
            <v>177.12</v>
          </cell>
        </row>
        <row r="15233">
          <cell r="A15233" t="str">
            <v>15.002.0205-0</v>
          </cell>
          <cell r="B15233">
            <v>137.49</v>
          </cell>
        </row>
        <row r="15234">
          <cell r="A15234" t="str">
            <v>15.002.0205-A</v>
          </cell>
          <cell r="B15234">
            <v>131.78</v>
          </cell>
        </row>
        <row r="15235">
          <cell r="A15235" t="str">
            <v>15.002.0210-0</v>
          </cell>
          <cell r="B15235">
            <v>102.46</v>
          </cell>
        </row>
        <row r="15236">
          <cell r="A15236" t="str">
            <v>15.002.0210-A</v>
          </cell>
          <cell r="B15236">
            <v>98.72</v>
          </cell>
        </row>
        <row r="15237">
          <cell r="A15237" t="str">
            <v>15.002.0310-0</v>
          </cell>
          <cell r="B15237">
            <v>1260.46</v>
          </cell>
        </row>
        <row r="15238">
          <cell r="A15238" t="str">
            <v>15.002.0310-A</v>
          </cell>
          <cell r="B15238">
            <v>1190.0899999999999</v>
          </cell>
        </row>
        <row r="15239">
          <cell r="A15239" t="str">
            <v>15.002.0400-0</v>
          </cell>
          <cell r="B15239">
            <v>155.75</v>
          </cell>
        </row>
        <row r="15240">
          <cell r="A15240" t="str">
            <v>15.002.0400-A</v>
          </cell>
          <cell r="B15240">
            <v>146.4</v>
          </cell>
        </row>
        <row r="15241">
          <cell r="A15241" t="str">
            <v>15.002.0401-0</v>
          </cell>
          <cell r="B15241">
            <v>195.28</v>
          </cell>
        </row>
        <row r="15242">
          <cell r="A15242" t="str">
            <v>15.002.0401-A</v>
          </cell>
          <cell r="B15242">
            <v>185.93</v>
          </cell>
        </row>
        <row r="15243">
          <cell r="A15243" t="str">
            <v>15.002.0580-0</v>
          </cell>
          <cell r="B15243">
            <v>3544.79</v>
          </cell>
        </row>
        <row r="15244">
          <cell r="A15244" t="str">
            <v>15.002.0580-A</v>
          </cell>
          <cell r="B15244">
            <v>3478.89</v>
          </cell>
        </row>
        <row r="15245">
          <cell r="A15245" t="str">
            <v>15.002.0582-0</v>
          </cell>
          <cell r="B15245">
            <v>4812.8999999999996</v>
          </cell>
        </row>
        <row r="15246">
          <cell r="A15246" t="str">
            <v>15.002.0582-A</v>
          </cell>
          <cell r="B15246">
            <v>4713.83</v>
          </cell>
        </row>
        <row r="15247">
          <cell r="A15247" t="str">
            <v>15.002.0584-0</v>
          </cell>
          <cell r="B15247">
            <v>5736.78</v>
          </cell>
        </row>
        <row r="15248">
          <cell r="A15248" t="str">
            <v>15.002.0584-A</v>
          </cell>
          <cell r="B15248">
            <v>5635.32</v>
          </cell>
        </row>
        <row r="15249">
          <cell r="A15249" t="str">
            <v>15.002.0586-0</v>
          </cell>
          <cell r="B15249">
            <v>5835.65</v>
          </cell>
        </row>
        <row r="15250">
          <cell r="A15250" t="str">
            <v>15.002.0586-A</v>
          </cell>
          <cell r="B15250">
            <v>5714.46</v>
          </cell>
        </row>
        <row r="15251">
          <cell r="A15251" t="str">
            <v>15.002.0588-0</v>
          </cell>
          <cell r="B15251">
            <v>6514.08</v>
          </cell>
        </row>
        <row r="15252">
          <cell r="A15252" t="str">
            <v>15.002.0588-A</v>
          </cell>
          <cell r="B15252">
            <v>6398.19</v>
          </cell>
        </row>
        <row r="15253">
          <cell r="A15253" t="str">
            <v>15.002.0590-0</v>
          </cell>
          <cell r="B15253">
            <v>6579.31</v>
          </cell>
        </row>
        <row r="15254">
          <cell r="A15254" t="str">
            <v>15.002.0590-A</v>
          </cell>
          <cell r="B15254">
            <v>6464.96</v>
          </cell>
        </row>
        <row r="15255">
          <cell r="A15255" t="str">
            <v>15.002.0592-0</v>
          </cell>
          <cell r="B15255">
            <v>7447.41</v>
          </cell>
        </row>
        <row r="15256">
          <cell r="A15256" t="str">
            <v>15.002.0592-A</v>
          </cell>
          <cell r="B15256">
            <v>7281.99</v>
          </cell>
        </row>
        <row r="15257">
          <cell r="A15257" t="str">
            <v>15.002.0594-0</v>
          </cell>
          <cell r="B15257">
            <v>7324.97</v>
          </cell>
        </row>
        <row r="15258">
          <cell r="A15258" t="str">
            <v>15.002.0594-A</v>
          </cell>
          <cell r="B15258">
            <v>7179.62</v>
          </cell>
        </row>
        <row r="15259">
          <cell r="A15259" t="str">
            <v>15.002.0596-0</v>
          </cell>
          <cell r="B15259">
            <v>7877.04</v>
          </cell>
        </row>
        <row r="15260">
          <cell r="A15260" t="str">
            <v>15.002.0596-A</v>
          </cell>
          <cell r="B15260">
            <v>7723.96</v>
          </cell>
        </row>
        <row r="15261">
          <cell r="A15261" t="str">
            <v>15.002.0598-0</v>
          </cell>
          <cell r="B15261">
            <v>8834.77</v>
          </cell>
        </row>
        <row r="15262">
          <cell r="A15262" t="str">
            <v>15.002.0598-A</v>
          </cell>
          <cell r="B15262">
            <v>8614.0499999999993</v>
          </cell>
        </row>
        <row r="15263">
          <cell r="A15263" t="str">
            <v>15.002.0600-0</v>
          </cell>
          <cell r="B15263">
            <v>8541.7099999999991</v>
          </cell>
        </row>
        <row r="15264">
          <cell r="A15264" t="str">
            <v>15.002.0600-A</v>
          </cell>
          <cell r="B15264">
            <v>8352.4500000000007</v>
          </cell>
        </row>
        <row r="15265">
          <cell r="A15265" t="str">
            <v>15.002.0602-0</v>
          </cell>
          <cell r="B15265">
            <v>8775.9699999999993</v>
          </cell>
        </row>
        <row r="15266">
          <cell r="A15266" t="str">
            <v>15.002.0602-A</v>
          </cell>
          <cell r="B15266">
            <v>8603.51</v>
          </cell>
        </row>
        <row r="15267">
          <cell r="A15267" t="str">
            <v>15.002.0604-0</v>
          </cell>
          <cell r="B15267">
            <v>9825.16</v>
          </cell>
        </row>
        <row r="15268">
          <cell r="A15268" t="str">
            <v>15.002.0604-A</v>
          </cell>
          <cell r="B15268">
            <v>9591.99</v>
          </cell>
        </row>
        <row r="15269">
          <cell r="A15269" t="str">
            <v>15.002.0606-0</v>
          </cell>
          <cell r="B15269">
            <v>10423.549999999999</v>
          </cell>
        </row>
        <row r="15270">
          <cell r="A15270" t="str">
            <v>15.002.0606-A</v>
          </cell>
          <cell r="B15270">
            <v>10212.379999999999</v>
          </cell>
        </row>
        <row r="15271">
          <cell r="A15271" t="str">
            <v>15.002.0608-0</v>
          </cell>
          <cell r="B15271">
            <v>11185.82</v>
          </cell>
        </row>
        <row r="15272">
          <cell r="A15272" t="str">
            <v>15.002.0608-A</v>
          </cell>
          <cell r="B15272">
            <v>10908.72</v>
          </cell>
        </row>
        <row r="15273">
          <cell r="A15273" t="str">
            <v>15.002.0610-0</v>
          </cell>
          <cell r="B15273">
            <v>11765.79</v>
          </cell>
        </row>
        <row r="15274">
          <cell r="A15274" t="str">
            <v>15.002.0610-A</v>
          </cell>
          <cell r="B15274">
            <v>11515.87</v>
          </cell>
        </row>
        <row r="15275">
          <cell r="A15275" t="str">
            <v>15.002.0612-0</v>
          </cell>
          <cell r="B15275">
            <v>12544.61</v>
          </cell>
        </row>
        <row r="15276">
          <cell r="A15276" t="str">
            <v>15.002.0612-A</v>
          </cell>
          <cell r="B15276">
            <v>12223.61</v>
          </cell>
        </row>
        <row r="15277">
          <cell r="A15277" t="str">
            <v>15.002.0614-0</v>
          </cell>
          <cell r="B15277">
            <v>12890.43</v>
          </cell>
        </row>
        <row r="15278">
          <cell r="A15278" t="str">
            <v>15.002.0614-A</v>
          </cell>
          <cell r="B15278">
            <v>12601.79</v>
          </cell>
        </row>
        <row r="15279">
          <cell r="A15279" t="str">
            <v>15.002.0616-0</v>
          </cell>
          <cell r="B15279">
            <v>14013.55</v>
          </cell>
        </row>
        <row r="15280">
          <cell r="A15280" t="str">
            <v>15.002.0616-A</v>
          </cell>
          <cell r="B15280">
            <v>13686.15</v>
          </cell>
        </row>
        <row r="15281">
          <cell r="A15281" t="str">
            <v>15.002.0618-0</v>
          </cell>
          <cell r="B15281">
            <v>15865.81</v>
          </cell>
        </row>
        <row r="15282">
          <cell r="A15282" t="str">
            <v>15.002.0618-A</v>
          </cell>
          <cell r="B15282">
            <v>15480.31</v>
          </cell>
        </row>
        <row r="15283">
          <cell r="A15283" t="str">
            <v>15.002.0620-0</v>
          </cell>
          <cell r="B15283">
            <v>17122.28</v>
          </cell>
        </row>
        <row r="15284">
          <cell r="A15284" t="str">
            <v>15.002.0620-A</v>
          </cell>
          <cell r="B15284">
            <v>16698.060000000001</v>
          </cell>
        </row>
        <row r="15285">
          <cell r="A15285" t="str">
            <v>15.002.0622-0</v>
          </cell>
          <cell r="B15285">
            <v>922.77</v>
          </cell>
        </row>
        <row r="15286">
          <cell r="A15286" t="str">
            <v>15.002.0622-A</v>
          </cell>
          <cell r="B15286">
            <v>895.54</v>
          </cell>
        </row>
        <row r="15287">
          <cell r="A15287" t="str">
            <v>15.002.0623-0</v>
          </cell>
          <cell r="B15287">
            <v>1123.74</v>
          </cell>
        </row>
        <row r="15288">
          <cell r="A15288" t="str">
            <v>15.002.0623-A</v>
          </cell>
          <cell r="B15288">
            <v>1088.9000000000001</v>
          </cell>
        </row>
        <row r="15289">
          <cell r="A15289" t="str">
            <v>15.002.0624-0</v>
          </cell>
          <cell r="B15289">
            <v>1324.95</v>
          </cell>
        </row>
        <row r="15290">
          <cell r="A15290" t="str">
            <v>15.002.0624-A</v>
          </cell>
          <cell r="B15290">
            <v>1282.46</v>
          </cell>
        </row>
        <row r="15291">
          <cell r="A15291" t="str">
            <v>15.002.0625-0</v>
          </cell>
          <cell r="B15291">
            <v>1649.22</v>
          </cell>
        </row>
        <row r="15292">
          <cell r="A15292" t="str">
            <v>15.002.0625-A</v>
          </cell>
          <cell r="B15292">
            <v>1599.36</v>
          </cell>
        </row>
        <row r="15293">
          <cell r="A15293" t="str">
            <v>15.002.0626-0</v>
          </cell>
          <cell r="B15293">
            <v>1727.12</v>
          </cell>
        </row>
        <row r="15294">
          <cell r="A15294" t="str">
            <v>15.002.0626-A</v>
          </cell>
          <cell r="B15294">
            <v>1669.38</v>
          </cell>
        </row>
        <row r="15295">
          <cell r="A15295" t="str">
            <v>15.002.0627-0</v>
          </cell>
          <cell r="B15295">
            <v>1832.66</v>
          </cell>
        </row>
        <row r="15296">
          <cell r="A15296" t="str">
            <v>15.002.0627-A</v>
          </cell>
          <cell r="B15296">
            <v>1774.48</v>
          </cell>
        </row>
        <row r="15297">
          <cell r="A15297" t="str">
            <v>15.002.0628-0</v>
          </cell>
          <cell r="B15297">
            <v>2233.9</v>
          </cell>
        </row>
        <row r="15298">
          <cell r="A15298" t="str">
            <v>15.002.0628-A</v>
          </cell>
          <cell r="B15298">
            <v>2153.3000000000002</v>
          </cell>
        </row>
        <row r="15299">
          <cell r="A15299" t="str">
            <v>15.002.0629-0</v>
          </cell>
          <cell r="B15299">
            <v>2283.25</v>
          </cell>
        </row>
        <row r="15300">
          <cell r="A15300" t="str">
            <v>15.002.0629-A</v>
          </cell>
          <cell r="B15300">
            <v>2208.4299999999998</v>
          </cell>
        </row>
        <row r="15301">
          <cell r="A15301" t="str">
            <v>15.002.0630-0</v>
          </cell>
          <cell r="B15301">
            <v>3001.66</v>
          </cell>
        </row>
        <row r="15302">
          <cell r="A15302" t="str">
            <v>15.002.0630-A</v>
          </cell>
          <cell r="B15302">
            <v>2935.95</v>
          </cell>
        </row>
        <row r="15303">
          <cell r="A15303" t="str">
            <v>15.002.0631-0</v>
          </cell>
          <cell r="B15303">
            <v>2708.51</v>
          </cell>
        </row>
        <row r="15304">
          <cell r="A15304" t="str">
            <v>15.002.0631-A</v>
          </cell>
          <cell r="B15304">
            <v>2612.7199999999998</v>
          </cell>
        </row>
        <row r="15305">
          <cell r="A15305" t="str">
            <v>15.002.0632-0</v>
          </cell>
          <cell r="B15305">
            <v>2716.92</v>
          </cell>
        </row>
        <row r="15306">
          <cell r="A15306" t="str">
            <v>15.002.0632-A</v>
          </cell>
          <cell r="B15306">
            <v>2625.43</v>
          </cell>
        </row>
        <row r="15307">
          <cell r="A15307" t="str">
            <v>15.002.0633-0</v>
          </cell>
          <cell r="B15307">
            <v>3393.37</v>
          </cell>
        </row>
        <row r="15308">
          <cell r="A15308" t="str">
            <v>15.002.0633-A</v>
          </cell>
          <cell r="B15308">
            <v>3316.41</v>
          </cell>
        </row>
        <row r="15309">
          <cell r="A15309" t="str">
            <v>15.002.0634-0</v>
          </cell>
          <cell r="B15309">
            <v>3019.27</v>
          </cell>
        </row>
        <row r="15310">
          <cell r="A15310" t="str">
            <v>15.002.0634-A</v>
          </cell>
          <cell r="B15310">
            <v>2908.16</v>
          </cell>
        </row>
        <row r="15311">
          <cell r="A15311" t="str">
            <v>15.002.0635-0</v>
          </cell>
          <cell r="B15311">
            <v>3001.38</v>
          </cell>
        </row>
        <row r="15312">
          <cell r="A15312" t="str">
            <v>15.002.0635-A</v>
          </cell>
          <cell r="B15312">
            <v>2901.56</v>
          </cell>
        </row>
        <row r="15313">
          <cell r="A15313" t="str">
            <v>15.002.0636-0</v>
          </cell>
          <cell r="B15313">
            <v>4164.8999999999996</v>
          </cell>
        </row>
        <row r="15314">
          <cell r="A15314" t="str">
            <v>15.002.0636-A</v>
          </cell>
          <cell r="B15314">
            <v>4065.83</v>
          </cell>
        </row>
        <row r="15315">
          <cell r="A15315" t="str">
            <v>15.002.0637-0</v>
          </cell>
          <cell r="B15315">
            <v>4466.54</v>
          </cell>
        </row>
        <row r="15316">
          <cell r="A15316" t="str">
            <v>15.002.0637-A</v>
          </cell>
          <cell r="B15316">
            <v>4379.7299999999996</v>
          </cell>
        </row>
        <row r="15317">
          <cell r="A15317" t="str">
            <v>15.002.0638-0</v>
          </cell>
          <cell r="B15317">
            <v>4137.26</v>
          </cell>
        </row>
        <row r="15318">
          <cell r="A15318" t="str">
            <v>15.002.0638-A</v>
          </cell>
          <cell r="B15318">
            <v>3987.99</v>
          </cell>
        </row>
        <row r="15319">
          <cell r="A15319" t="str">
            <v>15.002.0639-0</v>
          </cell>
          <cell r="B15319">
            <v>4241.7700000000004</v>
          </cell>
        </row>
        <row r="15320">
          <cell r="A15320" t="str">
            <v>15.002.0639-A</v>
          </cell>
          <cell r="B15320">
            <v>4108.6499999999996</v>
          </cell>
        </row>
        <row r="15321">
          <cell r="A15321" t="str">
            <v>15.002.0640-0</v>
          </cell>
          <cell r="B15321">
            <v>4594.5600000000004</v>
          </cell>
        </row>
        <row r="15322">
          <cell r="A15322" t="str">
            <v>15.002.0640-A</v>
          </cell>
          <cell r="B15322">
            <v>4484.43</v>
          </cell>
        </row>
        <row r="15323">
          <cell r="A15323" t="str">
            <v>15.002.0641-0</v>
          </cell>
          <cell r="B15323">
            <v>4872.1899999999996</v>
          </cell>
        </row>
        <row r="15324">
          <cell r="A15324" t="str">
            <v>15.002.0641-A</v>
          </cell>
          <cell r="B15324">
            <v>4770.7299999999996</v>
          </cell>
        </row>
        <row r="15325">
          <cell r="A15325" t="str">
            <v>15.002.0642-0</v>
          </cell>
          <cell r="B15325">
            <v>4919.6099999999997</v>
          </cell>
        </row>
        <row r="15326">
          <cell r="A15326" t="str">
            <v>15.002.0642-A</v>
          </cell>
          <cell r="B15326">
            <v>4798.42</v>
          </cell>
        </row>
        <row r="15327">
          <cell r="A15327" t="str">
            <v>15.002.0643-0</v>
          </cell>
          <cell r="B15327">
            <v>5277.73</v>
          </cell>
        </row>
        <row r="15328">
          <cell r="A15328" t="str">
            <v>15.002.0643-A</v>
          </cell>
          <cell r="B15328">
            <v>5161.6400000000003</v>
          </cell>
        </row>
        <row r="15329">
          <cell r="A15329" t="str">
            <v>15.002.0644-0</v>
          </cell>
          <cell r="B15329">
            <v>5338.84</v>
          </cell>
        </row>
        <row r="15330">
          <cell r="A15330" t="str">
            <v>15.002.0644-A</v>
          </cell>
          <cell r="B15330">
            <v>5155.75</v>
          </cell>
        </row>
        <row r="15331">
          <cell r="A15331" t="str">
            <v>15.002.0645-0</v>
          </cell>
          <cell r="B15331">
            <v>5898.24</v>
          </cell>
        </row>
        <row r="15332">
          <cell r="A15332" t="str">
            <v>15.002.0645-A</v>
          </cell>
          <cell r="B15332">
            <v>5743.87</v>
          </cell>
        </row>
        <row r="15333">
          <cell r="A15333" t="str">
            <v>15.002.0646-0</v>
          </cell>
          <cell r="B15333">
            <v>5681.67</v>
          </cell>
        </row>
        <row r="15334">
          <cell r="A15334" t="str">
            <v>15.002.0646-A</v>
          </cell>
          <cell r="B15334">
            <v>5550.94</v>
          </cell>
        </row>
        <row r="15335">
          <cell r="A15335" t="str">
            <v>15.002.0647-0</v>
          </cell>
          <cell r="B15335">
            <v>6551.79</v>
          </cell>
        </row>
        <row r="15336">
          <cell r="A15336" t="str">
            <v>15.002.0647-A</v>
          </cell>
          <cell r="B15336">
            <v>6375.31</v>
          </cell>
        </row>
        <row r="15337">
          <cell r="A15337" t="str">
            <v>15.002.0648-0</v>
          </cell>
          <cell r="B15337">
            <v>6489.27</v>
          </cell>
        </row>
        <row r="15338">
          <cell r="A15338" t="str">
            <v>15.002.0648-A</v>
          </cell>
          <cell r="B15338">
            <v>6329.28</v>
          </cell>
        </row>
        <row r="15339">
          <cell r="A15339" t="str">
            <v>15.002.0649-0</v>
          </cell>
          <cell r="B15339">
            <v>6877.04</v>
          </cell>
        </row>
        <row r="15340">
          <cell r="A15340" t="str">
            <v>15.002.0649-A</v>
          </cell>
          <cell r="B15340">
            <v>6723.96</v>
          </cell>
        </row>
        <row r="15341">
          <cell r="A15341" t="str">
            <v>15.002.0650-0</v>
          </cell>
          <cell r="B15341">
            <v>8509.02</v>
          </cell>
        </row>
        <row r="15342">
          <cell r="A15342" t="str">
            <v>15.002.0650-A</v>
          </cell>
          <cell r="B15342">
            <v>8266.19</v>
          </cell>
        </row>
        <row r="15343">
          <cell r="A15343" t="str">
            <v>15.002.0651-0</v>
          </cell>
          <cell r="B15343">
            <v>8116.75</v>
          </cell>
        </row>
        <row r="15344">
          <cell r="A15344" t="str">
            <v>15.002.0651-A</v>
          </cell>
          <cell r="B15344">
            <v>7898.21</v>
          </cell>
        </row>
        <row r="15345">
          <cell r="A15345" t="str">
            <v>15.002.0652-0</v>
          </cell>
          <cell r="B15345">
            <v>8823.5499999999993</v>
          </cell>
        </row>
        <row r="15346">
          <cell r="A15346" t="str">
            <v>15.002.0652-A</v>
          </cell>
          <cell r="B15346">
            <v>8612.3799999999992</v>
          </cell>
        </row>
        <row r="15347">
          <cell r="A15347" t="str">
            <v>15.002.0653-0</v>
          </cell>
          <cell r="B15347">
            <v>10194.280000000001</v>
          </cell>
        </row>
        <row r="15348">
          <cell r="A15348" t="str">
            <v>15.002.0653-A</v>
          </cell>
          <cell r="B15348">
            <v>9902.5499999999993</v>
          </cell>
        </row>
        <row r="15349">
          <cell r="A15349" t="str">
            <v>15.002.0654-0</v>
          </cell>
          <cell r="B15349">
            <v>10543.19</v>
          </cell>
        </row>
        <row r="15350">
          <cell r="A15350" t="str">
            <v>15.002.0654-A</v>
          </cell>
          <cell r="B15350">
            <v>10273.92</v>
          </cell>
        </row>
        <row r="15351">
          <cell r="A15351" t="str">
            <v>15.002.0655-0</v>
          </cell>
          <cell r="B15351">
            <v>12006.7</v>
          </cell>
        </row>
        <row r="15352">
          <cell r="A15352" t="str">
            <v>15.002.0655-A</v>
          </cell>
          <cell r="B15352">
            <v>11656.42</v>
          </cell>
        </row>
        <row r="15353">
          <cell r="A15353" t="str">
            <v>15.002.0656-0</v>
          </cell>
          <cell r="B15353">
            <v>12229.58</v>
          </cell>
        </row>
        <row r="15354">
          <cell r="A15354" t="str">
            <v>15.002.0656-A</v>
          </cell>
          <cell r="B15354">
            <v>11902.18</v>
          </cell>
        </row>
        <row r="15355">
          <cell r="A15355" t="str">
            <v>15.002.0657-0</v>
          </cell>
          <cell r="B15355">
            <v>13915.77</v>
          </cell>
        </row>
        <row r="15356">
          <cell r="A15356" t="str">
            <v>15.002.0657-A</v>
          </cell>
          <cell r="B15356">
            <v>13530.27</v>
          </cell>
        </row>
        <row r="15357">
          <cell r="A15357" t="str">
            <v>15.002.0658-0</v>
          </cell>
          <cell r="B15357">
            <v>15718.41</v>
          </cell>
        </row>
        <row r="15358">
          <cell r="A15358" t="str">
            <v>15.002.0658-A</v>
          </cell>
          <cell r="B15358">
            <v>15274.81</v>
          </cell>
        </row>
        <row r="15359">
          <cell r="A15359" t="str">
            <v>15.002.0659-0</v>
          </cell>
          <cell r="B15359">
            <v>18669.34</v>
          </cell>
        </row>
        <row r="15360">
          <cell r="A15360" t="str">
            <v>15.002.0659-A</v>
          </cell>
          <cell r="B15360">
            <v>18167.63</v>
          </cell>
        </row>
        <row r="15361">
          <cell r="A15361" t="str">
            <v>15.002.0660-0</v>
          </cell>
          <cell r="B15361">
            <v>19489.7</v>
          </cell>
        </row>
        <row r="15362">
          <cell r="A15362" t="str">
            <v>15.002.0660-A</v>
          </cell>
          <cell r="B15362">
            <v>18929.89</v>
          </cell>
        </row>
        <row r="15363">
          <cell r="A15363" t="str">
            <v>15.002.0661-0</v>
          </cell>
          <cell r="B15363">
            <v>21376.19</v>
          </cell>
        </row>
        <row r="15364">
          <cell r="A15364" t="str">
            <v>15.002.0661-A</v>
          </cell>
          <cell r="B15364">
            <v>20758.28</v>
          </cell>
        </row>
        <row r="15365">
          <cell r="A15365" t="str">
            <v>15.002.0662-0</v>
          </cell>
          <cell r="B15365">
            <v>1223.74</v>
          </cell>
        </row>
        <row r="15366">
          <cell r="A15366" t="str">
            <v>15.002.0662-A</v>
          </cell>
          <cell r="B15366">
            <v>1188.9000000000001</v>
          </cell>
        </row>
        <row r="15367">
          <cell r="A15367" t="str">
            <v>15.002.0663-0</v>
          </cell>
          <cell r="B15367">
            <v>1933.88</v>
          </cell>
        </row>
        <row r="15368">
          <cell r="A15368" t="str">
            <v>15.002.0663-A</v>
          </cell>
          <cell r="B15368">
            <v>1884.02</v>
          </cell>
        </row>
        <row r="15369">
          <cell r="A15369" t="str">
            <v>15.002.0664-0</v>
          </cell>
          <cell r="B15369">
            <v>3161.21</v>
          </cell>
        </row>
        <row r="15370">
          <cell r="A15370" t="str">
            <v>15.002.0664-A</v>
          </cell>
          <cell r="B15370">
            <v>3095.31</v>
          </cell>
        </row>
        <row r="15371">
          <cell r="A15371" t="str">
            <v>15.002.0665-0</v>
          </cell>
          <cell r="B15371">
            <v>4844.63</v>
          </cell>
        </row>
        <row r="15372">
          <cell r="A15372" t="str">
            <v>15.002.0665-A</v>
          </cell>
          <cell r="B15372">
            <v>4757.82</v>
          </cell>
        </row>
        <row r="15373">
          <cell r="A15373" t="str">
            <v>15.002.0666-0</v>
          </cell>
          <cell r="B15373">
            <v>6626.31</v>
          </cell>
        </row>
        <row r="15374">
          <cell r="A15374" t="str">
            <v>15.002.0666-A</v>
          </cell>
          <cell r="B15374">
            <v>6511.96</v>
          </cell>
        </row>
        <row r="15375">
          <cell r="A15375" t="str">
            <v>15.002.0668-0</v>
          </cell>
          <cell r="B15375">
            <v>687.3</v>
          </cell>
        </row>
        <row r="15376">
          <cell r="A15376" t="str">
            <v>15.002.0668-A</v>
          </cell>
          <cell r="B15376">
            <v>660.07</v>
          </cell>
        </row>
        <row r="15377">
          <cell r="A15377" t="str">
            <v>15.002.0669-0</v>
          </cell>
          <cell r="B15377">
            <v>805.19</v>
          </cell>
        </row>
        <row r="15378">
          <cell r="A15378" t="str">
            <v>15.002.0669-A</v>
          </cell>
          <cell r="B15378">
            <v>770.35</v>
          </cell>
        </row>
        <row r="15379">
          <cell r="A15379" t="str">
            <v>15.002.0670-0</v>
          </cell>
          <cell r="B15379">
            <v>949.63</v>
          </cell>
        </row>
        <row r="15380">
          <cell r="A15380" t="str">
            <v>15.002.0670-A</v>
          </cell>
          <cell r="B15380">
            <v>907.14</v>
          </cell>
        </row>
        <row r="15381">
          <cell r="A15381" t="str">
            <v>15.002.0671-0</v>
          </cell>
          <cell r="B15381">
            <v>1222.5999999999999</v>
          </cell>
        </row>
        <row r="15382">
          <cell r="A15382" t="str">
            <v>15.002.0671-A</v>
          </cell>
          <cell r="B15382">
            <v>1172.74</v>
          </cell>
        </row>
        <row r="15383">
          <cell r="A15383" t="str">
            <v>15.002.0672-0</v>
          </cell>
          <cell r="B15383">
            <v>1238.56</v>
          </cell>
        </row>
        <row r="15384">
          <cell r="A15384" t="str">
            <v>15.002.0672-A</v>
          </cell>
          <cell r="B15384">
            <v>1180.82</v>
          </cell>
        </row>
        <row r="15385">
          <cell r="A15385" t="str">
            <v>15.002.0673-0</v>
          </cell>
          <cell r="B15385">
            <v>1401.38</v>
          </cell>
        </row>
        <row r="15386">
          <cell r="A15386" t="str">
            <v>15.002.0673-A</v>
          </cell>
          <cell r="B15386">
            <v>1343.2</v>
          </cell>
        </row>
        <row r="15387">
          <cell r="A15387" t="str">
            <v>15.002.0674-0</v>
          </cell>
          <cell r="B15387">
            <v>1674.21</v>
          </cell>
        </row>
        <row r="15388">
          <cell r="A15388" t="str">
            <v>15.002.0674-A</v>
          </cell>
          <cell r="B15388">
            <v>1593.61</v>
          </cell>
        </row>
        <row r="15389">
          <cell r="A15389" t="str">
            <v>15.002.0675-0</v>
          </cell>
          <cell r="B15389">
            <v>1754.07</v>
          </cell>
        </row>
        <row r="15390">
          <cell r="A15390" t="str">
            <v>15.002.0675-A</v>
          </cell>
          <cell r="B15390">
            <v>1679.25</v>
          </cell>
        </row>
        <row r="15391">
          <cell r="A15391" t="str">
            <v>15.002.0676-0</v>
          </cell>
          <cell r="B15391">
            <v>2392.71</v>
          </cell>
        </row>
        <row r="15392">
          <cell r="A15392" t="str">
            <v>15.002.0676-A</v>
          </cell>
          <cell r="B15392">
            <v>2327</v>
          </cell>
        </row>
        <row r="15393">
          <cell r="A15393" t="str">
            <v>15.002.0677-0</v>
          </cell>
          <cell r="B15393">
            <v>1963.18</v>
          </cell>
        </row>
        <row r="15394">
          <cell r="A15394" t="str">
            <v>15.002.0677-A</v>
          </cell>
          <cell r="B15394">
            <v>1867.32</v>
          </cell>
        </row>
        <row r="15395">
          <cell r="A15395" t="str">
            <v>15.002.0678-0</v>
          </cell>
          <cell r="B15395">
            <v>2110.0700000000002</v>
          </cell>
        </row>
        <row r="15396">
          <cell r="A15396" t="str">
            <v>15.002.0678-A</v>
          </cell>
          <cell r="B15396">
            <v>2018.58</v>
          </cell>
        </row>
        <row r="15397">
          <cell r="A15397" t="str">
            <v>15.002.0679-0</v>
          </cell>
          <cell r="B15397">
            <v>2485.1999999999998</v>
          </cell>
        </row>
        <row r="15398">
          <cell r="A15398" t="str">
            <v>15.002.0679-A</v>
          </cell>
          <cell r="B15398">
            <v>2408.2399999999998</v>
          </cell>
        </row>
        <row r="15399">
          <cell r="A15399" t="str">
            <v>15.002.0680-0</v>
          </cell>
          <cell r="B15399">
            <v>2254.4699999999998</v>
          </cell>
        </row>
        <row r="15400">
          <cell r="A15400" t="str">
            <v>15.002.0680-A</v>
          </cell>
          <cell r="B15400">
            <v>2143.36</v>
          </cell>
        </row>
        <row r="15401">
          <cell r="A15401" t="str">
            <v>15.002.0681-0</v>
          </cell>
          <cell r="B15401">
            <v>2288.86</v>
          </cell>
        </row>
        <row r="15402">
          <cell r="A15402" t="str">
            <v>15.002.0681-A</v>
          </cell>
          <cell r="B15402">
            <v>2189.04</v>
          </cell>
        </row>
        <row r="15403">
          <cell r="A15403" t="str">
            <v>15.002.0682-0</v>
          </cell>
          <cell r="B15403">
            <v>3138.44</v>
          </cell>
        </row>
        <row r="15404">
          <cell r="A15404" t="str">
            <v>15.002.0682-A</v>
          </cell>
          <cell r="B15404">
            <v>3039.37</v>
          </cell>
        </row>
        <row r="15405">
          <cell r="A15405" t="str">
            <v>15.002.0683-0</v>
          </cell>
          <cell r="B15405">
            <v>3311.99</v>
          </cell>
        </row>
        <row r="15406">
          <cell r="A15406" t="str">
            <v>15.002.0683-A</v>
          </cell>
          <cell r="B15406">
            <v>3225.18</v>
          </cell>
        </row>
        <row r="15407">
          <cell r="A15407" t="str">
            <v>15.002.0684-0</v>
          </cell>
          <cell r="B15407">
            <v>2976.95</v>
          </cell>
        </row>
        <row r="15408">
          <cell r="A15408" t="str">
            <v>15.002.0684-A</v>
          </cell>
          <cell r="B15408">
            <v>2827.68</v>
          </cell>
        </row>
        <row r="15409">
          <cell r="A15409" t="str">
            <v>15.002.0685-0</v>
          </cell>
          <cell r="B15409">
            <v>2997.57</v>
          </cell>
        </row>
        <row r="15410">
          <cell r="A15410" t="str">
            <v>15.002.0685-A</v>
          </cell>
          <cell r="B15410">
            <v>2864.45</v>
          </cell>
        </row>
        <row r="15411">
          <cell r="A15411" t="str">
            <v>15.002.0686-0</v>
          </cell>
          <cell r="B15411">
            <v>3443.28</v>
          </cell>
        </row>
        <row r="15412">
          <cell r="A15412" t="str">
            <v>15.002.0686-A</v>
          </cell>
          <cell r="B15412">
            <v>3333.15</v>
          </cell>
        </row>
        <row r="15413">
          <cell r="A15413" t="str">
            <v>15.002.0687-0</v>
          </cell>
          <cell r="B15413">
            <v>3687.91</v>
          </cell>
        </row>
        <row r="15414">
          <cell r="A15414" t="str">
            <v>15.002.0687-A</v>
          </cell>
          <cell r="B15414">
            <v>3586.45</v>
          </cell>
        </row>
        <row r="15415">
          <cell r="A15415" t="str">
            <v>15.002.0688-0</v>
          </cell>
          <cell r="B15415">
            <v>3746.54</v>
          </cell>
        </row>
        <row r="15416">
          <cell r="A15416" t="str">
            <v>15.002.0688-A</v>
          </cell>
          <cell r="B15416">
            <v>3625.35</v>
          </cell>
        </row>
        <row r="15417">
          <cell r="A15417" t="str">
            <v>15.002.0689-0</v>
          </cell>
          <cell r="B15417">
            <v>4066.84</v>
          </cell>
        </row>
        <row r="15418">
          <cell r="A15418" t="str">
            <v>15.002.0689-A</v>
          </cell>
          <cell r="B15418">
            <v>3950.75</v>
          </cell>
        </row>
        <row r="15419">
          <cell r="A15419" t="str">
            <v>15.002.0690-0</v>
          </cell>
          <cell r="B15419">
            <v>4062.27</v>
          </cell>
        </row>
        <row r="15420">
          <cell r="A15420" t="str">
            <v>15.002.0690-A</v>
          </cell>
          <cell r="B15420">
            <v>3879.18</v>
          </cell>
        </row>
        <row r="15421">
          <cell r="A15421" t="str">
            <v>15.002.0691-0</v>
          </cell>
          <cell r="B15421">
            <v>4657.93</v>
          </cell>
        </row>
        <row r="15422">
          <cell r="A15422" t="str">
            <v>15.002.0691-A</v>
          </cell>
          <cell r="B15422">
            <v>4503.5600000000004</v>
          </cell>
        </row>
        <row r="15423">
          <cell r="A15423" t="str">
            <v>15.002.0692-0</v>
          </cell>
          <cell r="B15423">
            <v>4445.88</v>
          </cell>
        </row>
        <row r="15424">
          <cell r="A15424" t="str">
            <v>15.002.0692-A</v>
          </cell>
          <cell r="B15424">
            <v>4315.1499999999996</v>
          </cell>
        </row>
        <row r="15425">
          <cell r="A15425" t="str">
            <v>15.002.0693-0</v>
          </cell>
          <cell r="B15425">
            <v>5264.48</v>
          </cell>
        </row>
        <row r="15426">
          <cell r="A15426" t="str">
            <v>15.002.0693-A</v>
          </cell>
          <cell r="B15426">
            <v>5088</v>
          </cell>
        </row>
        <row r="15427">
          <cell r="A15427" t="str">
            <v>15.002.0694-0</v>
          </cell>
          <cell r="B15427">
            <v>5199</v>
          </cell>
        </row>
        <row r="15428">
          <cell r="A15428" t="str">
            <v>15.002.0694-A</v>
          </cell>
          <cell r="B15428">
            <v>5039.01</v>
          </cell>
        </row>
        <row r="15429">
          <cell r="A15429" t="str">
            <v>15.002.0695-0</v>
          </cell>
          <cell r="B15429">
            <v>5810.49</v>
          </cell>
        </row>
        <row r="15430">
          <cell r="A15430" t="str">
            <v>15.002.0695-A</v>
          </cell>
          <cell r="B15430">
            <v>5657.41</v>
          </cell>
        </row>
        <row r="15431">
          <cell r="A15431" t="str">
            <v>15.002.0696-0</v>
          </cell>
          <cell r="B15431">
            <v>7085.67</v>
          </cell>
        </row>
        <row r="15432">
          <cell r="A15432" t="str">
            <v>15.002.0696-A</v>
          </cell>
          <cell r="B15432">
            <v>6842.84</v>
          </cell>
        </row>
        <row r="15433">
          <cell r="A15433" t="str">
            <v>15.002.0697-0</v>
          </cell>
          <cell r="B15433">
            <v>6708.65</v>
          </cell>
        </row>
        <row r="15434">
          <cell r="A15434" t="str">
            <v>15.002.0697-A</v>
          </cell>
          <cell r="B15434">
            <v>6490.11</v>
          </cell>
        </row>
        <row r="15435">
          <cell r="A15435" t="str">
            <v>15.002.0698-0</v>
          </cell>
          <cell r="B15435">
            <v>7376.07</v>
          </cell>
        </row>
        <row r="15436">
          <cell r="A15436" t="str">
            <v>15.002.0698-A</v>
          </cell>
          <cell r="B15436">
            <v>7164.9</v>
          </cell>
        </row>
        <row r="15437">
          <cell r="A15437" t="str">
            <v>15.002.0699-0</v>
          </cell>
          <cell r="B15437">
            <v>8601.9</v>
          </cell>
        </row>
        <row r="15438">
          <cell r="A15438" t="str">
            <v>15.002.0699-A</v>
          </cell>
          <cell r="B15438">
            <v>8310.17</v>
          </cell>
        </row>
        <row r="15439">
          <cell r="A15439" t="str">
            <v>15.002.0700-0</v>
          </cell>
          <cell r="B15439">
            <v>8943.35</v>
          </cell>
        </row>
        <row r="15440">
          <cell r="A15440" t="str">
            <v>15.002.0700-A</v>
          </cell>
          <cell r="B15440">
            <v>8674.08</v>
          </cell>
        </row>
        <row r="15441">
          <cell r="A15441" t="str">
            <v>15.002.0701-0</v>
          </cell>
          <cell r="B15441">
            <v>10130.290000000001</v>
          </cell>
        </row>
        <row r="15442">
          <cell r="A15442" t="str">
            <v>15.002.0701-A</v>
          </cell>
          <cell r="B15442">
            <v>9780.01</v>
          </cell>
        </row>
        <row r="15443">
          <cell r="A15443" t="str">
            <v>15.002.0702-0</v>
          </cell>
          <cell r="B15443">
            <v>10513.94</v>
          </cell>
        </row>
        <row r="15444">
          <cell r="A15444" t="str">
            <v>15.002.0702-A</v>
          </cell>
          <cell r="B15444">
            <v>10186.540000000001</v>
          </cell>
        </row>
        <row r="15445">
          <cell r="A15445" t="str">
            <v>15.002.0703-0</v>
          </cell>
          <cell r="B15445">
            <v>12081.22</v>
          </cell>
        </row>
        <row r="15446">
          <cell r="A15446" t="str">
            <v>15.002.0703-A</v>
          </cell>
          <cell r="B15446">
            <v>11695.72</v>
          </cell>
        </row>
        <row r="15447">
          <cell r="A15447" t="str">
            <v>15.002.0704-0</v>
          </cell>
          <cell r="B15447">
            <v>13650.09</v>
          </cell>
        </row>
        <row r="15448">
          <cell r="A15448" t="str">
            <v>15.002.0704-A</v>
          </cell>
          <cell r="B15448">
            <v>13206.49</v>
          </cell>
        </row>
        <row r="15449">
          <cell r="A15449" t="str">
            <v>15.002.0705-0</v>
          </cell>
          <cell r="B15449">
            <v>15324.76</v>
          </cell>
        </row>
        <row r="15450">
          <cell r="A15450" t="str">
            <v>15.002.0705-A</v>
          </cell>
          <cell r="B15450">
            <v>14823.05</v>
          </cell>
        </row>
        <row r="15451">
          <cell r="A15451" t="str">
            <v>15.002.0706-0</v>
          </cell>
          <cell r="B15451">
            <v>17078.810000000001</v>
          </cell>
        </row>
        <row r="15452">
          <cell r="A15452" t="str">
            <v>15.002.0706-A</v>
          </cell>
          <cell r="B15452">
            <v>16519</v>
          </cell>
        </row>
        <row r="15453">
          <cell r="A15453" t="str">
            <v>15.002.0707-0</v>
          </cell>
          <cell r="B15453">
            <v>18834.41</v>
          </cell>
        </row>
        <row r="15454">
          <cell r="A15454" t="str">
            <v>15.002.0707-A</v>
          </cell>
          <cell r="B15454">
            <v>18216.5</v>
          </cell>
        </row>
        <row r="15455">
          <cell r="A15455" t="str">
            <v>15.002.9999-0</v>
          </cell>
          <cell r="B15455">
            <v>5081</v>
          </cell>
        </row>
        <row r="15456">
          <cell r="A15456" t="str">
            <v>15.002.9999-A</v>
          </cell>
          <cell r="B15456">
            <v>4906</v>
          </cell>
        </row>
        <row r="15457">
          <cell r="A15457" t="str">
            <v>15.003.0023-0</v>
          </cell>
          <cell r="B15457">
            <v>35.28</v>
          </cell>
        </row>
        <row r="15458">
          <cell r="A15458" t="str">
            <v>15.003.0023-A</v>
          </cell>
          <cell r="B15458">
            <v>33.03</v>
          </cell>
        </row>
        <row r="15459">
          <cell r="A15459" t="str">
            <v>15.003.0024-0</v>
          </cell>
          <cell r="B15459">
            <v>47.41</v>
          </cell>
        </row>
        <row r="15460">
          <cell r="A15460" t="str">
            <v>15.003.0024-A</v>
          </cell>
          <cell r="B15460">
            <v>44.15</v>
          </cell>
        </row>
        <row r="15461">
          <cell r="A15461" t="str">
            <v>15.003.0025-1</v>
          </cell>
          <cell r="B15461">
            <v>67.95</v>
          </cell>
        </row>
        <row r="15462">
          <cell r="A15462" t="str">
            <v>15.003.0025-B</v>
          </cell>
          <cell r="B15462">
            <v>63.77</v>
          </cell>
        </row>
        <row r="15463">
          <cell r="A15463" t="str">
            <v>15.003.0026-1</v>
          </cell>
          <cell r="B15463">
            <v>75.510000000000005</v>
          </cell>
        </row>
        <row r="15464">
          <cell r="A15464" t="str">
            <v>15.003.0026-B</v>
          </cell>
          <cell r="B15464">
            <v>70.400000000000006</v>
          </cell>
        </row>
        <row r="15465">
          <cell r="A15465" t="str">
            <v>15.003.0027-1</v>
          </cell>
          <cell r="B15465">
            <v>92.82</v>
          </cell>
        </row>
        <row r="15466">
          <cell r="A15466" t="str">
            <v>15.003.0027-B</v>
          </cell>
          <cell r="B15466">
            <v>86.95</v>
          </cell>
        </row>
        <row r="15467">
          <cell r="A15467" t="str">
            <v>15.003.0028-0</v>
          </cell>
          <cell r="B15467">
            <v>126.68</v>
          </cell>
        </row>
        <row r="15468">
          <cell r="A15468" t="str">
            <v>15.003.0028-A</v>
          </cell>
          <cell r="B15468">
            <v>120.44</v>
          </cell>
        </row>
        <row r="15469">
          <cell r="A15469" t="str">
            <v>15.003.0066-0</v>
          </cell>
          <cell r="B15469">
            <v>753.58</v>
          </cell>
        </row>
        <row r="15470">
          <cell r="A15470" t="str">
            <v>15.003.0066-A</v>
          </cell>
          <cell r="B15470">
            <v>711.5</v>
          </cell>
        </row>
        <row r="15471">
          <cell r="A15471" t="str">
            <v>15.003.0068-0</v>
          </cell>
          <cell r="B15471">
            <v>1056.97</v>
          </cell>
        </row>
        <row r="15472">
          <cell r="A15472" t="str">
            <v>15.003.0068-A</v>
          </cell>
          <cell r="B15472">
            <v>995.59</v>
          </cell>
        </row>
        <row r="15473">
          <cell r="A15473" t="str">
            <v>15.003.0069-0</v>
          </cell>
          <cell r="B15473">
            <v>270.27999999999997</v>
          </cell>
        </row>
        <row r="15474">
          <cell r="A15474" t="str">
            <v>15.003.0069-A</v>
          </cell>
          <cell r="B15474">
            <v>256.25</v>
          </cell>
        </row>
        <row r="15475">
          <cell r="A15475" t="str">
            <v>15.003.0073-0</v>
          </cell>
          <cell r="B15475">
            <v>657.65</v>
          </cell>
        </row>
        <row r="15476">
          <cell r="A15476" t="str">
            <v>15.003.0073-A</v>
          </cell>
          <cell r="B15476">
            <v>610.67999999999995</v>
          </cell>
        </row>
        <row r="15477">
          <cell r="A15477" t="str">
            <v>15.003.0175-0</v>
          </cell>
          <cell r="B15477">
            <v>13.16</v>
          </cell>
        </row>
        <row r="15478">
          <cell r="A15478" t="str">
            <v>15.003.0175-A</v>
          </cell>
          <cell r="B15478">
            <v>13.16</v>
          </cell>
        </row>
        <row r="15479">
          <cell r="A15479" t="str">
            <v>15.003.0177-0</v>
          </cell>
          <cell r="B15479">
            <v>21.03</v>
          </cell>
        </row>
        <row r="15480">
          <cell r="A15480" t="str">
            <v>15.003.0177-A</v>
          </cell>
          <cell r="B15480">
            <v>19.239999999999998</v>
          </cell>
        </row>
        <row r="15481">
          <cell r="A15481" t="str">
            <v>15.003.0178-0</v>
          </cell>
          <cell r="B15481">
            <v>32.619999999999997</v>
          </cell>
        </row>
        <row r="15482">
          <cell r="A15482" t="str">
            <v>15.003.0178-A</v>
          </cell>
          <cell r="B15482">
            <v>29.89</v>
          </cell>
        </row>
        <row r="15483">
          <cell r="A15483" t="str">
            <v>15.003.0180-0</v>
          </cell>
          <cell r="B15483">
            <v>46.4</v>
          </cell>
        </row>
        <row r="15484">
          <cell r="A15484" t="str">
            <v>15.003.0180-A</v>
          </cell>
          <cell r="B15484">
            <v>43.48</v>
          </cell>
        </row>
        <row r="15485">
          <cell r="A15485" t="str">
            <v>15.003.0181-0</v>
          </cell>
          <cell r="B15485">
            <v>35</v>
          </cell>
        </row>
        <row r="15486">
          <cell r="A15486" t="str">
            <v>15.003.0181-A</v>
          </cell>
          <cell r="B15486">
            <v>35</v>
          </cell>
        </row>
        <row r="15487">
          <cell r="A15487" t="str">
            <v>15.003.0185-0</v>
          </cell>
          <cell r="B15487">
            <v>10.32</v>
          </cell>
        </row>
        <row r="15488">
          <cell r="A15488" t="str">
            <v>15.003.0185-A</v>
          </cell>
          <cell r="B15488">
            <v>10.09</v>
          </cell>
        </row>
        <row r="15489">
          <cell r="A15489" t="str">
            <v>15.003.0186-0</v>
          </cell>
          <cell r="B15489">
            <v>252.49</v>
          </cell>
        </row>
        <row r="15490">
          <cell r="A15490" t="str">
            <v>15.003.0186-A</v>
          </cell>
          <cell r="B15490">
            <v>245.48</v>
          </cell>
        </row>
        <row r="15491">
          <cell r="A15491" t="str">
            <v>15.003.0190-0</v>
          </cell>
          <cell r="B15491">
            <v>193.92</v>
          </cell>
        </row>
        <row r="15492">
          <cell r="A15492" t="str">
            <v>15.003.0190-A</v>
          </cell>
          <cell r="B15492">
            <v>186.91</v>
          </cell>
        </row>
        <row r="15493">
          <cell r="A15493" t="str">
            <v>15.003.0192-0</v>
          </cell>
          <cell r="B15493">
            <v>111.84</v>
          </cell>
        </row>
        <row r="15494">
          <cell r="A15494" t="str">
            <v>15.003.0192-A</v>
          </cell>
          <cell r="B15494">
            <v>104.83</v>
          </cell>
        </row>
        <row r="15495">
          <cell r="A15495" t="str">
            <v>15.003.0193-0</v>
          </cell>
          <cell r="B15495">
            <v>101.57</v>
          </cell>
        </row>
        <row r="15496">
          <cell r="A15496" t="str">
            <v>15.003.0193-A</v>
          </cell>
          <cell r="B15496">
            <v>94.79</v>
          </cell>
        </row>
        <row r="15497">
          <cell r="A15497" t="str">
            <v>15.003.0194-0</v>
          </cell>
          <cell r="B15497">
            <v>89.96</v>
          </cell>
        </row>
        <row r="15498">
          <cell r="A15498" t="str">
            <v>15.003.0194-A</v>
          </cell>
          <cell r="B15498">
            <v>83.18</v>
          </cell>
        </row>
        <row r="15499">
          <cell r="A15499" t="str">
            <v>15.003.0200-0</v>
          </cell>
          <cell r="B15499">
            <v>8.16</v>
          </cell>
        </row>
        <row r="15500">
          <cell r="A15500" t="str">
            <v>15.003.0200-A</v>
          </cell>
          <cell r="B15500">
            <v>7.65</v>
          </cell>
        </row>
        <row r="15501">
          <cell r="A15501" t="str">
            <v>15.003.0202-0</v>
          </cell>
          <cell r="B15501">
            <v>10.07</v>
          </cell>
        </row>
        <row r="15502">
          <cell r="A15502" t="str">
            <v>15.003.0202-A</v>
          </cell>
          <cell r="B15502">
            <v>9.4700000000000006</v>
          </cell>
        </row>
        <row r="15503">
          <cell r="A15503" t="str">
            <v>15.003.0204-0</v>
          </cell>
          <cell r="B15503">
            <v>13.64</v>
          </cell>
        </row>
        <row r="15504">
          <cell r="A15504" t="str">
            <v>15.003.0204-A</v>
          </cell>
          <cell r="B15504">
            <v>12.9</v>
          </cell>
        </row>
        <row r="15505">
          <cell r="A15505" t="str">
            <v>15.003.0206-0</v>
          </cell>
          <cell r="B15505">
            <v>17.55</v>
          </cell>
        </row>
        <row r="15506">
          <cell r="A15506" t="str">
            <v>15.003.0206-A</v>
          </cell>
          <cell r="B15506">
            <v>16.71</v>
          </cell>
        </row>
        <row r="15507">
          <cell r="A15507" t="str">
            <v>15.003.0208-0</v>
          </cell>
          <cell r="B15507">
            <v>22.72</v>
          </cell>
        </row>
        <row r="15508">
          <cell r="A15508" t="str">
            <v>15.003.0208-A</v>
          </cell>
          <cell r="B15508">
            <v>21.79</v>
          </cell>
        </row>
        <row r="15509">
          <cell r="A15509" t="str">
            <v>15.003.0210-0</v>
          </cell>
          <cell r="B15509">
            <v>27.65</v>
          </cell>
        </row>
        <row r="15510">
          <cell r="A15510" t="str">
            <v>15.003.0210-A</v>
          </cell>
          <cell r="B15510">
            <v>26.53</v>
          </cell>
        </row>
        <row r="15511">
          <cell r="A15511" t="str">
            <v>15.003.0212-0</v>
          </cell>
          <cell r="B15511">
            <v>42.28</v>
          </cell>
        </row>
        <row r="15512">
          <cell r="A15512" t="str">
            <v>15.003.0212-A</v>
          </cell>
          <cell r="B15512">
            <v>40.880000000000003</v>
          </cell>
        </row>
        <row r="15513">
          <cell r="A15513" t="str">
            <v>15.003.0214-0</v>
          </cell>
          <cell r="B15513">
            <v>50.38</v>
          </cell>
        </row>
        <row r="15514">
          <cell r="A15514" t="str">
            <v>15.003.0214-A</v>
          </cell>
          <cell r="B15514">
            <v>48.84</v>
          </cell>
        </row>
        <row r="15515">
          <cell r="A15515" t="str">
            <v>15.003.0216-0</v>
          </cell>
          <cell r="B15515">
            <v>67.53</v>
          </cell>
        </row>
        <row r="15516">
          <cell r="A15516" t="str">
            <v>15.003.0216-A</v>
          </cell>
          <cell r="B15516">
            <v>65.66</v>
          </cell>
        </row>
        <row r="15517">
          <cell r="A15517" t="str">
            <v>15.003.0350-0</v>
          </cell>
          <cell r="B15517">
            <v>10.5</v>
          </cell>
        </row>
        <row r="15518">
          <cell r="A15518" t="str">
            <v>15.003.0350-A</v>
          </cell>
          <cell r="B15518">
            <v>9.36</v>
          </cell>
        </row>
        <row r="15519">
          <cell r="A15519" t="str">
            <v>15.003.0351-0</v>
          </cell>
          <cell r="B15519">
            <v>16.510000000000002</v>
          </cell>
        </row>
        <row r="15520">
          <cell r="A15520" t="str">
            <v>15.003.0351-A</v>
          </cell>
          <cell r="B15520">
            <v>14.71</v>
          </cell>
        </row>
        <row r="15521">
          <cell r="A15521" t="str">
            <v>15.003.0352-0</v>
          </cell>
          <cell r="B15521">
            <v>18.010000000000002</v>
          </cell>
        </row>
        <row r="15522">
          <cell r="A15522" t="str">
            <v>15.003.0352-A</v>
          </cell>
          <cell r="B15522">
            <v>16.04</v>
          </cell>
        </row>
        <row r="15523">
          <cell r="A15523" t="str">
            <v>15.003.0353-0</v>
          </cell>
          <cell r="B15523">
            <v>27.01</v>
          </cell>
        </row>
        <row r="15524">
          <cell r="A15524" t="str">
            <v>15.003.0353-A</v>
          </cell>
          <cell r="B15524">
            <v>24.07</v>
          </cell>
        </row>
        <row r="15525">
          <cell r="A15525" t="str">
            <v>15.003.0354-1</v>
          </cell>
          <cell r="B15525">
            <v>30.01</v>
          </cell>
        </row>
        <row r="15526">
          <cell r="A15526" t="str">
            <v>15.003.0354-B</v>
          </cell>
          <cell r="B15526">
            <v>26.74</v>
          </cell>
        </row>
        <row r="15527">
          <cell r="A15527" t="str">
            <v>15.003.0355-0</v>
          </cell>
          <cell r="B15527">
            <v>45.02</v>
          </cell>
        </row>
        <row r="15528">
          <cell r="A15528" t="str">
            <v>15.003.0355-A</v>
          </cell>
          <cell r="B15528">
            <v>40.11</v>
          </cell>
        </row>
        <row r="15529">
          <cell r="A15529" t="str">
            <v>15.003.0356-1</v>
          </cell>
          <cell r="B15529">
            <v>36.380000000000003</v>
          </cell>
        </row>
        <row r="15530">
          <cell r="A15530" t="str">
            <v>15.003.0356-B</v>
          </cell>
          <cell r="B15530">
            <v>32.409999999999997</v>
          </cell>
        </row>
        <row r="15531">
          <cell r="A15531" t="str">
            <v>15.003.0357-0</v>
          </cell>
          <cell r="B15531">
            <v>54.57</v>
          </cell>
        </row>
        <row r="15532">
          <cell r="A15532" t="str">
            <v>15.003.0357-A</v>
          </cell>
          <cell r="B15532">
            <v>48.61</v>
          </cell>
        </row>
        <row r="15533">
          <cell r="A15533" t="str">
            <v>15.003.0358-1</v>
          </cell>
          <cell r="B15533">
            <v>47.48</v>
          </cell>
        </row>
        <row r="15534">
          <cell r="A15534" t="str">
            <v>15.003.0358-B</v>
          </cell>
          <cell r="B15534">
            <v>42.8</v>
          </cell>
        </row>
        <row r="15535">
          <cell r="A15535" t="str">
            <v>15.003.0359-0</v>
          </cell>
          <cell r="B15535">
            <v>78.34</v>
          </cell>
        </row>
        <row r="15536">
          <cell r="A15536" t="str">
            <v>15.003.0359-A</v>
          </cell>
          <cell r="B15536">
            <v>70.63</v>
          </cell>
        </row>
        <row r="15537">
          <cell r="A15537" t="str">
            <v>15.003.0360-0</v>
          </cell>
          <cell r="B15537">
            <v>65.41</v>
          </cell>
        </row>
        <row r="15538">
          <cell r="A15538" t="str">
            <v>15.003.0360-A</v>
          </cell>
          <cell r="B15538">
            <v>57.25</v>
          </cell>
        </row>
        <row r="15539">
          <cell r="A15539" t="str">
            <v>15.003.0361-0</v>
          </cell>
          <cell r="B15539">
            <v>95.86</v>
          </cell>
        </row>
        <row r="15540">
          <cell r="A15540" t="str">
            <v>15.003.0361-A</v>
          </cell>
          <cell r="B15540">
            <v>83.63</v>
          </cell>
        </row>
        <row r="15541">
          <cell r="A15541" t="str">
            <v>15.003.0365-0</v>
          </cell>
          <cell r="B15541">
            <v>24.56</v>
          </cell>
        </row>
        <row r="15542">
          <cell r="A15542" t="str">
            <v>15.003.0365-A</v>
          </cell>
          <cell r="B15542">
            <v>21.85</v>
          </cell>
        </row>
        <row r="15543">
          <cell r="A15543" t="str">
            <v>15.003.0370-0</v>
          </cell>
          <cell r="B15543">
            <v>9.14</v>
          </cell>
        </row>
        <row r="15544">
          <cell r="A15544" t="str">
            <v>15.003.0370-A</v>
          </cell>
          <cell r="B15544">
            <v>8.2100000000000009</v>
          </cell>
        </row>
        <row r="15545">
          <cell r="A15545" t="str">
            <v>15.003.0371-0</v>
          </cell>
          <cell r="B15545">
            <v>9.83</v>
          </cell>
        </row>
        <row r="15546">
          <cell r="A15546" t="str">
            <v>15.003.0371-A</v>
          </cell>
          <cell r="B15546">
            <v>8.9</v>
          </cell>
        </row>
        <row r="15547">
          <cell r="A15547" t="str">
            <v>15.003.0372-0</v>
          </cell>
          <cell r="B15547">
            <v>9.8699999999999992</v>
          </cell>
        </row>
        <row r="15548">
          <cell r="A15548" t="str">
            <v>15.003.0372-A</v>
          </cell>
          <cell r="B15548">
            <v>8.93</v>
          </cell>
        </row>
        <row r="15549">
          <cell r="A15549" t="str">
            <v>15.003.0373-0</v>
          </cell>
          <cell r="B15549">
            <v>12.87</v>
          </cell>
        </row>
        <row r="15550">
          <cell r="A15550" t="str">
            <v>15.003.0373-A</v>
          </cell>
          <cell r="B15550">
            <v>11.93</v>
          </cell>
        </row>
        <row r="15551">
          <cell r="A15551" t="str">
            <v>15.003.0375-0</v>
          </cell>
          <cell r="B15551">
            <v>53.77</v>
          </cell>
        </row>
        <row r="15552">
          <cell r="A15552" t="str">
            <v>15.003.0375-A</v>
          </cell>
          <cell r="B15552">
            <v>48.33</v>
          </cell>
        </row>
        <row r="15553">
          <cell r="A15553" t="str">
            <v>15.003.0377-0</v>
          </cell>
          <cell r="B15553">
            <v>40.700000000000003</v>
          </cell>
        </row>
        <row r="15554">
          <cell r="A15554" t="str">
            <v>15.003.0377-A</v>
          </cell>
          <cell r="B15554">
            <v>35.26</v>
          </cell>
        </row>
        <row r="15555">
          <cell r="A15555" t="str">
            <v>15.003.0379-0</v>
          </cell>
          <cell r="B15555">
            <v>20.39</v>
          </cell>
        </row>
        <row r="15556">
          <cell r="A15556" t="str">
            <v>15.003.0379-A</v>
          </cell>
          <cell r="B15556">
            <v>17.670000000000002</v>
          </cell>
        </row>
        <row r="15557">
          <cell r="A15557" t="str">
            <v>15.003.0380-0</v>
          </cell>
          <cell r="B15557">
            <v>33.33</v>
          </cell>
        </row>
        <row r="15558">
          <cell r="A15558" t="str">
            <v>15.003.0380-A</v>
          </cell>
          <cell r="B15558">
            <v>30.61</v>
          </cell>
        </row>
        <row r="15559">
          <cell r="A15559" t="str">
            <v>15.003.0381-0</v>
          </cell>
          <cell r="B15559">
            <v>21.97</v>
          </cell>
        </row>
        <row r="15560">
          <cell r="A15560" t="str">
            <v>15.003.0381-A</v>
          </cell>
          <cell r="B15560">
            <v>19.25</v>
          </cell>
        </row>
        <row r="15561">
          <cell r="A15561" t="str">
            <v>15.003.0390-0</v>
          </cell>
          <cell r="B15561">
            <v>5.85</v>
          </cell>
        </row>
        <row r="15562">
          <cell r="A15562" t="str">
            <v>15.003.0390-A</v>
          </cell>
          <cell r="B15562">
            <v>5.19</v>
          </cell>
        </row>
        <row r="15563">
          <cell r="A15563" t="str">
            <v>15.003.0391-0</v>
          </cell>
          <cell r="B15563">
            <v>5.95</v>
          </cell>
        </row>
        <row r="15564">
          <cell r="A15564" t="str">
            <v>15.003.0391-A</v>
          </cell>
          <cell r="B15564">
            <v>5.29</v>
          </cell>
        </row>
        <row r="15565">
          <cell r="A15565" t="str">
            <v>15.003.0392-0</v>
          </cell>
          <cell r="B15565">
            <v>6.12</v>
          </cell>
        </row>
        <row r="15566">
          <cell r="A15566" t="str">
            <v>15.003.0392-A</v>
          </cell>
          <cell r="B15566">
            <v>5.46</v>
          </cell>
        </row>
        <row r="15567">
          <cell r="A15567" t="str">
            <v>15.003.0393-0</v>
          </cell>
          <cell r="B15567">
            <v>6.8</v>
          </cell>
        </row>
        <row r="15568">
          <cell r="A15568" t="str">
            <v>15.003.0393-A</v>
          </cell>
          <cell r="B15568">
            <v>6.1</v>
          </cell>
        </row>
        <row r="15569">
          <cell r="A15569" t="str">
            <v>15.003.0394-0</v>
          </cell>
          <cell r="B15569">
            <v>6.9</v>
          </cell>
        </row>
        <row r="15570">
          <cell r="A15570" t="str">
            <v>15.003.0394-A</v>
          </cell>
          <cell r="B15570">
            <v>6.2</v>
          </cell>
        </row>
        <row r="15571">
          <cell r="A15571" t="str">
            <v>15.003.0395-0</v>
          </cell>
          <cell r="B15571">
            <v>7.83</v>
          </cell>
        </row>
        <row r="15572">
          <cell r="A15572" t="str">
            <v>15.003.0395-A</v>
          </cell>
          <cell r="B15572">
            <v>7.07</v>
          </cell>
        </row>
        <row r="15573">
          <cell r="A15573" t="str">
            <v>15.003.0396-0</v>
          </cell>
          <cell r="B15573">
            <v>8.98</v>
          </cell>
        </row>
        <row r="15574">
          <cell r="A15574" t="str">
            <v>15.003.0396-A</v>
          </cell>
          <cell r="B15574">
            <v>8.2200000000000006</v>
          </cell>
        </row>
        <row r="15575">
          <cell r="A15575" t="str">
            <v>15.003.0397-0</v>
          </cell>
          <cell r="B15575">
            <v>9.6199999999999992</v>
          </cell>
        </row>
        <row r="15576">
          <cell r="A15576" t="str">
            <v>15.003.0397-A</v>
          </cell>
          <cell r="B15576">
            <v>8.8000000000000007</v>
          </cell>
        </row>
        <row r="15577">
          <cell r="A15577" t="str">
            <v>15.003.0398-0</v>
          </cell>
          <cell r="B15577">
            <v>10.210000000000001</v>
          </cell>
        </row>
        <row r="15578">
          <cell r="A15578" t="str">
            <v>15.003.0398-A</v>
          </cell>
          <cell r="B15578">
            <v>9.39</v>
          </cell>
        </row>
        <row r="15579">
          <cell r="A15579" t="str">
            <v>15.003.0400-0</v>
          </cell>
          <cell r="B15579">
            <v>162.11000000000001</v>
          </cell>
        </row>
        <row r="15580">
          <cell r="A15580" t="str">
            <v>15.003.0400-A</v>
          </cell>
          <cell r="B15580">
            <v>143.4</v>
          </cell>
        </row>
        <row r="15581">
          <cell r="A15581" t="str">
            <v>15.003.0405-0</v>
          </cell>
          <cell r="B15581">
            <v>39.61</v>
          </cell>
        </row>
        <row r="15582">
          <cell r="A15582" t="str">
            <v>15.003.0405-A</v>
          </cell>
          <cell r="B15582">
            <v>34.93</v>
          </cell>
        </row>
        <row r="15583">
          <cell r="A15583" t="str">
            <v>15.003.0410-0</v>
          </cell>
          <cell r="B15583">
            <v>107.28</v>
          </cell>
        </row>
        <row r="15584">
          <cell r="A15584" t="str">
            <v>15.003.0410-A</v>
          </cell>
          <cell r="B15584">
            <v>97.93</v>
          </cell>
        </row>
        <row r="15585">
          <cell r="A15585" t="str">
            <v>15.003.0415-0</v>
          </cell>
          <cell r="B15585">
            <v>135.44999999999999</v>
          </cell>
        </row>
        <row r="15586">
          <cell r="A15586" t="str">
            <v>15.003.0415-A</v>
          </cell>
          <cell r="B15586">
            <v>117.34</v>
          </cell>
        </row>
        <row r="15587">
          <cell r="A15587" t="str">
            <v>15.003.0420-0</v>
          </cell>
          <cell r="B15587">
            <v>21.73</v>
          </cell>
        </row>
        <row r="15588">
          <cell r="A15588" t="str">
            <v>15.003.0420-A</v>
          </cell>
          <cell r="B15588">
            <v>18.91</v>
          </cell>
        </row>
        <row r="15589">
          <cell r="A15589" t="str">
            <v>15.003.0421-0</v>
          </cell>
          <cell r="B15589">
            <v>28.98</v>
          </cell>
        </row>
        <row r="15590">
          <cell r="A15590" t="str">
            <v>15.003.0421-A</v>
          </cell>
          <cell r="B15590">
            <v>25.21</v>
          </cell>
        </row>
        <row r="15591">
          <cell r="A15591" t="str">
            <v>15.003.0500-0</v>
          </cell>
          <cell r="B15591">
            <v>64.75</v>
          </cell>
        </row>
        <row r="15592">
          <cell r="A15592" t="str">
            <v>15.003.0500-A</v>
          </cell>
          <cell r="B15592">
            <v>61.95</v>
          </cell>
        </row>
        <row r="15593">
          <cell r="A15593" t="str">
            <v>15.003.0505-0</v>
          </cell>
          <cell r="B15593">
            <v>93.86</v>
          </cell>
        </row>
        <row r="15594">
          <cell r="A15594" t="str">
            <v>15.003.0505-A</v>
          </cell>
          <cell r="B15594">
            <v>90.11</v>
          </cell>
        </row>
        <row r="15595">
          <cell r="A15595" t="str">
            <v>15.003.0510-0</v>
          </cell>
          <cell r="B15595">
            <v>67.58</v>
          </cell>
        </row>
        <row r="15596">
          <cell r="A15596" t="str">
            <v>15.003.0510-A</v>
          </cell>
          <cell r="B15596">
            <v>65.239999999999995</v>
          </cell>
        </row>
        <row r="15597">
          <cell r="A15597" t="str">
            <v>15.003.0515-0</v>
          </cell>
          <cell r="B15597">
            <v>39.76</v>
          </cell>
        </row>
        <row r="15598">
          <cell r="A15598" t="str">
            <v>15.003.0515-A</v>
          </cell>
          <cell r="B15598">
            <v>37.89</v>
          </cell>
        </row>
        <row r="15599">
          <cell r="A15599" t="str">
            <v>15.003.0550-0</v>
          </cell>
          <cell r="B15599">
            <v>69.12</v>
          </cell>
        </row>
        <row r="15600">
          <cell r="A15600" t="str">
            <v>15.003.0550-A</v>
          </cell>
          <cell r="B15600">
            <v>68.53</v>
          </cell>
        </row>
        <row r="15601">
          <cell r="A15601" t="str">
            <v>15.003.0552-0</v>
          </cell>
          <cell r="B15601">
            <v>79.44</v>
          </cell>
        </row>
        <row r="15602">
          <cell r="A15602" t="str">
            <v>15.003.0552-A</v>
          </cell>
          <cell r="B15602">
            <v>78.75</v>
          </cell>
        </row>
        <row r="15603">
          <cell r="A15603" t="str">
            <v>15.003.0600-0</v>
          </cell>
          <cell r="B15603">
            <v>104</v>
          </cell>
        </row>
        <row r="15604">
          <cell r="A15604" t="str">
            <v>15.003.0600-A</v>
          </cell>
          <cell r="B15604">
            <v>94.65</v>
          </cell>
        </row>
        <row r="15605">
          <cell r="A15605" t="str">
            <v>15.003.0650-0</v>
          </cell>
          <cell r="B15605">
            <v>104.83</v>
          </cell>
        </row>
        <row r="15606">
          <cell r="A15606" t="str">
            <v>15.003.0650-A</v>
          </cell>
          <cell r="B15606">
            <v>95.48</v>
          </cell>
        </row>
        <row r="15607">
          <cell r="A15607" t="str">
            <v>15.003.9999-0</v>
          </cell>
          <cell r="B15607">
            <v>6551</v>
          </cell>
        </row>
        <row r="15608">
          <cell r="A15608" t="str">
            <v>15.003.9999-A</v>
          </cell>
          <cell r="B15608">
            <v>5974</v>
          </cell>
        </row>
        <row r="15609">
          <cell r="A15609" t="str">
            <v>15.004.0010-0</v>
          </cell>
          <cell r="B15609">
            <v>503.65</v>
          </cell>
        </row>
        <row r="15610">
          <cell r="A15610" t="str">
            <v>15.004.0010-A</v>
          </cell>
          <cell r="B15610">
            <v>474.94</v>
          </cell>
        </row>
        <row r="15611">
          <cell r="A15611" t="str">
            <v>15.004.0011-0</v>
          </cell>
          <cell r="B15611">
            <v>665.62</v>
          </cell>
        </row>
        <row r="15612">
          <cell r="A15612" t="str">
            <v>15.004.0011-A</v>
          </cell>
          <cell r="B15612">
            <v>630.03</v>
          </cell>
        </row>
        <row r="15613">
          <cell r="A15613" t="str">
            <v>15.004.0012-0</v>
          </cell>
          <cell r="B15613">
            <v>1454.9</v>
          </cell>
        </row>
        <row r="15614">
          <cell r="A15614" t="str">
            <v>15.004.0012-A</v>
          </cell>
          <cell r="B15614">
            <v>1391.57</v>
          </cell>
        </row>
        <row r="15615">
          <cell r="A15615" t="str">
            <v>15.004.0013-0</v>
          </cell>
          <cell r="B15615">
            <v>1949.48</v>
          </cell>
        </row>
        <row r="15616">
          <cell r="A15616" t="str">
            <v>15.004.0013-A</v>
          </cell>
          <cell r="B15616">
            <v>1877.1</v>
          </cell>
        </row>
        <row r="15617">
          <cell r="A15617" t="str">
            <v>15.004.0014-0</v>
          </cell>
          <cell r="B15617">
            <v>2925.42</v>
          </cell>
        </row>
        <row r="15618">
          <cell r="A15618" t="str">
            <v>15.004.0014-A</v>
          </cell>
          <cell r="B15618">
            <v>2838.68</v>
          </cell>
        </row>
        <row r="15619">
          <cell r="A15619" t="str">
            <v>15.004.0023-0</v>
          </cell>
          <cell r="B15619">
            <v>19.059999999999999</v>
          </cell>
        </row>
        <row r="15620">
          <cell r="A15620" t="str">
            <v>15.004.0023-A</v>
          </cell>
          <cell r="B15620">
            <v>17.260000000000002</v>
          </cell>
        </row>
        <row r="15621">
          <cell r="A15621" t="str">
            <v>15.004.0024-0</v>
          </cell>
          <cell r="B15621">
            <v>21.3</v>
          </cell>
        </row>
        <row r="15622">
          <cell r="A15622" t="str">
            <v>15.004.0024-A</v>
          </cell>
          <cell r="B15622">
            <v>19.27</v>
          </cell>
        </row>
        <row r="15623">
          <cell r="A15623" t="str">
            <v>15.004.0025-0</v>
          </cell>
          <cell r="B15623">
            <v>25.18</v>
          </cell>
        </row>
        <row r="15624">
          <cell r="A15624" t="str">
            <v>15.004.0025-A</v>
          </cell>
          <cell r="B15624">
            <v>22.92</v>
          </cell>
        </row>
        <row r="15625">
          <cell r="A15625" t="str">
            <v>15.004.0026-0</v>
          </cell>
          <cell r="B15625">
            <v>29.23</v>
          </cell>
        </row>
        <row r="15626">
          <cell r="A15626" t="str">
            <v>15.004.0026-A</v>
          </cell>
          <cell r="B15626">
            <v>26.74</v>
          </cell>
        </row>
        <row r="15627">
          <cell r="A15627" t="str">
            <v>15.004.0027-0</v>
          </cell>
          <cell r="B15627">
            <v>37.94</v>
          </cell>
        </row>
        <row r="15628">
          <cell r="A15628" t="str">
            <v>15.004.0027-A</v>
          </cell>
          <cell r="B15628">
            <v>35.11</v>
          </cell>
        </row>
        <row r="15629">
          <cell r="A15629" t="str">
            <v>15.004.0028-0</v>
          </cell>
          <cell r="B15629">
            <v>50.29</v>
          </cell>
        </row>
        <row r="15630">
          <cell r="A15630" t="str">
            <v>15.004.0028-A</v>
          </cell>
          <cell r="B15630">
            <v>47.13</v>
          </cell>
        </row>
        <row r="15631">
          <cell r="A15631" t="str">
            <v>15.004.0045-0</v>
          </cell>
          <cell r="B15631">
            <v>197.11</v>
          </cell>
        </row>
        <row r="15632">
          <cell r="A15632" t="str">
            <v>15.004.0045-A</v>
          </cell>
          <cell r="B15632">
            <v>176.07</v>
          </cell>
        </row>
        <row r="15633">
          <cell r="A15633" t="str">
            <v>15.004.0046-0</v>
          </cell>
          <cell r="B15633">
            <v>321.39</v>
          </cell>
        </row>
        <row r="15634">
          <cell r="A15634" t="str">
            <v>15.004.0046-A</v>
          </cell>
          <cell r="B15634">
            <v>289.47000000000003</v>
          </cell>
        </row>
        <row r="15635">
          <cell r="A15635" t="str">
            <v>15.004.0050-0</v>
          </cell>
          <cell r="B15635">
            <v>151.25</v>
          </cell>
        </row>
        <row r="15636">
          <cell r="A15636" t="str">
            <v>15.004.0050-A</v>
          </cell>
          <cell r="B15636">
            <v>136.29</v>
          </cell>
        </row>
        <row r="15637">
          <cell r="A15637" t="str">
            <v>15.004.0051-0</v>
          </cell>
          <cell r="B15637">
            <v>143.11000000000001</v>
          </cell>
        </row>
        <row r="15638">
          <cell r="A15638" t="str">
            <v>15.004.0051-A</v>
          </cell>
          <cell r="B15638">
            <v>128.15</v>
          </cell>
        </row>
        <row r="15639">
          <cell r="A15639" t="str">
            <v>15.004.0053-0</v>
          </cell>
          <cell r="B15639">
            <v>288.54000000000002</v>
          </cell>
        </row>
        <row r="15640">
          <cell r="A15640" t="str">
            <v>15.004.0053-A</v>
          </cell>
          <cell r="B15640">
            <v>258.61</v>
          </cell>
        </row>
        <row r="15641">
          <cell r="A15641" t="str">
            <v>15.004.0055-0</v>
          </cell>
          <cell r="B15641">
            <v>263.16000000000003</v>
          </cell>
        </row>
        <row r="15642">
          <cell r="A15642" t="str">
            <v>15.004.0055-A</v>
          </cell>
          <cell r="B15642">
            <v>232.82</v>
          </cell>
        </row>
        <row r="15643">
          <cell r="A15643" t="str">
            <v>15.004.0058-0</v>
          </cell>
          <cell r="B15643">
            <v>254.87</v>
          </cell>
        </row>
        <row r="15644">
          <cell r="A15644" t="str">
            <v>15.004.0058-A</v>
          </cell>
          <cell r="B15644">
            <v>224.52</v>
          </cell>
        </row>
        <row r="15645">
          <cell r="A15645" t="str">
            <v>15.004.0059-0</v>
          </cell>
          <cell r="B15645">
            <v>135.71</v>
          </cell>
        </row>
        <row r="15646">
          <cell r="A15646" t="str">
            <v>15.004.0059-A</v>
          </cell>
          <cell r="B15646">
            <v>119.35</v>
          </cell>
        </row>
        <row r="15647">
          <cell r="A15647" t="str">
            <v>15.004.0060-1</v>
          </cell>
          <cell r="B15647">
            <v>222.15</v>
          </cell>
        </row>
        <row r="15648">
          <cell r="A15648" t="str">
            <v>15.004.0060-B</v>
          </cell>
          <cell r="B15648">
            <v>201.1</v>
          </cell>
        </row>
        <row r="15649">
          <cell r="A15649" t="str">
            <v>15.004.0061-0</v>
          </cell>
          <cell r="B15649">
            <v>293.32</v>
          </cell>
        </row>
        <row r="15650">
          <cell r="A15650" t="str">
            <v>15.004.0061-A</v>
          </cell>
          <cell r="B15650">
            <v>267.61</v>
          </cell>
        </row>
        <row r="15651">
          <cell r="A15651" t="str">
            <v>15.004.0062-0</v>
          </cell>
          <cell r="B15651">
            <v>280.01</v>
          </cell>
        </row>
        <row r="15652">
          <cell r="A15652" t="str">
            <v>15.004.0062-A</v>
          </cell>
          <cell r="B15652">
            <v>254.3</v>
          </cell>
        </row>
        <row r="15653">
          <cell r="A15653" t="str">
            <v>15.004.0063-0</v>
          </cell>
          <cell r="B15653">
            <v>156.34</v>
          </cell>
        </row>
        <row r="15654">
          <cell r="A15654" t="str">
            <v>15.004.0063-A</v>
          </cell>
          <cell r="B15654">
            <v>138.72</v>
          </cell>
        </row>
        <row r="15655">
          <cell r="A15655" t="str">
            <v>15.004.0064-0</v>
          </cell>
          <cell r="B15655">
            <v>198.51</v>
          </cell>
        </row>
        <row r="15656">
          <cell r="A15656" t="str">
            <v>15.004.0064-A</v>
          </cell>
          <cell r="B15656">
            <v>176.49</v>
          </cell>
        </row>
        <row r="15657">
          <cell r="A15657" t="str">
            <v>15.004.0065-0</v>
          </cell>
          <cell r="B15657">
            <v>134.97</v>
          </cell>
        </row>
        <row r="15658">
          <cell r="A15658" t="str">
            <v>15.004.0065-A</v>
          </cell>
          <cell r="B15658">
            <v>118.61</v>
          </cell>
        </row>
        <row r="15659">
          <cell r="A15659" t="str">
            <v>15.004.0067-0</v>
          </cell>
          <cell r="B15659">
            <v>150.68</v>
          </cell>
        </row>
        <row r="15660">
          <cell r="A15660" t="str">
            <v>15.004.0067-A</v>
          </cell>
          <cell r="B15660">
            <v>133.16999999999999</v>
          </cell>
        </row>
        <row r="15661">
          <cell r="A15661" t="str">
            <v>15.004.0070-0</v>
          </cell>
          <cell r="B15661">
            <v>218.67</v>
          </cell>
        </row>
        <row r="15662">
          <cell r="A15662" t="str">
            <v>15.004.0070-A</v>
          </cell>
          <cell r="B15662">
            <v>195.67</v>
          </cell>
        </row>
        <row r="15663">
          <cell r="A15663" t="str">
            <v>15.004.0074-0</v>
          </cell>
          <cell r="B15663">
            <v>303.10000000000002</v>
          </cell>
        </row>
        <row r="15664">
          <cell r="A15664" t="str">
            <v>15.004.0074-A</v>
          </cell>
          <cell r="B15664">
            <v>272.69</v>
          </cell>
        </row>
        <row r="15665">
          <cell r="A15665" t="str">
            <v>15.004.0075-0</v>
          </cell>
          <cell r="B15665">
            <v>151.76</v>
          </cell>
        </row>
        <row r="15666">
          <cell r="A15666" t="str">
            <v>15.004.0075-A</v>
          </cell>
          <cell r="B15666">
            <v>134.25</v>
          </cell>
        </row>
        <row r="15667">
          <cell r="A15667" t="str">
            <v>15.004.0076-0</v>
          </cell>
          <cell r="B15667">
            <v>28.05</v>
          </cell>
        </row>
        <row r="15668">
          <cell r="A15668" t="str">
            <v>15.004.0076-A</v>
          </cell>
          <cell r="B15668">
            <v>26.41</v>
          </cell>
        </row>
        <row r="15669">
          <cell r="A15669" t="str">
            <v>15.004.0080-0</v>
          </cell>
          <cell r="B15669">
            <v>181.9</v>
          </cell>
        </row>
        <row r="15670">
          <cell r="A15670" t="str">
            <v>15.004.0080-A</v>
          </cell>
          <cell r="B15670">
            <v>159.71</v>
          </cell>
        </row>
        <row r="15671">
          <cell r="A15671" t="str">
            <v>15.004.0085-0</v>
          </cell>
          <cell r="B15671">
            <v>190.15</v>
          </cell>
        </row>
        <row r="15672">
          <cell r="A15672" t="str">
            <v>15.004.0085-A</v>
          </cell>
          <cell r="B15672">
            <v>172.64</v>
          </cell>
        </row>
        <row r="15673">
          <cell r="A15673" t="str">
            <v>15.004.0086-0</v>
          </cell>
          <cell r="B15673">
            <v>13.05</v>
          </cell>
        </row>
        <row r="15674">
          <cell r="A15674" t="str">
            <v>15.004.0086-A</v>
          </cell>
          <cell r="B15674">
            <v>11.69</v>
          </cell>
        </row>
        <row r="15675">
          <cell r="A15675" t="str">
            <v>15.004.0090-0</v>
          </cell>
          <cell r="B15675">
            <v>133.86000000000001</v>
          </cell>
        </row>
        <row r="15676">
          <cell r="A15676" t="str">
            <v>15.004.0090-A</v>
          </cell>
          <cell r="B15676">
            <v>117.49</v>
          </cell>
        </row>
        <row r="15677">
          <cell r="A15677" t="str">
            <v>15.004.0102-1</v>
          </cell>
          <cell r="B15677">
            <v>319.47000000000003</v>
          </cell>
        </row>
        <row r="15678">
          <cell r="A15678" t="str">
            <v>15.004.0102-B</v>
          </cell>
          <cell r="B15678">
            <v>286.77999999999997</v>
          </cell>
        </row>
        <row r="15679">
          <cell r="A15679" t="str">
            <v>15.004.0103-0</v>
          </cell>
          <cell r="B15679">
            <v>271.42</v>
          </cell>
        </row>
        <row r="15680">
          <cell r="A15680" t="str">
            <v>15.004.0103-A</v>
          </cell>
          <cell r="B15680">
            <v>241.08</v>
          </cell>
        </row>
        <row r="15681">
          <cell r="A15681" t="str">
            <v>15.004.0104-0</v>
          </cell>
          <cell r="B15681">
            <v>279.14</v>
          </cell>
        </row>
        <row r="15682">
          <cell r="A15682" t="str">
            <v>15.004.0104-A</v>
          </cell>
          <cell r="B15682">
            <v>248.8</v>
          </cell>
        </row>
        <row r="15683">
          <cell r="A15683" t="str">
            <v>15.004.0105-0</v>
          </cell>
          <cell r="B15683">
            <v>301.97000000000003</v>
          </cell>
        </row>
        <row r="15684">
          <cell r="A15684" t="str">
            <v>15.004.0105-A</v>
          </cell>
          <cell r="B15684">
            <v>271.62</v>
          </cell>
        </row>
        <row r="15685">
          <cell r="A15685" t="str">
            <v>15.004.0108-0</v>
          </cell>
          <cell r="B15685">
            <v>261.64</v>
          </cell>
        </row>
        <row r="15686">
          <cell r="A15686" t="str">
            <v>15.004.0108-A</v>
          </cell>
          <cell r="B15686">
            <v>233.64</v>
          </cell>
        </row>
        <row r="15687">
          <cell r="A15687" t="str">
            <v>15.004.0110-0</v>
          </cell>
          <cell r="B15687">
            <v>255.21</v>
          </cell>
        </row>
        <row r="15688">
          <cell r="A15688" t="str">
            <v>15.004.0110-A</v>
          </cell>
          <cell r="B15688">
            <v>227.21</v>
          </cell>
        </row>
        <row r="15689">
          <cell r="A15689" t="str">
            <v>15.004.0125-0</v>
          </cell>
          <cell r="B15689">
            <v>282.70999999999998</v>
          </cell>
        </row>
        <row r="15690">
          <cell r="A15690" t="str">
            <v>15.004.0125-A</v>
          </cell>
          <cell r="B15690">
            <v>253.3</v>
          </cell>
        </row>
        <row r="15691">
          <cell r="A15691" t="str">
            <v>15.004.0126-0</v>
          </cell>
          <cell r="B15691">
            <v>253.07</v>
          </cell>
        </row>
        <row r="15692">
          <cell r="A15692" t="str">
            <v>15.004.0126-A</v>
          </cell>
          <cell r="B15692">
            <v>225.07</v>
          </cell>
        </row>
        <row r="15693">
          <cell r="A15693" t="str">
            <v>15.004.0127-0</v>
          </cell>
          <cell r="B15693">
            <v>246.64</v>
          </cell>
        </row>
        <row r="15694">
          <cell r="A15694" t="str">
            <v>15.004.0127-A</v>
          </cell>
          <cell r="B15694">
            <v>218.64</v>
          </cell>
        </row>
        <row r="15695">
          <cell r="A15695" t="str">
            <v>15.004.0130-0</v>
          </cell>
          <cell r="B15695">
            <v>272.20999999999998</v>
          </cell>
        </row>
        <row r="15696">
          <cell r="A15696" t="str">
            <v>15.004.0130-A</v>
          </cell>
          <cell r="B15696">
            <v>244.2</v>
          </cell>
        </row>
        <row r="15697">
          <cell r="A15697" t="str">
            <v>15.004.0131-0</v>
          </cell>
          <cell r="B15697">
            <v>235.57</v>
          </cell>
        </row>
        <row r="15698">
          <cell r="A15698" t="str">
            <v>15.004.0131-A</v>
          </cell>
          <cell r="B15698">
            <v>209.91</v>
          </cell>
        </row>
        <row r="15699">
          <cell r="A15699" t="str">
            <v>15.004.0133-0</v>
          </cell>
          <cell r="B15699">
            <v>229.14</v>
          </cell>
        </row>
        <row r="15700">
          <cell r="A15700" t="str">
            <v>15.004.0133-A</v>
          </cell>
          <cell r="B15700">
            <v>203.48</v>
          </cell>
        </row>
        <row r="15701">
          <cell r="A15701" t="str">
            <v>15.004.0150-0</v>
          </cell>
          <cell r="B15701">
            <v>211.61</v>
          </cell>
        </row>
        <row r="15702">
          <cell r="A15702" t="str">
            <v>15.004.0150-A</v>
          </cell>
          <cell r="B15702">
            <v>188.61</v>
          </cell>
        </row>
        <row r="15703">
          <cell r="A15703" t="str">
            <v>15.004.0151-0</v>
          </cell>
          <cell r="B15703">
            <v>181.18</v>
          </cell>
        </row>
        <row r="15704">
          <cell r="A15704" t="str">
            <v>15.004.0151-A</v>
          </cell>
          <cell r="B15704">
            <v>162.47</v>
          </cell>
        </row>
        <row r="15705">
          <cell r="A15705" t="str">
            <v>15.004.0160-0</v>
          </cell>
          <cell r="B15705">
            <v>129.55000000000001</v>
          </cell>
        </row>
        <row r="15706">
          <cell r="A15706" t="str">
            <v>15.004.0160-A</v>
          </cell>
          <cell r="B15706">
            <v>114.93</v>
          </cell>
        </row>
        <row r="15707">
          <cell r="A15707" t="str">
            <v>15.004.0161-0</v>
          </cell>
          <cell r="B15707">
            <v>168.22</v>
          </cell>
        </row>
        <row r="15708">
          <cell r="A15708" t="str">
            <v>15.004.0161-A</v>
          </cell>
          <cell r="B15708">
            <v>149.53</v>
          </cell>
        </row>
        <row r="15709">
          <cell r="A15709" t="str">
            <v>15.004.0170-0</v>
          </cell>
          <cell r="B15709">
            <v>45.15</v>
          </cell>
        </row>
        <row r="15710">
          <cell r="A15710" t="str">
            <v>15.004.0170-A</v>
          </cell>
          <cell r="B15710">
            <v>40.659999999999997</v>
          </cell>
        </row>
        <row r="15711">
          <cell r="A15711" t="str">
            <v>15.004.0175-1</v>
          </cell>
          <cell r="B15711">
            <v>166.88</v>
          </cell>
        </row>
        <row r="15712">
          <cell r="A15712" t="str">
            <v>15.004.0175-B</v>
          </cell>
          <cell r="B15712">
            <v>157.53</v>
          </cell>
        </row>
        <row r="15713">
          <cell r="A15713" t="str">
            <v>15.004.0176-0</v>
          </cell>
          <cell r="B15713">
            <v>102.24</v>
          </cell>
        </row>
        <row r="15714">
          <cell r="A15714" t="str">
            <v>15.004.0176-A</v>
          </cell>
          <cell r="B15714">
            <v>92.89</v>
          </cell>
        </row>
        <row r="15715">
          <cell r="A15715" t="str">
            <v>15.004.0180-0</v>
          </cell>
          <cell r="B15715">
            <v>95.26</v>
          </cell>
        </row>
        <row r="15716">
          <cell r="A15716" t="str">
            <v>15.004.0180-A</v>
          </cell>
          <cell r="B15716">
            <v>90.58</v>
          </cell>
        </row>
        <row r="15717">
          <cell r="A15717" t="str">
            <v>15.004.0181-0</v>
          </cell>
          <cell r="B15717">
            <v>59.18</v>
          </cell>
        </row>
        <row r="15718">
          <cell r="A15718" t="str">
            <v>15.004.0181-A</v>
          </cell>
          <cell r="B15718">
            <v>54.5</v>
          </cell>
        </row>
        <row r="15719">
          <cell r="A15719" t="str">
            <v>15.004.0190-0</v>
          </cell>
          <cell r="B15719">
            <v>39.090000000000003</v>
          </cell>
        </row>
        <row r="15720">
          <cell r="A15720" t="str">
            <v>15.004.0190-A</v>
          </cell>
          <cell r="B15720">
            <v>35.35</v>
          </cell>
        </row>
        <row r="15721">
          <cell r="A15721" t="str">
            <v>15.004.0200-0</v>
          </cell>
          <cell r="B15721">
            <v>131.11000000000001</v>
          </cell>
        </row>
        <row r="15722">
          <cell r="A15722" t="str">
            <v>15.004.0200-A</v>
          </cell>
          <cell r="B15722">
            <v>121.75</v>
          </cell>
        </row>
        <row r="15723">
          <cell r="A15723" t="str">
            <v>15.004.0202-0</v>
          </cell>
          <cell r="B15723">
            <v>77.59</v>
          </cell>
        </row>
        <row r="15724">
          <cell r="A15724" t="str">
            <v>15.004.0202-A</v>
          </cell>
          <cell r="B15724">
            <v>70.22</v>
          </cell>
        </row>
        <row r="15725">
          <cell r="A15725" t="str">
            <v>15.004.0204-0</v>
          </cell>
          <cell r="B15725">
            <v>46.7</v>
          </cell>
        </row>
        <row r="15726">
          <cell r="A15726" t="str">
            <v>15.004.0204-A</v>
          </cell>
          <cell r="B15726">
            <v>42.58</v>
          </cell>
        </row>
        <row r="15727">
          <cell r="A15727" t="str">
            <v>15.004.0210-0</v>
          </cell>
          <cell r="B15727">
            <v>22.56</v>
          </cell>
        </row>
        <row r="15728">
          <cell r="A15728" t="str">
            <v>15.004.0210-A</v>
          </cell>
          <cell r="B15728">
            <v>20.68</v>
          </cell>
        </row>
        <row r="15729">
          <cell r="A15729" t="str">
            <v>15.004.0212-0</v>
          </cell>
          <cell r="B15729">
            <v>19.02</v>
          </cell>
        </row>
        <row r="15730">
          <cell r="A15730" t="str">
            <v>15.004.0212-A</v>
          </cell>
          <cell r="B15730">
            <v>17.62</v>
          </cell>
        </row>
        <row r="15731">
          <cell r="A15731" t="str">
            <v>15.004.0220-0</v>
          </cell>
          <cell r="B15731">
            <v>154.19</v>
          </cell>
        </row>
        <row r="15732">
          <cell r="A15732" t="str">
            <v>15.004.0220-A</v>
          </cell>
          <cell r="B15732">
            <v>144.83000000000001</v>
          </cell>
        </row>
        <row r="15733">
          <cell r="A15733" t="str">
            <v>15.004.0222-0</v>
          </cell>
          <cell r="B15733">
            <v>96.85</v>
          </cell>
        </row>
        <row r="15734">
          <cell r="A15734" t="str">
            <v>15.004.0222-A</v>
          </cell>
          <cell r="B15734">
            <v>88.42</v>
          </cell>
        </row>
        <row r="15735">
          <cell r="A15735" t="str">
            <v>15.004.0224-0</v>
          </cell>
          <cell r="B15735">
            <v>51.5</v>
          </cell>
        </row>
        <row r="15736">
          <cell r="A15736" t="str">
            <v>15.004.0224-A</v>
          </cell>
          <cell r="B15736">
            <v>47.37</v>
          </cell>
        </row>
        <row r="15737">
          <cell r="A15737" t="str">
            <v>15.004.0250-0</v>
          </cell>
          <cell r="B15737">
            <v>207.51</v>
          </cell>
        </row>
        <row r="15738">
          <cell r="A15738" t="str">
            <v>15.004.0250-A</v>
          </cell>
          <cell r="B15738">
            <v>186.85</v>
          </cell>
        </row>
        <row r="15739">
          <cell r="A15739" t="str">
            <v>15.004.0251-0</v>
          </cell>
          <cell r="B15739">
            <v>284.95999999999998</v>
          </cell>
        </row>
        <row r="15740">
          <cell r="A15740" t="str">
            <v>15.004.0251-A</v>
          </cell>
          <cell r="B15740">
            <v>254.95</v>
          </cell>
        </row>
        <row r="15741">
          <cell r="A15741" t="str">
            <v>15.004.0255-0</v>
          </cell>
          <cell r="B15741">
            <v>259.86</v>
          </cell>
        </row>
        <row r="15742">
          <cell r="A15742" t="str">
            <v>15.004.0255-A</v>
          </cell>
          <cell r="B15742">
            <v>236.48</v>
          </cell>
        </row>
        <row r="15743">
          <cell r="A15743" t="str">
            <v>15.004.0300-0</v>
          </cell>
          <cell r="B15743">
            <v>10.029999999999999</v>
          </cell>
        </row>
        <row r="15744">
          <cell r="A15744" t="str">
            <v>15.004.0300-A</v>
          </cell>
          <cell r="B15744">
            <v>10.029999999999999</v>
          </cell>
        </row>
        <row r="15745">
          <cell r="A15745" t="str">
            <v>15.004.0305-0</v>
          </cell>
          <cell r="B15745">
            <v>4.25</v>
          </cell>
        </row>
        <row r="15746">
          <cell r="A15746" t="str">
            <v>15.004.0305-A</v>
          </cell>
          <cell r="B15746">
            <v>4.25</v>
          </cell>
        </row>
        <row r="15747">
          <cell r="A15747" t="str">
            <v>15.004.0310-0</v>
          </cell>
          <cell r="B15747">
            <v>27.65</v>
          </cell>
        </row>
        <row r="15748">
          <cell r="A15748" t="str">
            <v>15.004.0310-A</v>
          </cell>
          <cell r="B15748">
            <v>27.65</v>
          </cell>
        </row>
        <row r="15749">
          <cell r="A15749" t="str">
            <v>15.004.0315-0</v>
          </cell>
          <cell r="B15749">
            <v>5.87</v>
          </cell>
        </row>
        <row r="15750">
          <cell r="A15750" t="str">
            <v>15.004.0315-A</v>
          </cell>
          <cell r="B15750">
            <v>5.87</v>
          </cell>
        </row>
        <row r="15751">
          <cell r="A15751" t="str">
            <v>15.004.0320-0</v>
          </cell>
          <cell r="B15751">
            <v>19.71</v>
          </cell>
        </row>
        <row r="15752">
          <cell r="A15752" t="str">
            <v>15.004.0320-A</v>
          </cell>
          <cell r="B15752">
            <v>19.71</v>
          </cell>
        </row>
        <row r="15753">
          <cell r="A15753" t="str">
            <v>15.004.0325-0</v>
          </cell>
          <cell r="B15753">
            <v>9.81</v>
          </cell>
        </row>
        <row r="15754">
          <cell r="A15754" t="str">
            <v>15.004.0325-A</v>
          </cell>
          <cell r="B15754">
            <v>9.81</v>
          </cell>
        </row>
        <row r="15755">
          <cell r="A15755" t="str">
            <v>15.004.0330-0</v>
          </cell>
          <cell r="B15755">
            <v>31.97</v>
          </cell>
        </row>
        <row r="15756">
          <cell r="A15756" t="str">
            <v>15.004.0330-A</v>
          </cell>
          <cell r="B15756">
            <v>31.97</v>
          </cell>
        </row>
        <row r="15757">
          <cell r="A15757" t="str">
            <v>15.004.0335-0</v>
          </cell>
          <cell r="B15757">
            <v>23.82</v>
          </cell>
        </row>
        <row r="15758">
          <cell r="A15758" t="str">
            <v>15.004.0335-A</v>
          </cell>
          <cell r="B15758">
            <v>23.82</v>
          </cell>
        </row>
        <row r="15759">
          <cell r="A15759" t="str">
            <v>15.004.0600-0</v>
          </cell>
          <cell r="B15759">
            <v>72.44</v>
          </cell>
        </row>
        <row r="15760">
          <cell r="A15760" t="str">
            <v>15.004.0600-A</v>
          </cell>
          <cell r="B15760">
            <v>72.209999999999994</v>
          </cell>
        </row>
        <row r="15761">
          <cell r="A15761" t="str">
            <v>15.004.0620-0</v>
          </cell>
          <cell r="B15761">
            <v>135.80000000000001</v>
          </cell>
        </row>
        <row r="15762">
          <cell r="A15762" t="str">
            <v>15.004.0620-A</v>
          </cell>
          <cell r="B15762">
            <v>135.57</v>
          </cell>
        </row>
        <row r="15763">
          <cell r="A15763" t="str">
            <v>15.004.0700-0</v>
          </cell>
          <cell r="B15763">
            <v>3.09</v>
          </cell>
        </row>
        <row r="15764">
          <cell r="A15764" t="str">
            <v>15.004.0700-A</v>
          </cell>
          <cell r="B15764">
            <v>2.68</v>
          </cell>
        </row>
        <row r="15765">
          <cell r="A15765" t="str">
            <v>15.004.0705-0</v>
          </cell>
          <cell r="B15765">
            <v>4.12</v>
          </cell>
        </row>
        <row r="15766">
          <cell r="A15766" t="str">
            <v>15.004.0705-A</v>
          </cell>
          <cell r="B15766">
            <v>3.57</v>
          </cell>
        </row>
        <row r="15767">
          <cell r="A15767" t="str">
            <v>15.004.0710-0</v>
          </cell>
          <cell r="B15767">
            <v>6.25</v>
          </cell>
        </row>
        <row r="15768">
          <cell r="A15768" t="str">
            <v>15.004.0710-A</v>
          </cell>
          <cell r="B15768">
            <v>5.43</v>
          </cell>
        </row>
        <row r="15769">
          <cell r="A15769" t="str">
            <v>15.004.0715-0</v>
          </cell>
          <cell r="B15769">
            <v>8.41</v>
          </cell>
        </row>
        <row r="15770">
          <cell r="A15770" t="str">
            <v>15.004.0715-A</v>
          </cell>
          <cell r="B15770">
            <v>7.32</v>
          </cell>
        </row>
        <row r="15771">
          <cell r="A15771" t="str">
            <v>15.004.0720-0</v>
          </cell>
          <cell r="B15771">
            <v>16.73</v>
          </cell>
        </row>
        <row r="15772">
          <cell r="A15772" t="str">
            <v>15.004.0720-A</v>
          </cell>
          <cell r="B15772">
            <v>14.55</v>
          </cell>
        </row>
        <row r="15773">
          <cell r="A15773" t="str">
            <v>15.004.9999-0</v>
          </cell>
          <cell r="B15773">
            <v>4944</v>
          </cell>
        </row>
        <row r="15774">
          <cell r="A15774" t="str">
            <v>15.004.9999-A</v>
          </cell>
          <cell r="B15774">
            <v>4478</v>
          </cell>
        </row>
        <row r="15775">
          <cell r="A15775" t="str">
            <v>15.005.0010-0</v>
          </cell>
          <cell r="B15775">
            <v>198.99</v>
          </cell>
        </row>
        <row r="15776">
          <cell r="A15776" t="str">
            <v>15.005.0010-A</v>
          </cell>
          <cell r="B15776">
            <v>184.96</v>
          </cell>
        </row>
        <row r="15777">
          <cell r="A15777" t="str">
            <v>15.005.0020-0</v>
          </cell>
          <cell r="B15777">
            <v>309.26</v>
          </cell>
        </row>
        <row r="15778">
          <cell r="A15778" t="str">
            <v>15.005.0020-A</v>
          </cell>
          <cell r="B15778">
            <v>285.88</v>
          </cell>
        </row>
        <row r="15779">
          <cell r="A15779" t="str">
            <v>15.005.0030-0</v>
          </cell>
          <cell r="B15779">
            <v>197.23</v>
          </cell>
        </row>
        <row r="15780">
          <cell r="A15780" t="str">
            <v>15.005.0030-A</v>
          </cell>
          <cell r="B15780">
            <v>178.53</v>
          </cell>
        </row>
        <row r="15781">
          <cell r="A15781" t="str">
            <v>15.005.0040-1</v>
          </cell>
          <cell r="B15781">
            <v>179.6</v>
          </cell>
        </row>
        <row r="15782">
          <cell r="A15782" t="str">
            <v>15.005.0040-B</v>
          </cell>
          <cell r="B15782">
            <v>167.91</v>
          </cell>
        </row>
        <row r="15783">
          <cell r="A15783" t="str">
            <v>15.005.0050-0</v>
          </cell>
          <cell r="B15783">
            <v>202.3</v>
          </cell>
        </row>
        <row r="15784">
          <cell r="A15784" t="str">
            <v>15.005.0050-A</v>
          </cell>
          <cell r="B15784">
            <v>189.44</v>
          </cell>
        </row>
        <row r="15785">
          <cell r="A15785" t="str">
            <v>15.005.0060-0</v>
          </cell>
          <cell r="B15785">
            <v>227.14</v>
          </cell>
        </row>
        <row r="15786">
          <cell r="A15786" t="str">
            <v>15.005.0060-A</v>
          </cell>
          <cell r="B15786">
            <v>206.78</v>
          </cell>
        </row>
        <row r="15787">
          <cell r="A15787" t="str">
            <v>15.005.0070-0</v>
          </cell>
          <cell r="B15787">
            <v>186.95</v>
          </cell>
        </row>
        <row r="15788">
          <cell r="A15788" t="str">
            <v>15.005.0070-A</v>
          </cell>
          <cell r="B15788">
            <v>174.28</v>
          </cell>
        </row>
        <row r="15789">
          <cell r="A15789" t="str">
            <v>15.005.0100-0</v>
          </cell>
          <cell r="B15789">
            <v>52.13</v>
          </cell>
        </row>
        <row r="15790">
          <cell r="A15790" t="str">
            <v>15.005.0100-A</v>
          </cell>
          <cell r="B15790">
            <v>47.68</v>
          </cell>
        </row>
        <row r="15791">
          <cell r="A15791" t="str">
            <v>15.005.0110-0</v>
          </cell>
          <cell r="B15791">
            <v>63.54</v>
          </cell>
        </row>
        <row r="15792">
          <cell r="A15792" t="str">
            <v>15.005.0110-A</v>
          </cell>
          <cell r="B15792">
            <v>58.76</v>
          </cell>
        </row>
        <row r="15793">
          <cell r="A15793" t="str">
            <v>15.005.0120-0</v>
          </cell>
          <cell r="B15793">
            <v>76.42</v>
          </cell>
        </row>
        <row r="15794">
          <cell r="A15794" t="str">
            <v>15.005.0120-A</v>
          </cell>
          <cell r="B15794">
            <v>71.31</v>
          </cell>
        </row>
        <row r="15795">
          <cell r="A15795" t="str">
            <v>15.005.0130-0</v>
          </cell>
          <cell r="B15795">
            <v>100.43</v>
          </cell>
        </row>
        <row r="15796">
          <cell r="A15796" t="str">
            <v>15.005.0130-A</v>
          </cell>
          <cell r="B15796">
            <v>94.55</v>
          </cell>
        </row>
        <row r="15797">
          <cell r="A15797" t="str">
            <v>15.005.0140-0</v>
          </cell>
          <cell r="B15797">
            <v>134.12</v>
          </cell>
        </row>
        <row r="15798">
          <cell r="A15798" t="str">
            <v>15.005.0140-A</v>
          </cell>
          <cell r="B15798">
            <v>127.88</v>
          </cell>
        </row>
        <row r="15799">
          <cell r="A15799" t="str">
            <v>15.005.0200-0</v>
          </cell>
          <cell r="B15799">
            <v>373.12</v>
          </cell>
        </row>
        <row r="15800">
          <cell r="A15800" t="str">
            <v>15.005.0200-A</v>
          </cell>
          <cell r="B15800">
            <v>348.08</v>
          </cell>
        </row>
        <row r="15801">
          <cell r="A15801" t="str">
            <v>15.005.0201-0</v>
          </cell>
          <cell r="B15801">
            <v>409.43</v>
          </cell>
        </row>
        <row r="15802">
          <cell r="A15802" t="str">
            <v>15.005.0201-A</v>
          </cell>
          <cell r="B15802">
            <v>384.39</v>
          </cell>
        </row>
        <row r="15803">
          <cell r="A15803" t="str">
            <v>15.005.0202-0</v>
          </cell>
          <cell r="B15803">
            <v>780.04</v>
          </cell>
        </row>
        <row r="15804">
          <cell r="A15804" t="str">
            <v>15.005.0202-A</v>
          </cell>
          <cell r="B15804">
            <v>734.97</v>
          </cell>
        </row>
        <row r="15805">
          <cell r="A15805" t="str">
            <v>15.005.0203-0</v>
          </cell>
          <cell r="B15805">
            <v>1268.31</v>
          </cell>
        </row>
        <row r="15806">
          <cell r="A15806" t="str">
            <v>15.005.0203-A</v>
          </cell>
          <cell r="B15806">
            <v>1216.24</v>
          </cell>
        </row>
        <row r="15807">
          <cell r="A15807" t="str">
            <v>15.005.0204-0</v>
          </cell>
          <cell r="B15807">
            <v>843.61</v>
          </cell>
        </row>
        <row r="15808">
          <cell r="A15808" t="str">
            <v>15.005.0204-A</v>
          </cell>
          <cell r="B15808">
            <v>798.54</v>
          </cell>
        </row>
        <row r="15809">
          <cell r="A15809" t="str">
            <v>15.005.0205-0</v>
          </cell>
          <cell r="B15809">
            <v>1372.49</v>
          </cell>
        </row>
        <row r="15810">
          <cell r="A15810" t="str">
            <v>15.005.0205-A</v>
          </cell>
          <cell r="B15810">
            <v>1320.42</v>
          </cell>
        </row>
        <row r="15811">
          <cell r="A15811" t="str">
            <v>15.005.0206-0</v>
          </cell>
          <cell r="B15811">
            <v>1482.6</v>
          </cell>
        </row>
        <row r="15812">
          <cell r="A15812" t="str">
            <v>15.005.0206-A</v>
          </cell>
          <cell r="B15812">
            <v>1408.93</v>
          </cell>
        </row>
        <row r="15813">
          <cell r="A15813" t="str">
            <v>15.005.0207-0</v>
          </cell>
          <cell r="B15813">
            <v>1558.55</v>
          </cell>
        </row>
        <row r="15814">
          <cell r="A15814" t="str">
            <v>15.005.0207-A</v>
          </cell>
          <cell r="B15814">
            <v>1484.9</v>
          </cell>
        </row>
        <row r="15815">
          <cell r="A15815" t="str">
            <v>15.005.0208-0</v>
          </cell>
          <cell r="B15815">
            <v>1828.28</v>
          </cell>
        </row>
        <row r="15816">
          <cell r="A15816" t="str">
            <v>15.005.0208-A</v>
          </cell>
          <cell r="B15816">
            <v>1772.64</v>
          </cell>
        </row>
        <row r="15817">
          <cell r="A15817" t="str">
            <v>15.005.0209-0</v>
          </cell>
          <cell r="B15817">
            <v>1828.28</v>
          </cell>
        </row>
        <row r="15818">
          <cell r="A15818" t="str">
            <v>15.005.0209-A</v>
          </cell>
          <cell r="B15818">
            <v>1772.64</v>
          </cell>
        </row>
        <row r="15819">
          <cell r="A15819" t="str">
            <v>15.005.0253-0</v>
          </cell>
          <cell r="B15819">
            <v>31.77</v>
          </cell>
        </row>
        <row r="15820">
          <cell r="A15820" t="str">
            <v>15.005.0253-A</v>
          </cell>
          <cell r="B15820">
            <v>29.06</v>
          </cell>
        </row>
        <row r="15821">
          <cell r="A15821" t="str">
            <v>15.005.0255-0</v>
          </cell>
          <cell r="B15821">
            <v>116.47</v>
          </cell>
        </row>
        <row r="15822">
          <cell r="A15822" t="str">
            <v>15.005.0255-A</v>
          </cell>
          <cell r="B15822">
            <v>107.11</v>
          </cell>
        </row>
        <row r="15823">
          <cell r="A15823" t="str">
            <v>15.005.0260-0</v>
          </cell>
          <cell r="B15823">
            <v>135.74</v>
          </cell>
        </row>
        <row r="15824">
          <cell r="A15824" t="str">
            <v>15.005.0260-A</v>
          </cell>
          <cell r="B15824">
            <v>126.37</v>
          </cell>
        </row>
        <row r="15825">
          <cell r="A15825" t="str">
            <v>15.005.0275-0</v>
          </cell>
          <cell r="B15825">
            <v>31.3</v>
          </cell>
        </row>
        <row r="15826">
          <cell r="A15826" t="str">
            <v>15.005.0275-A</v>
          </cell>
          <cell r="B15826">
            <v>28.59</v>
          </cell>
        </row>
        <row r="15827">
          <cell r="A15827" t="str">
            <v>15.005.0278-0</v>
          </cell>
          <cell r="B15827">
            <v>20.22</v>
          </cell>
        </row>
        <row r="15828">
          <cell r="A15828" t="str">
            <v>15.005.0278-A</v>
          </cell>
          <cell r="B15828">
            <v>18.059999999999999</v>
          </cell>
        </row>
        <row r="15829">
          <cell r="A15829" t="str">
            <v>15.005.0280-0</v>
          </cell>
          <cell r="B15829">
            <v>32.33</v>
          </cell>
        </row>
        <row r="15830">
          <cell r="A15830" t="str">
            <v>15.005.0280-A</v>
          </cell>
          <cell r="B15830">
            <v>29.62</v>
          </cell>
        </row>
        <row r="15831">
          <cell r="A15831" t="str">
            <v>15.005.9999-0</v>
          </cell>
          <cell r="B15831">
            <v>5859</v>
          </cell>
        </row>
        <row r="15832">
          <cell r="A15832" t="str">
            <v>15.005.9999-A</v>
          </cell>
          <cell r="B15832">
            <v>5451</v>
          </cell>
        </row>
        <row r="15833">
          <cell r="A15833" t="str">
            <v>15.006.0010-0</v>
          </cell>
          <cell r="B15833">
            <v>862.45</v>
          </cell>
        </row>
        <row r="15834">
          <cell r="A15834" t="str">
            <v>15.006.0010-A</v>
          </cell>
          <cell r="B15834">
            <v>856.84</v>
          </cell>
        </row>
        <row r="15835">
          <cell r="A15835" t="str">
            <v>15.006.0012-0</v>
          </cell>
          <cell r="B15835">
            <v>855.45</v>
          </cell>
        </row>
        <row r="15836">
          <cell r="A15836" t="str">
            <v>15.006.0012-A</v>
          </cell>
          <cell r="B15836">
            <v>850.78</v>
          </cell>
        </row>
        <row r="15837">
          <cell r="A15837" t="str">
            <v>15.006.0015-0</v>
          </cell>
          <cell r="B15837">
            <v>192.06</v>
          </cell>
        </row>
        <row r="15838">
          <cell r="A15838" t="str">
            <v>15.006.0015-A</v>
          </cell>
          <cell r="B15838">
            <v>191.51</v>
          </cell>
        </row>
        <row r="15839">
          <cell r="A15839" t="str">
            <v>15.006.0016-0</v>
          </cell>
          <cell r="B15839">
            <v>383.1</v>
          </cell>
        </row>
        <row r="15840">
          <cell r="A15840" t="str">
            <v>15.006.0016-A</v>
          </cell>
          <cell r="B15840">
            <v>382.15</v>
          </cell>
        </row>
        <row r="15841">
          <cell r="A15841" t="str">
            <v>15.006.0035-0</v>
          </cell>
          <cell r="B15841">
            <v>4587.87</v>
          </cell>
        </row>
        <row r="15842">
          <cell r="A15842" t="str">
            <v>15.006.0035-A</v>
          </cell>
          <cell r="B15842">
            <v>4546.55</v>
          </cell>
        </row>
        <row r="15843">
          <cell r="A15843" t="str">
            <v>15.006.0040-0</v>
          </cell>
          <cell r="B15843">
            <v>771.9</v>
          </cell>
        </row>
        <row r="15844">
          <cell r="A15844" t="str">
            <v>15.006.0040-A</v>
          </cell>
          <cell r="B15844">
            <v>730.58</v>
          </cell>
        </row>
        <row r="15845">
          <cell r="A15845" t="str">
            <v>15.006.0045-0</v>
          </cell>
          <cell r="B15845">
            <v>1200.1099999999999</v>
          </cell>
        </row>
        <row r="15846">
          <cell r="A15846" t="str">
            <v>15.006.0045-A</v>
          </cell>
          <cell r="B15846">
            <v>1139.24</v>
          </cell>
        </row>
        <row r="15847">
          <cell r="A15847" t="str">
            <v>15.006.9999-0</v>
          </cell>
          <cell r="B15847">
            <v>3534</v>
          </cell>
        </row>
        <row r="15848">
          <cell r="A15848" t="str">
            <v>15.006.9999-A</v>
          </cell>
          <cell r="B15848">
            <v>3460</v>
          </cell>
        </row>
        <row r="15849">
          <cell r="A15849" t="str">
            <v>15.007.0208-0</v>
          </cell>
          <cell r="B15849">
            <v>173.16</v>
          </cell>
        </row>
        <row r="15850">
          <cell r="A15850" t="str">
            <v>15.007.0208-A</v>
          </cell>
          <cell r="B15850">
            <v>157.75</v>
          </cell>
        </row>
        <row r="15851">
          <cell r="A15851" t="str">
            <v>15.007.0209-0</v>
          </cell>
          <cell r="B15851">
            <v>142.81</v>
          </cell>
        </row>
        <row r="15852">
          <cell r="A15852" t="str">
            <v>15.007.0209-A</v>
          </cell>
          <cell r="B15852">
            <v>130.33000000000001</v>
          </cell>
        </row>
        <row r="15853">
          <cell r="A15853" t="str">
            <v>15.007.0210-0</v>
          </cell>
          <cell r="B15853">
            <v>811.09</v>
          </cell>
        </row>
        <row r="15854">
          <cell r="A15854" t="str">
            <v>15.007.0210-A</v>
          </cell>
          <cell r="B15854">
            <v>762.8</v>
          </cell>
        </row>
        <row r="15855">
          <cell r="A15855" t="str">
            <v>15.007.0214-0</v>
          </cell>
          <cell r="B15855">
            <v>34.93</v>
          </cell>
        </row>
        <row r="15856">
          <cell r="A15856" t="str">
            <v>15.007.0214-A</v>
          </cell>
          <cell r="B15856">
            <v>33.06</v>
          </cell>
        </row>
        <row r="15857">
          <cell r="A15857" t="str">
            <v>15.007.0216-0</v>
          </cell>
          <cell r="B15857">
            <v>25.15</v>
          </cell>
        </row>
        <row r="15858">
          <cell r="A15858" t="str">
            <v>15.007.0216-A</v>
          </cell>
          <cell r="B15858">
            <v>22.82</v>
          </cell>
        </row>
        <row r="15859">
          <cell r="A15859" t="str">
            <v>15.007.0218-0</v>
          </cell>
          <cell r="B15859">
            <v>11.45</v>
          </cell>
        </row>
        <row r="15860">
          <cell r="A15860" t="str">
            <v>15.007.0218-A</v>
          </cell>
          <cell r="B15860">
            <v>10.050000000000001</v>
          </cell>
        </row>
        <row r="15861">
          <cell r="A15861" t="str">
            <v>15.007.0250-0</v>
          </cell>
          <cell r="B15861">
            <v>44791.24</v>
          </cell>
        </row>
        <row r="15862">
          <cell r="A15862" t="str">
            <v>15.007.0250-A</v>
          </cell>
          <cell r="B15862">
            <v>44772.54</v>
          </cell>
        </row>
        <row r="15863">
          <cell r="A15863" t="str">
            <v>15.007.0255-0</v>
          </cell>
          <cell r="B15863">
            <v>14602.02</v>
          </cell>
        </row>
        <row r="15864">
          <cell r="A15864" t="str">
            <v>15.007.0255-A</v>
          </cell>
          <cell r="B15864">
            <v>14583.32</v>
          </cell>
        </row>
        <row r="15865">
          <cell r="A15865" t="str">
            <v>15.007.0260-0</v>
          </cell>
          <cell r="B15865">
            <v>49184.55</v>
          </cell>
        </row>
        <row r="15866">
          <cell r="A15866" t="str">
            <v>15.007.0260-A</v>
          </cell>
          <cell r="B15866">
            <v>49065.15</v>
          </cell>
        </row>
        <row r="15867">
          <cell r="A15867" t="str">
            <v>15.007.0280-0</v>
          </cell>
          <cell r="B15867">
            <v>932.65</v>
          </cell>
        </row>
        <row r="15868">
          <cell r="A15868" t="str">
            <v>15.007.0280-A</v>
          </cell>
          <cell r="B15868">
            <v>927.98</v>
          </cell>
        </row>
        <row r="15869">
          <cell r="A15869" t="str">
            <v>15.007.0285-0</v>
          </cell>
          <cell r="B15869">
            <v>762.49</v>
          </cell>
        </row>
        <row r="15870">
          <cell r="A15870" t="str">
            <v>15.007.0285-A</v>
          </cell>
          <cell r="B15870">
            <v>757.82</v>
          </cell>
        </row>
        <row r="15871">
          <cell r="A15871" t="str">
            <v>15.007.0290-0</v>
          </cell>
          <cell r="B15871">
            <v>421.57</v>
          </cell>
        </row>
        <row r="15872">
          <cell r="A15872" t="str">
            <v>15.007.0290-A</v>
          </cell>
          <cell r="B15872">
            <v>416.9</v>
          </cell>
        </row>
        <row r="15873">
          <cell r="A15873" t="str">
            <v>15.007.0295-0</v>
          </cell>
          <cell r="B15873">
            <v>585.77</v>
          </cell>
        </row>
        <row r="15874">
          <cell r="A15874" t="str">
            <v>15.007.0295-A</v>
          </cell>
          <cell r="B15874">
            <v>581.1</v>
          </cell>
        </row>
        <row r="15875">
          <cell r="A15875" t="str">
            <v>15.007.0334-0</v>
          </cell>
          <cell r="B15875">
            <v>103.09</v>
          </cell>
        </row>
        <row r="15876">
          <cell r="A15876" t="str">
            <v>15.007.0334-A</v>
          </cell>
          <cell r="B15876">
            <v>103.09</v>
          </cell>
        </row>
        <row r="15877">
          <cell r="A15877" t="str">
            <v>15.007.0338-0</v>
          </cell>
          <cell r="B15877">
            <v>225.99</v>
          </cell>
        </row>
        <row r="15878">
          <cell r="A15878" t="str">
            <v>15.007.0338-A</v>
          </cell>
          <cell r="B15878">
            <v>216.64</v>
          </cell>
        </row>
        <row r="15879">
          <cell r="A15879" t="str">
            <v>15.007.0340-0</v>
          </cell>
          <cell r="B15879">
            <v>35.14</v>
          </cell>
        </row>
        <row r="15880">
          <cell r="A15880" t="str">
            <v>15.007.0340-A</v>
          </cell>
          <cell r="B15880">
            <v>33.51</v>
          </cell>
        </row>
        <row r="15881">
          <cell r="A15881" t="str">
            <v>15.007.0345-0</v>
          </cell>
          <cell r="B15881">
            <v>21.36</v>
          </cell>
        </row>
        <row r="15882">
          <cell r="A15882" t="str">
            <v>15.007.0345-A</v>
          </cell>
          <cell r="B15882">
            <v>20.43</v>
          </cell>
        </row>
        <row r="15883">
          <cell r="A15883" t="str">
            <v>15.007.0347-0</v>
          </cell>
          <cell r="B15883">
            <v>52.61</v>
          </cell>
        </row>
        <row r="15884">
          <cell r="A15884" t="str">
            <v>15.007.0347-A</v>
          </cell>
          <cell r="B15884">
            <v>50.28</v>
          </cell>
        </row>
        <row r="15885">
          <cell r="A15885" t="str">
            <v>15.007.0350-0</v>
          </cell>
          <cell r="B15885">
            <v>598.09</v>
          </cell>
        </row>
        <row r="15886">
          <cell r="A15886" t="str">
            <v>15.007.0350-A</v>
          </cell>
          <cell r="B15886">
            <v>560.67999999999995</v>
          </cell>
        </row>
        <row r="15887">
          <cell r="A15887" t="str">
            <v>15.007.0351-0</v>
          </cell>
          <cell r="B15887">
            <v>278.72000000000003</v>
          </cell>
        </row>
        <row r="15888">
          <cell r="A15888" t="str">
            <v>15.007.0351-A</v>
          </cell>
          <cell r="B15888">
            <v>250.66</v>
          </cell>
        </row>
        <row r="15889">
          <cell r="A15889" t="str">
            <v>15.007.0357-0</v>
          </cell>
          <cell r="B15889">
            <v>359.96</v>
          </cell>
        </row>
        <row r="15890">
          <cell r="A15890" t="str">
            <v>15.007.0357-A</v>
          </cell>
          <cell r="B15890">
            <v>355.29</v>
          </cell>
        </row>
        <row r="15891">
          <cell r="A15891" t="str">
            <v>15.007.0359-0</v>
          </cell>
          <cell r="B15891">
            <v>514.75</v>
          </cell>
        </row>
        <row r="15892">
          <cell r="A15892" t="str">
            <v>15.007.0359-A</v>
          </cell>
          <cell r="B15892">
            <v>477.34</v>
          </cell>
        </row>
        <row r="15893">
          <cell r="A15893" t="str">
            <v>15.007.0400-0</v>
          </cell>
          <cell r="B15893">
            <v>75.709999999999994</v>
          </cell>
        </row>
        <row r="15894">
          <cell r="A15894" t="str">
            <v>15.007.0400-A</v>
          </cell>
          <cell r="B15894">
            <v>67.3</v>
          </cell>
        </row>
        <row r="15895">
          <cell r="A15895" t="str">
            <v>15.007.0405-0</v>
          </cell>
          <cell r="B15895">
            <v>80.22</v>
          </cell>
        </row>
        <row r="15896">
          <cell r="A15896" t="str">
            <v>15.007.0405-A</v>
          </cell>
          <cell r="B15896">
            <v>71.81</v>
          </cell>
        </row>
        <row r="15897">
          <cell r="A15897" t="str">
            <v>15.007.0410-0</v>
          </cell>
          <cell r="B15897">
            <v>107.88</v>
          </cell>
        </row>
        <row r="15898">
          <cell r="A15898" t="str">
            <v>15.007.0410-A</v>
          </cell>
          <cell r="B15898">
            <v>97.36</v>
          </cell>
        </row>
        <row r="15899">
          <cell r="A15899" t="str">
            <v>15.007.0415-0</v>
          </cell>
          <cell r="B15899">
            <v>289.29000000000002</v>
          </cell>
        </row>
        <row r="15900">
          <cell r="A15900" t="str">
            <v>15.007.0415-A</v>
          </cell>
          <cell r="B15900">
            <v>276.67</v>
          </cell>
        </row>
        <row r="15901">
          <cell r="A15901" t="str">
            <v>15.007.0420-0</v>
          </cell>
          <cell r="B15901">
            <v>350.65</v>
          </cell>
        </row>
        <row r="15902">
          <cell r="A15902" t="str">
            <v>15.007.0420-A</v>
          </cell>
          <cell r="B15902">
            <v>339.64</v>
          </cell>
        </row>
        <row r="15903">
          <cell r="A15903" t="str">
            <v>15.007.0425-0</v>
          </cell>
          <cell r="B15903">
            <v>534.23</v>
          </cell>
        </row>
        <row r="15904">
          <cell r="A15904" t="str">
            <v>15.007.0425-A</v>
          </cell>
          <cell r="B15904">
            <v>513.19000000000005</v>
          </cell>
        </row>
        <row r="15905">
          <cell r="A15905" t="str">
            <v>15.007.0430-0</v>
          </cell>
          <cell r="B15905">
            <v>652.04</v>
          </cell>
        </row>
        <row r="15906">
          <cell r="A15906" t="str">
            <v>15.007.0430-A</v>
          </cell>
          <cell r="B15906">
            <v>631</v>
          </cell>
        </row>
        <row r="15907">
          <cell r="A15907" t="str">
            <v>15.007.0435-0</v>
          </cell>
          <cell r="B15907">
            <v>774.12</v>
          </cell>
        </row>
        <row r="15908">
          <cell r="A15908" t="str">
            <v>15.007.0435-A</v>
          </cell>
          <cell r="B15908">
            <v>753.08</v>
          </cell>
        </row>
        <row r="15909">
          <cell r="A15909" t="str">
            <v>15.007.0495-0</v>
          </cell>
          <cell r="B15909">
            <v>82.71</v>
          </cell>
        </row>
        <row r="15910">
          <cell r="A15910" t="str">
            <v>15.007.0495-A</v>
          </cell>
          <cell r="B15910">
            <v>73.36</v>
          </cell>
        </row>
        <row r="15911">
          <cell r="A15911" t="str">
            <v>15.007.0498-0</v>
          </cell>
          <cell r="B15911">
            <v>87.22</v>
          </cell>
        </row>
        <row r="15912">
          <cell r="A15912" t="str">
            <v>15.007.0498-A</v>
          </cell>
          <cell r="B15912">
            <v>77.87</v>
          </cell>
        </row>
        <row r="15913">
          <cell r="A15913" t="str">
            <v>15.007.0501-0</v>
          </cell>
          <cell r="B15913">
            <v>116.63</v>
          </cell>
        </row>
        <row r="15914">
          <cell r="A15914" t="str">
            <v>15.007.0501-A</v>
          </cell>
          <cell r="B15914">
            <v>104.94</v>
          </cell>
        </row>
        <row r="15915">
          <cell r="A15915" t="str">
            <v>15.007.0504-0</v>
          </cell>
          <cell r="B15915">
            <v>299.79000000000002</v>
          </cell>
        </row>
        <row r="15916">
          <cell r="A15916" t="str">
            <v>15.007.0504-A</v>
          </cell>
          <cell r="B15916">
            <v>285.76</v>
          </cell>
        </row>
        <row r="15917">
          <cell r="A15917" t="str">
            <v>15.007.0507-0</v>
          </cell>
          <cell r="B15917">
            <v>390.72</v>
          </cell>
        </row>
        <row r="15918">
          <cell r="A15918" t="str">
            <v>15.007.0507-A</v>
          </cell>
          <cell r="B15918">
            <v>374.36</v>
          </cell>
        </row>
        <row r="15919">
          <cell r="A15919" t="str">
            <v>15.007.0511-0</v>
          </cell>
          <cell r="B15919">
            <v>551.73</v>
          </cell>
        </row>
        <row r="15920">
          <cell r="A15920" t="str">
            <v>15.007.0511-A</v>
          </cell>
          <cell r="B15920">
            <v>528.35</v>
          </cell>
        </row>
        <row r="15921">
          <cell r="A15921" t="str">
            <v>15.007.0514-0</v>
          </cell>
          <cell r="B15921">
            <v>704.54</v>
          </cell>
        </row>
        <row r="15922">
          <cell r="A15922" t="str">
            <v>15.007.0514-A</v>
          </cell>
          <cell r="B15922">
            <v>676.48</v>
          </cell>
        </row>
        <row r="15923">
          <cell r="A15923" t="str">
            <v>15.007.0517-0</v>
          </cell>
          <cell r="B15923">
            <v>844.12</v>
          </cell>
        </row>
        <row r="15924">
          <cell r="A15924" t="str">
            <v>15.007.0517-A</v>
          </cell>
          <cell r="B15924">
            <v>813.73</v>
          </cell>
        </row>
        <row r="15925">
          <cell r="A15925" t="str">
            <v>15.007.0520-0</v>
          </cell>
          <cell r="B15925">
            <v>108.24</v>
          </cell>
        </row>
        <row r="15926">
          <cell r="A15926" t="str">
            <v>15.007.0520-A</v>
          </cell>
          <cell r="B15926">
            <v>107.9</v>
          </cell>
        </row>
        <row r="15927">
          <cell r="A15927" t="str">
            <v>15.007.0521-0</v>
          </cell>
          <cell r="B15927">
            <v>111.48</v>
          </cell>
        </row>
        <row r="15928">
          <cell r="A15928" t="str">
            <v>15.007.0521-A</v>
          </cell>
          <cell r="B15928">
            <v>111.14</v>
          </cell>
        </row>
        <row r="15929">
          <cell r="A15929" t="str">
            <v>15.007.0522-0</v>
          </cell>
          <cell r="B15929">
            <v>148.06</v>
          </cell>
        </row>
        <row r="15930">
          <cell r="A15930" t="str">
            <v>15.007.0522-A</v>
          </cell>
          <cell r="B15930">
            <v>147.65</v>
          </cell>
        </row>
        <row r="15931">
          <cell r="A15931" t="str">
            <v>15.007.0523-0</v>
          </cell>
          <cell r="B15931">
            <v>270.77</v>
          </cell>
        </row>
        <row r="15932">
          <cell r="A15932" t="str">
            <v>15.007.0523-A</v>
          </cell>
          <cell r="B15932">
            <v>270.36</v>
          </cell>
        </row>
        <row r="15933">
          <cell r="A15933" t="str">
            <v>15.007.0524-0</v>
          </cell>
          <cell r="B15933">
            <v>139.09</v>
          </cell>
        </row>
        <row r="15934">
          <cell r="A15934" t="str">
            <v>15.007.0524-A</v>
          </cell>
          <cell r="B15934">
            <v>138</v>
          </cell>
        </row>
        <row r="15935">
          <cell r="A15935" t="str">
            <v>15.007.0525-0</v>
          </cell>
          <cell r="B15935">
            <v>142.55000000000001</v>
          </cell>
        </row>
        <row r="15936">
          <cell r="A15936" t="str">
            <v>15.007.0525-A</v>
          </cell>
          <cell r="B15936">
            <v>141.46</v>
          </cell>
        </row>
        <row r="15937">
          <cell r="A15937" t="str">
            <v>15.007.0526-0</v>
          </cell>
          <cell r="B15937">
            <v>166.33</v>
          </cell>
        </row>
        <row r="15938">
          <cell r="A15938" t="str">
            <v>15.007.0526-A</v>
          </cell>
          <cell r="B15938">
            <v>165.24</v>
          </cell>
        </row>
        <row r="15939">
          <cell r="A15939" t="str">
            <v>15.007.0527-0</v>
          </cell>
          <cell r="B15939">
            <v>271.91000000000003</v>
          </cell>
        </row>
        <row r="15940">
          <cell r="A15940" t="str">
            <v>15.007.0527-A</v>
          </cell>
          <cell r="B15940">
            <v>270.82</v>
          </cell>
        </row>
        <row r="15941">
          <cell r="A15941" t="str">
            <v>15.007.0528-0</v>
          </cell>
          <cell r="B15941">
            <v>462.45</v>
          </cell>
        </row>
        <row r="15942">
          <cell r="A15942" t="str">
            <v>15.007.0528-A</v>
          </cell>
          <cell r="B15942">
            <v>461.36</v>
          </cell>
        </row>
        <row r="15943">
          <cell r="A15943" t="str">
            <v>15.007.0529-0</v>
          </cell>
          <cell r="B15943">
            <v>979.14</v>
          </cell>
        </row>
        <row r="15944">
          <cell r="A15944" t="str">
            <v>15.007.0529-A</v>
          </cell>
          <cell r="B15944">
            <v>978.05</v>
          </cell>
        </row>
        <row r="15945">
          <cell r="A15945" t="str">
            <v>15.007.0530-0</v>
          </cell>
          <cell r="B15945">
            <v>23.48</v>
          </cell>
        </row>
        <row r="15946">
          <cell r="A15946" t="str">
            <v>15.007.0530-A</v>
          </cell>
          <cell r="B15946">
            <v>22.55</v>
          </cell>
        </row>
        <row r="15947">
          <cell r="A15947" t="str">
            <v>15.007.0531-0</v>
          </cell>
          <cell r="B15947">
            <v>23.9</v>
          </cell>
        </row>
        <row r="15948">
          <cell r="A15948" t="str">
            <v>15.007.0531-A</v>
          </cell>
          <cell r="B15948">
            <v>22.97</v>
          </cell>
        </row>
        <row r="15949">
          <cell r="A15949" t="str">
            <v>15.007.0532-0</v>
          </cell>
          <cell r="B15949">
            <v>28.99</v>
          </cell>
        </row>
        <row r="15950">
          <cell r="A15950" t="str">
            <v>15.007.0532-A</v>
          </cell>
          <cell r="B15950">
            <v>28.06</v>
          </cell>
        </row>
        <row r="15951">
          <cell r="A15951" t="str">
            <v>15.007.0533-0</v>
          </cell>
          <cell r="B15951">
            <v>39.44</v>
          </cell>
        </row>
        <row r="15952">
          <cell r="A15952" t="str">
            <v>15.007.0533-A</v>
          </cell>
          <cell r="B15952">
            <v>38.51</v>
          </cell>
        </row>
        <row r="15953">
          <cell r="A15953" t="str">
            <v>15.007.0534-0</v>
          </cell>
          <cell r="B15953">
            <v>43.55</v>
          </cell>
        </row>
        <row r="15954">
          <cell r="A15954" t="str">
            <v>15.007.0534-A</v>
          </cell>
          <cell r="B15954">
            <v>42.62</v>
          </cell>
        </row>
        <row r="15955">
          <cell r="A15955" t="str">
            <v>15.007.0535-0</v>
          </cell>
          <cell r="B15955">
            <v>50.63</v>
          </cell>
        </row>
        <row r="15956">
          <cell r="A15956" t="str">
            <v>15.007.0535-A</v>
          </cell>
          <cell r="B15956">
            <v>49.7</v>
          </cell>
        </row>
        <row r="15957">
          <cell r="A15957" t="str">
            <v>15.007.0550-0</v>
          </cell>
          <cell r="B15957">
            <v>3.84</v>
          </cell>
        </row>
        <row r="15958">
          <cell r="A15958" t="str">
            <v>15.007.0550-A</v>
          </cell>
          <cell r="B15958">
            <v>3.43</v>
          </cell>
        </row>
        <row r="15959">
          <cell r="A15959" t="str">
            <v>15.007.0552-0</v>
          </cell>
          <cell r="B15959">
            <v>4.54</v>
          </cell>
        </row>
        <row r="15960">
          <cell r="A15960" t="str">
            <v>15.007.0552-A</v>
          </cell>
          <cell r="B15960">
            <v>4.13</v>
          </cell>
        </row>
        <row r="15961">
          <cell r="A15961" t="str">
            <v>15.007.0554-0</v>
          </cell>
          <cell r="B15961">
            <v>16.829999999999998</v>
          </cell>
        </row>
        <row r="15962">
          <cell r="A15962" t="str">
            <v>15.007.0554-A</v>
          </cell>
          <cell r="B15962">
            <v>15.47</v>
          </cell>
        </row>
        <row r="15963">
          <cell r="A15963" t="str">
            <v>15.007.0556-0</v>
          </cell>
          <cell r="B15963">
            <v>26.23</v>
          </cell>
        </row>
        <row r="15964">
          <cell r="A15964" t="str">
            <v>15.007.0556-A</v>
          </cell>
          <cell r="B15964">
            <v>24.87</v>
          </cell>
        </row>
        <row r="15965">
          <cell r="A15965" t="str">
            <v>15.007.0558-0</v>
          </cell>
          <cell r="B15965">
            <v>60.91</v>
          </cell>
        </row>
        <row r="15966">
          <cell r="A15966" t="str">
            <v>15.007.0558-A</v>
          </cell>
          <cell r="B15966">
            <v>59.55</v>
          </cell>
        </row>
        <row r="15967">
          <cell r="A15967" t="str">
            <v>15.007.0560-0</v>
          </cell>
          <cell r="B15967">
            <v>78.150000000000006</v>
          </cell>
        </row>
        <row r="15968">
          <cell r="A15968" t="str">
            <v>15.007.0560-A</v>
          </cell>
          <cell r="B15968">
            <v>76.790000000000006</v>
          </cell>
        </row>
        <row r="15969">
          <cell r="A15969" t="str">
            <v>15.007.0566-0</v>
          </cell>
          <cell r="B15969">
            <v>17.96</v>
          </cell>
        </row>
        <row r="15970">
          <cell r="A15970" t="str">
            <v>15.007.0566-A</v>
          </cell>
          <cell r="B15970">
            <v>16.600000000000001</v>
          </cell>
        </row>
        <row r="15971">
          <cell r="A15971" t="str">
            <v>15.007.0567-0</v>
          </cell>
          <cell r="B15971">
            <v>24.69</v>
          </cell>
        </row>
        <row r="15972">
          <cell r="A15972" t="str">
            <v>15.007.0567-A</v>
          </cell>
          <cell r="B15972">
            <v>23.33</v>
          </cell>
        </row>
        <row r="15973">
          <cell r="A15973" t="str">
            <v>15.007.0568-0</v>
          </cell>
          <cell r="B15973">
            <v>24.69</v>
          </cell>
        </row>
        <row r="15974">
          <cell r="A15974" t="str">
            <v>15.007.0568-A</v>
          </cell>
          <cell r="B15974">
            <v>23.33</v>
          </cell>
        </row>
        <row r="15975">
          <cell r="A15975" t="str">
            <v>15.007.0569-0</v>
          </cell>
          <cell r="B15975">
            <v>40.56</v>
          </cell>
        </row>
        <row r="15976">
          <cell r="A15976" t="str">
            <v>15.007.0569-A</v>
          </cell>
          <cell r="B15976">
            <v>39.200000000000003</v>
          </cell>
        </row>
        <row r="15977">
          <cell r="A15977" t="str">
            <v>15.007.0570-0</v>
          </cell>
          <cell r="B15977">
            <v>9.31</v>
          </cell>
        </row>
        <row r="15978">
          <cell r="A15978" t="str">
            <v>15.007.0570-A</v>
          </cell>
          <cell r="B15978">
            <v>8.9700000000000006</v>
          </cell>
        </row>
        <row r="15979">
          <cell r="A15979" t="str">
            <v>15.007.0572-0</v>
          </cell>
          <cell r="B15979">
            <v>22.2</v>
          </cell>
        </row>
        <row r="15980">
          <cell r="A15980" t="str">
            <v>15.007.0572-A</v>
          </cell>
          <cell r="B15980">
            <v>21.86</v>
          </cell>
        </row>
        <row r="15981">
          <cell r="A15981" t="str">
            <v>15.007.0575-0</v>
          </cell>
          <cell r="B15981">
            <v>36.31</v>
          </cell>
        </row>
        <row r="15982">
          <cell r="A15982" t="str">
            <v>15.007.0575-A</v>
          </cell>
          <cell r="B15982">
            <v>35.9</v>
          </cell>
        </row>
        <row r="15983">
          <cell r="A15983" t="str">
            <v>15.007.0600-0</v>
          </cell>
          <cell r="B15983">
            <v>46.86</v>
          </cell>
        </row>
        <row r="15984">
          <cell r="A15984" t="str">
            <v>15.007.0600-A</v>
          </cell>
          <cell r="B15984">
            <v>44.99</v>
          </cell>
        </row>
        <row r="15985">
          <cell r="A15985" t="str">
            <v>15.007.0605-0</v>
          </cell>
          <cell r="B15985">
            <v>75.34</v>
          </cell>
        </row>
        <row r="15986">
          <cell r="A15986" t="str">
            <v>15.007.0605-A</v>
          </cell>
          <cell r="B15986">
            <v>73.47</v>
          </cell>
        </row>
        <row r="15987">
          <cell r="A15987" t="str">
            <v>15.007.0608-0</v>
          </cell>
          <cell r="B15987">
            <v>342.99</v>
          </cell>
        </row>
        <row r="15988">
          <cell r="A15988" t="str">
            <v>15.007.0608-A</v>
          </cell>
          <cell r="B15988">
            <v>341.12</v>
          </cell>
        </row>
        <row r="15989">
          <cell r="A15989" t="str">
            <v>15.007.0609-0</v>
          </cell>
          <cell r="B15989">
            <v>348.94</v>
          </cell>
        </row>
        <row r="15990">
          <cell r="A15990" t="str">
            <v>15.007.0609-A</v>
          </cell>
          <cell r="B15990">
            <v>347.07</v>
          </cell>
        </row>
        <row r="15991">
          <cell r="A15991" t="str">
            <v>15.007.0610-0</v>
          </cell>
          <cell r="B15991">
            <v>845.99</v>
          </cell>
        </row>
        <row r="15992">
          <cell r="A15992" t="str">
            <v>15.007.0610-A</v>
          </cell>
          <cell r="B15992">
            <v>844.12</v>
          </cell>
        </row>
        <row r="15993">
          <cell r="A15993" t="str">
            <v>15.007.0611-0</v>
          </cell>
          <cell r="B15993">
            <v>851.99</v>
          </cell>
        </row>
        <row r="15994">
          <cell r="A15994" t="str">
            <v>15.007.0611-A</v>
          </cell>
          <cell r="B15994">
            <v>850.12</v>
          </cell>
        </row>
        <row r="15995">
          <cell r="A15995" t="str">
            <v>15.007.0615-0</v>
          </cell>
          <cell r="B15995">
            <v>1610.99</v>
          </cell>
        </row>
        <row r="15996">
          <cell r="A15996" t="str">
            <v>15.007.0615-A</v>
          </cell>
          <cell r="B15996">
            <v>1609.12</v>
          </cell>
        </row>
        <row r="15997">
          <cell r="A15997" t="str">
            <v>15.007.0620-0</v>
          </cell>
          <cell r="B15997">
            <v>39.99</v>
          </cell>
        </row>
        <row r="15998">
          <cell r="A15998" t="str">
            <v>15.007.0620-A</v>
          </cell>
          <cell r="B15998">
            <v>38.119999999999997</v>
          </cell>
        </row>
        <row r="15999">
          <cell r="A15999" t="str">
            <v>15.007.0623-0</v>
          </cell>
          <cell r="B15999">
            <v>73.849999999999994</v>
          </cell>
        </row>
        <row r="16000">
          <cell r="A16000" t="str">
            <v>15.007.0623-A</v>
          </cell>
          <cell r="B16000">
            <v>71.98</v>
          </cell>
        </row>
        <row r="16001">
          <cell r="A16001" t="str">
            <v>15.007.0628-0</v>
          </cell>
          <cell r="B16001">
            <v>143.02000000000001</v>
          </cell>
        </row>
        <row r="16002">
          <cell r="A16002" t="str">
            <v>15.007.0628-A</v>
          </cell>
          <cell r="B16002">
            <v>141.15</v>
          </cell>
        </row>
        <row r="16003">
          <cell r="A16003" t="str">
            <v>15.007.0630-0</v>
          </cell>
          <cell r="B16003">
            <v>218.59</v>
          </cell>
        </row>
        <row r="16004">
          <cell r="A16004" t="str">
            <v>15.007.0630-A</v>
          </cell>
          <cell r="B16004">
            <v>216.72</v>
          </cell>
        </row>
        <row r="16005">
          <cell r="A16005" t="str">
            <v>15.007.0633-0</v>
          </cell>
          <cell r="B16005">
            <v>587.99</v>
          </cell>
        </row>
        <row r="16006">
          <cell r="A16006" t="str">
            <v>15.007.0633-A</v>
          </cell>
          <cell r="B16006">
            <v>586.12</v>
          </cell>
        </row>
        <row r="16007">
          <cell r="A16007" t="str">
            <v>15.007.0635-0</v>
          </cell>
          <cell r="B16007">
            <v>1155.79</v>
          </cell>
        </row>
        <row r="16008">
          <cell r="A16008" t="str">
            <v>15.007.0635-A</v>
          </cell>
          <cell r="B16008">
            <v>1153.92</v>
          </cell>
        </row>
        <row r="16009">
          <cell r="A16009" t="str">
            <v>15.007.0650-0</v>
          </cell>
          <cell r="B16009">
            <v>30.89</v>
          </cell>
        </row>
        <row r="16010">
          <cell r="A16010" t="str">
            <v>15.007.0650-A</v>
          </cell>
          <cell r="B16010">
            <v>29.02</v>
          </cell>
        </row>
        <row r="16011">
          <cell r="A16011" t="str">
            <v>15.007.0652-0</v>
          </cell>
          <cell r="B16011">
            <v>76.89</v>
          </cell>
        </row>
        <row r="16012">
          <cell r="A16012" t="str">
            <v>15.007.0652-A</v>
          </cell>
          <cell r="B16012">
            <v>74.56</v>
          </cell>
        </row>
        <row r="16013">
          <cell r="A16013" t="str">
            <v>15.007.0655-0</v>
          </cell>
          <cell r="B16013">
            <v>97.02</v>
          </cell>
        </row>
        <row r="16014">
          <cell r="A16014" t="str">
            <v>15.007.0655-A</v>
          </cell>
          <cell r="B16014">
            <v>94.69</v>
          </cell>
        </row>
        <row r="16015">
          <cell r="A16015" t="str">
            <v>15.007.0658-0</v>
          </cell>
          <cell r="B16015">
            <v>208.89</v>
          </cell>
        </row>
        <row r="16016">
          <cell r="A16016" t="str">
            <v>15.007.0658-A</v>
          </cell>
          <cell r="B16016">
            <v>206.56</v>
          </cell>
        </row>
        <row r="16017">
          <cell r="A16017" t="str">
            <v>15.007.0660-0</v>
          </cell>
          <cell r="B16017">
            <v>378.29</v>
          </cell>
        </row>
        <row r="16018">
          <cell r="A16018" t="str">
            <v>15.007.0660-A</v>
          </cell>
          <cell r="B16018">
            <v>375.96</v>
          </cell>
        </row>
        <row r="16019">
          <cell r="A16019" t="str">
            <v>15.007.0663-0</v>
          </cell>
          <cell r="B16019">
            <v>656.76</v>
          </cell>
        </row>
        <row r="16020">
          <cell r="A16020" t="str">
            <v>15.007.0663-A</v>
          </cell>
          <cell r="B16020">
            <v>654.42999999999995</v>
          </cell>
        </row>
        <row r="16021">
          <cell r="A16021" t="str">
            <v>15.007.0665-0</v>
          </cell>
          <cell r="B16021">
            <v>1159.29</v>
          </cell>
        </row>
        <row r="16022">
          <cell r="A16022" t="str">
            <v>15.007.0665-A</v>
          </cell>
          <cell r="B16022">
            <v>1156.96</v>
          </cell>
        </row>
        <row r="16023">
          <cell r="A16023" t="str">
            <v>15.007.0670-0</v>
          </cell>
          <cell r="B16023">
            <v>27.99</v>
          </cell>
        </row>
        <row r="16024">
          <cell r="A16024" t="str">
            <v>15.007.0670-A</v>
          </cell>
          <cell r="B16024">
            <v>26.12</v>
          </cell>
        </row>
        <row r="16025">
          <cell r="A16025" t="str">
            <v>15.007.0673-0</v>
          </cell>
          <cell r="B16025">
            <v>37.99</v>
          </cell>
        </row>
        <row r="16026">
          <cell r="A16026" t="str">
            <v>15.007.0673-A</v>
          </cell>
          <cell r="B16026">
            <v>36.119999999999997</v>
          </cell>
        </row>
        <row r="16027">
          <cell r="A16027" t="str">
            <v>15.007.0680-0</v>
          </cell>
          <cell r="B16027">
            <v>134.99</v>
          </cell>
        </row>
        <row r="16028">
          <cell r="A16028" t="str">
            <v>15.007.0680-A</v>
          </cell>
          <cell r="B16028">
            <v>133.12</v>
          </cell>
        </row>
        <row r="16029">
          <cell r="A16029" t="str">
            <v>15.007.0682-0</v>
          </cell>
          <cell r="B16029">
            <v>166.87</v>
          </cell>
        </row>
        <row r="16030">
          <cell r="A16030" t="str">
            <v>15.007.0682-A</v>
          </cell>
          <cell r="B16030">
            <v>165</v>
          </cell>
        </row>
        <row r="16031">
          <cell r="A16031" t="str">
            <v>15.007.0684-0</v>
          </cell>
          <cell r="B16031">
            <v>326.39</v>
          </cell>
        </row>
        <row r="16032">
          <cell r="A16032" t="str">
            <v>15.007.0684-A</v>
          </cell>
          <cell r="B16032">
            <v>324.52</v>
          </cell>
        </row>
        <row r="16033">
          <cell r="A16033" t="str">
            <v>15.007.0686-0</v>
          </cell>
          <cell r="B16033">
            <v>453.49</v>
          </cell>
        </row>
        <row r="16034">
          <cell r="A16034" t="str">
            <v>15.007.0686-A</v>
          </cell>
          <cell r="B16034">
            <v>451.62</v>
          </cell>
        </row>
        <row r="16035">
          <cell r="A16035" t="str">
            <v>15.007.0688-0</v>
          </cell>
          <cell r="B16035">
            <v>1052.99</v>
          </cell>
        </row>
        <row r="16036">
          <cell r="A16036" t="str">
            <v>15.007.0688-A</v>
          </cell>
          <cell r="B16036">
            <v>1051.1199999999999</v>
          </cell>
        </row>
        <row r="16037">
          <cell r="A16037" t="str">
            <v>15.007.0689-0</v>
          </cell>
          <cell r="B16037">
            <v>1839.99</v>
          </cell>
        </row>
        <row r="16038">
          <cell r="A16038" t="str">
            <v>15.007.0689-A</v>
          </cell>
          <cell r="B16038">
            <v>1838.12</v>
          </cell>
        </row>
        <row r="16039">
          <cell r="A16039" t="str">
            <v>15.007.0696-0</v>
          </cell>
          <cell r="B16039">
            <v>164.89</v>
          </cell>
        </row>
        <row r="16040">
          <cell r="A16040" t="str">
            <v>15.007.0696-A</v>
          </cell>
          <cell r="B16040">
            <v>160.22</v>
          </cell>
        </row>
        <row r="16041">
          <cell r="A16041" t="str">
            <v>15.007.0697-0</v>
          </cell>
          <cell r="B16041">
            <v>199.99</v>
          </cell>
        </row>
        <row r="16042">
          <cell r="A16042" t="str">
            <v>15.007.0697-A</v>
          </cell>
          <cell r="B16042">
            <v>195.32</v>
          </cell>
        </row>
        <row r="16043">
          <cell r="A16043" t="str">
            <v>15.007.0699-0</v>
          </cell>
          <cell r="B16043">
            <v>244.99</v>
          </cell>
        </row>
        <row r="16044">
          <cell r="A16044" t="str">
            <v>15.007.0699-A</v>
          </cell>
          <cell r="B16044">
            <v>240.32</v>
          </cell>
        </row>
        <row r="16045">
          <cell r="A16045" t="str">
            <v>15.007.0705-0</v>
          </cell>
          <cell r="B16045">
            <v>102.69</v>
          </cell>
        </row>
        <row r="16046">
          <cell r="A16046" t="str">
            <v>15.007.0705-A</v>
          </cell>
          <cell r="B16046">
            <v>93.34</v>
          </cell>
        </row>
        <row r="16047">
          <cell r="A16047" t="str">
            <v>15.007.0710-0</v>
          </cell>
          <cell r="B16047">
            <v>91.51</v>
          </cell>
        </row>
        <row r="16048">
          <cell r="A16048" t="str">
            <v>15.007.0710-A</v>
          </cell>
          <cell r="B16048">
            <v>84.5</v>
          </cell>
        </row>
        <row r="16049">
          <cell r="A16049" t="str">
            <v>15.007.0711-0</v>
          </cell>
          <cell r="B16049">
            <v>129.35</v>
          </cell>
        </row>
        <row r="16050">
          <cell r="A16050" t="str">
            <v>15.007.0711-A</v>
          </cell>
          <cell r="B16050">
            <v>120.94</v>
          </cell>
        </row>
        <row r="16051">
          <cell r="A16051" t="str">
            <v>15.007.0712-0</v>
          </cell>
          <cell r="B16051">
            <v>147.49</v>
          </cell>
        </row>
        <row r="16052">
          <cell r="A16052" t="str">
            <v>15.007.0712-A</v>
          </cell>
          <cell r="B16052">
            <v>138.13999999999999</v>
          </cell>
        </row>
        <row r="16053">
          <cell r="A16053" t="str">
            <v>15.007.0713-0</v>
          </cell>
          <cell r="B16053">
            <v>35.79</v>
          </cell>
        </row>
        <row r="16054">
          <cell r="A16054" t="str">
            <v>15.007.0713-A</v>
          </cell>
          <cell r="B16054">
            <v>34.39</v>
          </cell>
        </row>
        <row r="16055">
          <cell r="A16055" t="str">
            <v>15.007.0714-0</v>
          </cell>
          <cell r="B16055">
            <v>61.48</v>
          </cell>
        </row>
        <row r="16056">
          <cell r="A16056" t="str">
            <v>15.007.0714-A</v>
          </cell>
          <cell r="B16056">
            <v>59.61</v>
          </cell>
        </row>
        <row r="16057">
          <cell r="A16057" t="str">
            <v>15.007.0715-0</v>
          </cell>
          <cell r="B16057">
            <v>71.19</v>
          </cell>
        </row>
        <row r="16058">
          <cell r="A16058" t="str">
            <v>15.007.0715-A</v>
          </cell>
          <cell r="B16058">
            <v>69.319999999999993</v>
          </cell>
        </row>
        <row r="16059">
          <cell r="A16059" t="str">
            <v>15.007.0716-0</v>
          </cell>
          <cell r="B16059">
            <v>76.89</v>
          </cell>
        </row>
        <row r="16060">
          <cell r="A16060" t="str">
            <v>15.007.0716-A</v>
          </cell>
          <cell r="B16060">
            <v>74.56</v>
          </cell>
        </row>
        <row r="16061">
          <cell r="A16061" t="str">
            <v>15.007.0717-0</v>
          </cell>
          <cell r="B16061">
            <v>97.02</v>
          </cell>
        </row>
        <row r="16062">
          <cell r="A16062" t="str">
            <v>15.007.0717-A</v>
          </cell>
          <cell r="B16062">
            <v>94.69</v>
          </cell>
        </row>
        <row r="16063">
          <cell r="A16063" t="str">
            <v>15.007.0718-0</v>
          </cell>
          <cell r="B16063">
            <v>208.89</v>
          </cell>
        </row>
        <row r="16064">
          <cell r="A16064" t="str">
            <v>15.007.0718-A</v>
          </cell>
          <cell r="B16064">
            <v>206.56</v>
          </cell>
        </row>
        <row r="16065">
          <cell r="A16065" t="str">
            <v>15.007.9999-0</v>
          </cell>
          <cell r="B16065">
            <v>6188</v>
          </cell>
        </row>
        <row r="16066">
          <cell r="A16066" t="str">
            <v>15.007.9999-A</v>
          </cell>
          <cell r="B16066">
            <v>5920</v>
          </cell>
        </row>
        <row r="16067">
          <cell r="A16067" t="str">
            <v>15.008.0010-0</v>
          </cell>
          <cell r="B16067">
            <v>1.35</v>
          </cell>
        </row>
        <row r="16068">
          <cell r="A16068" t="str">
            <v>15.008.0010-A</v>
          </cell>
          <cell r="B16068">
            <v>1.21</v>
          </cell>
        </row>
        <row r="16069">
          <cell r="A16069" t="str">
            <v>15.008.0015-0</v>
          </cell>
          <cell r="B16069">
            <v>1.85</v>
          </cell>
        </row>
        <row r="16070">
          <cell r="A16070" t="str">
            <v>15.008.0015-A</v>
          </cell>
          <cell r="B16070">
            <v>1.66</v>
          </cell>
        </row>
        <row r="16071">
          <cell r="A16071" t="str">
            <v>15.008.0020-0</v>
          </cell>
          <cell r="B16071">
            <v>2.44</v>
          </cell>
        </row>
        <row r="16072">
          <cell r="A16072" t="str">
            <v>15.008.0020-A</v>
          </cell>
          <cell r="B16072">
            <v>2.21</v>
          </cell>
        </row>
        <row r="16073">
          <cell r="A16073" t="str">
            <v>15.008.0025-0</v>
          </cell>
          <cell r="B16073">
            <v>3.32</v>
          </cell>
        </row>
        <row r="16074">
          <cell r="A16074" t="str">
            <v>15.008.0025-A</v>
          </cell>
          <cell r="B16074">
            <v>3.03</v>
          </cell>
        </row>
        <row r="16075">
          <cell r="A16075" t="str">
            <v>15.008.0030-0</v>
          </cell>
          <cell r="B16075">
            <v>4.0999999999999996</v>
          </cell>
        </row>
        <row r="16076">
          <cell r="A16076" t="str">
            <v>15.008.0030-A</v>
          </cell>
          <cell r="B16076">
            <v>3.77</v>
          </cell>
        </row>
        <row r="16077">
          <cell r="A16077" t="str">
            <v>15.008.0035-0</v>
          </cell>
          <cell r="B16077">
            <v>5.7</v>
          </cell>
        </row>
        <row r="16078">
          <cell r="A16078" t="str">
            <v>15.008.0035-A</v>
          </cell>
          <cell r="B16078">
            <v>5.33</v>
          </cell>
        </row>
        <row r="16079">
          <cell r="A16079" t="str">
            <v>15.008.0080-0</v>
          </cell>
          <cell r="B16079">
            <v>1.81</v>
          </cell>
        </row>
        <row r="16080">
          <cell r="A16080" t="str">
            <v>15.008.0080-A</v>
          </cell>
          <cell r="B16080">
            <v>1.62</v>
          </cell>
        </row>
        <row r="16081">
          <cell r="A16081" t="str">
            <v>15.008.0085-0</v>
          </cell>
          <cell r="B16081">
            <v>2.4300000000000002</v>
          </cell>
        </row>
        <row r="16082">
          <cell r="A16082" t="str">
            <v>15.008.0085-A</v>
          </cell>
          <cell r="B16082">
            <v>2.2000000000000002</v>
          </cell>
        </row>
        <row r="16083">
          <cell r="A16083" t="str">
            <v>15.008.0090-0</v>
          </cell>
          <cell r="B16083">
            <v>3.17</v>
          </cell>
        </row>
        <row r="16084">
          <cell r="A16084" t="str">
            <v>15.008.0090-A</v>
          </cell>
          <cell r="B16084">
            <v>2.89</v>
          </cell>
        </row>
        <row r="16085">
          <cell r="A16085" t="str">
            <v>15.008.0095-0</v>
          </cell>
          <cell r="B16085">
            <v>4.01</v>
          </cell>
        </row>
        <row r="16086">
          <cell r="A16086" t="str">
            <v>15.008.0095-A</v>
          </cell>
          <cell r="B16086">
            <v>3.69</v>
          </cell>
        </row>
        <row r="16087">
          <cell r="A16087" t="str">
            <v>15.008.0100-0</v>
          </cell>
          <cell r="B16087">
            <v>5.35</v>
          </cell>
        </row>
        <row r="16088">
          <cell r="A16088" t="str">
            <v>15.008.0100-A</v>
          </cell>
          <cell r="B16088">
            <v>4.9800000000000004</v>
          </cell>
        </row>
        <row r="16089">
          <cell r="A16089" t="str">
            <v>15.008.0105-0</v>
          </cell>
          <cell r="B16089">
            <v>7.19</v>
          </cell>
        </row>
        <row r="16090">
          <cell r="A16090" t="str">
            <v>15.008.0105-A</v>
          </cell>
          <cell r="B16090">
            <v>6.77</v>
          </cell>
        </row>
        <row r="16091">
          <cell r="A16091" t="str">
            <v>15.008.0110-0</v>
          </cell>
          <cell r="B16091">
            <v>9.84</v>
          </cell>
        </row>
        <row r="16092">
          <cell r="A16092" t="str">
            <v>15.008.0110-A</v>
          </cell>
          <cell r="B16092">
            <v>9.3699999999999992</v>
          </cell>
        </row>
        <row r="16093">
          <cell r="A16093" t="str">
            <v>15.008.0112-0</v>
          </cell>
          <cell r="B16093">
            <v>14.06</v>
          </cell>
        </row>
        <row r="16094">
          <cell r="A16094" t="str">
            <v>15.008.0112-A</v>
          </cell>
          <cell r="B16094">
            <v>13.36</v>
          </cell>
        </row>
        <row r="16095">
          <cell r="A16095" t="str">
            <v>15.008.0115-0</v>
          </cell>
          <cell r="B16095">
            <v>21.63</v>
          </cell>
        </row>
        <row r="16096">
          <cell r="A16096" t="str">
            <v>15.008.0115-A</v>
          </cell>
          <cell r="B16096">
            <v>20.69</v>
          </cell>
        </row>
        <row r="16097">
          <cell r="A16097" t="str">
            <v>15.008.0120-0</v>
          </cell>
          <cell r="B16097">
            <v>29.58</v>
          </cell>
        </row>
        <row r="16098">
          <cell r="A16098" t="str">
            <v>15.008.0120-A</v>
          </cell>
          <cell r="B16098">
            <v>28.41</v>
          </cell>
        </row>
        <row r="16099">
          <cell r="A16099" t="str">
            <v>15.008.0125-0</v>
          </cell>
          <cell r="B16099">
            <v>38.1</v>
          </cell>
        </row>
        <row r="16100">
          <cell r="A16100" t="str">
            <v>15.008.0125-A</v>
          </cell>
          <cell r="B16100">
            <v>36.700000000000003</v>
          </cell>
        </row>
        <row r="16101">
          <cell r="A16101" t="str">
            <v>15.008.0130-0</v>
          </cell>
          <cell r="B16101">
            <v>47.49</v>
          </cell>
        </row>
        <row r="16102">
          <cell r="A16102" t="str">
            <v>15.008.0130-A</v>
          </cell>
          <cell r="B16102">
            <v>45.85</v>
          </cell>
        </row>
        <row r="16103">
          <cell r="A16103" t="str">
            <v>15.008.0135-0</v>
          </cell>
          <cell r="B16103">
            <v>58.01</v>
          </cell>
        </row>
        <row r="16104">
          <cell r="A16104" t="str">
            <v>15.008.0135-A</v>
          </cell>
          <cell r="B16104">
            <v>56.14</v>
          </cell>
        </row>
        <row r="16105">
          <cell r="A16105" t="str">
            <v>15.008.0140-0</v>
          </cell>
          <cell r="B16105">
            <v>69.040000000000006</v>
          </cell>
        </row>
        <row r="16106">
          <cell r="A16106" t="str">
            <v>15.008.0140-A</v>
          </cell>
          <cell r="B16106">
            <v>66.930000000000007</v>
          </cell>
        </row>
        <row r="16107">
          <cell r="A16107" t="str">
            <v>15.008.0145-0</v>
          </cell>
          <cell r="B16107">
            <v>81.16</v>
          </cell>
        </row>
        <row r="16108">
          <cell r="A16108" t="str">
            <v>15.008.0145-A</v>
          </cell>
          <cell r="B16108">
            <v>78.819999999999993</v>
          </cell>
        </row>
        <row r="16109">
          <cell r="A16109" t="str">
            <v>15.008.0150-0</v>
          </cell>
          <cell r="B16109">
            <v>88.66</v>
          </cell>
        </row>
        <row r="16110">
          <cell r="A16110" t="str">
            <v>15.008.0150-A</v>
          </cell>
          <cell r="B16110">
            <v>86.09</v>
          </cell>
        </row>
        <row r="16111">
          <cell r="A16111" t="str">
            <v>15.008.0155-0</v>
          </cell>
          <cell r="B16111">
            <v>3.1</v>
          </cell>
        </row>
        <row r="16112">
          <cell r="A16112" t="str">
            <v>15.008.0155-A</v>
          </cell>
          <cell r="B16112">
            <v>2.86</v>
          </cell>
        </row>
        <row r="16113">
          <cell r="A16113" t="str">
            <v>15.008.0157-0</v>
          </cell>
          <cell r="B16113">
            <v>3.18</v>
          </cell>
        </row>
        <row r="16114">
          <cell r="A16114" t="str">
            <v>15.008.0157-A</v>
          </cell>
          <cell r="B16114">
            <v>2.95</v>
          </cell>
        </row>
        <row r="16115">
          <cell r="A16115" t="str">
            <v>15.008.0159-0</v>
          </cell>
          <cell r="B16115">
            <v>4.6399999999999997</v>
          </cell>
        </row>
        <row r="16116">
          <cell r="A16116" t="str">
            <v>15.008.0159-A</v>
          </cell>
          <cell r="B16116">
            <v>4.3600000000000003</v>
          </cell>
        </row>
        <row r="16117">
          <cell r="A16117" t="str">
            <v>15.008.0161-0</v>
          </cell>
          <cell r="B16117">
            <v>5.59</v>
          </cell>
        </row>
        <row r="16118">
          <cell r="A16118" t="str">
            <v>15.008.0161-A</v>
          </cell>
          <cell r="B16118">
            <v>5.31</v>
          </cell>
        </row>
        <row r="16119">
          <cell r="A16119" t="str">
            <v>15.008.0163-0</v>
          </cell>
          <cell r="B16119">
            <v>8.02</v>
          </cell>
        </row>
        <row r="16120">
          <cell r="A16120" t="str">
            <v>15.008.0163-A</v>
          </cell>
          <cell r="B16120">
            <v>7.69</v>
          </cell>
        </row>
        <row r="16121">
          <cell r="A16121" t="str">
            <v>15.008.0165-0</v>
          </cell>
          <cell r="B16121">
            <v>11.66</v>
          </cell>
        </row>
        <row r="16122">
          <cell r="A16122" t="str">
            <v>15.008.0165-A</v>
          </cell>
          <cell r="B16122">
            <v>11.34</v>
          </cell>
        </row>
        <row r="16123">
          <cell r="A16123" t="str">
            <v>15.008.0167-0</v>
          </cell>
          <cell r="B16123">
            <v>16.32</v>
          </cell>
        </row>
        <row r="16124">
          <cell r="A16124" t="str">
            <v>15.008.0167-A</v>
          </cell>
          <cell r="B16124">
            <v>15.94</v>
          </cell>
        </row>
        <row r="16125">
          <cell r="A16125" t="str">
            <v>15.008.0169-0</v>
          </cell>
          <cell r="B16125">
            <v>20.51</v>
          </cell>
        </row>
        <row r="16126">
          <cell r="A16126" t="str">
            <v>15.008.0169-A</v>
          </cell>
          <cell r="B16126">
            <v>20.14</v>
          </cell>
        </row>
        <row r="16127">
          <cell r="A16127" t="str">
            <v>15.008.0171-0</v>
          </cell>
          <cell r="B16127">
            <v>2.08</v>
          </cell>
        </row>
        <row r="16128">
          <cell r="A16128" t="str">
            <v>15.008.0171-A</v>
          </cell>
          <cell r="B16128">
            <v>1.9</v>
          </cell>
        </row>
        <row r="16129">
          <cell r="A16129" t="str">
            <v>15.008.0173-0</v>
          </cell>
          <cell r="B16129">
            <v>2.81</v>
          </cell>
        </row>
        <row r="16130">
          <cell r="A16130" t="str">
            <v>15.008.0173-A</v>
          </cell>
          <cell r="B16130">
            <v>2.58</v>
          </cell>
        </row>
        <row r="16131">
          <cell r="A16131" t="str">
            <v>15.008.0175-0</v>
          </cell>
          <cell r="B16131">
            <v>3.61</v>
          </cell>
        </row>
        <row r="16132">
          <cell r="A16132" t="str">
            <v>15.008.0175-A</v>
          </cell>
          <cell r="B16132">
            <v>3.32</v>
          </cell>
        </row>
        <row r="16133">
          <cell r="A16133" t="str">
            <v>15.008.0177-0</v>
          </cell>
          <cell r="B16133">
            <v>4.5</v>
          </cell>
        </row>
        <row r="16134">
          <cell r="A16134" t="str">
            <v>15.008.0177-A</v>
          </cell>
          <cell r="B16134">
            <v>4.17</v>
          </cell>
        </row>
        <row r="16135">
          <cell r="A16135" t="str">
            <v>15.008.0179-0</v>
          </cell>
          <cell r="B16135">
            <v>5.32</v>
          </cell>
        </row>
        <row r="16136">
          <cell r="A16136" t="str">
            <v>15.008.0179-A</v>
          </cell>
          <cell r="B16136">
            <v>4.95</v>
          </cell>
        </row>
        <row r="16137">
          <cell r="A16137" t="str">
            <v>15.008.0181-0</v>
          </cell>
          <cell r="B16137">
            <v>7.16</v>
          </cell>
        </row>
        <row r="16138">
          <cell r="A16138" t="str">
            <v>15.008.0181-A</v>
          </cell>
          <cell r="B16138">
            <v>6.74</v>
          </cell>
        </row>
        <row r="16139">
          <cell r="A16139" t="str">
            <v>15.008.0183-0</v>
          </cell>
          <cell r="B16139">
            <v>10.64</v>
          </cell>
        </row>
        <row r="16140">
          <cell r="A16140" t="str">
            <v>15.008.0183-A</v>
          </cell>
          <cell r="B16140">
            <v>10.17</v>
          </cell>
        </row>
        <row r="16141">
          <cell r="A16141" t="str">
            <v>15.008.0185-0</v>
          </cell>
          <cell r="B16141">
            <v>13.5</v>
          </cell>
        </row>
        <row r="16142">
          <cell r="A16142" t="str">
            <v>15.008.0185-A</v>
          </cell>
          <cell r="B16142">
            <v>12.8</v>
          </cell>
        </row>
        <row r="16143">
          <cell r="A16143" t="str">
            <v>15.008.0187-0</v>
          </cell>
          <cell r="B16143">
            <v>18.73</v>
          </cell>
        </row>
        <row r="16144">
          <cell r="A16144" t="str">
            <v>15.008.0187-A</v>
          </cell>
          <cell r="B16144">
            <v>17.8</v>
          </cell>
        </row>
        <row r="16145">
          <cell r="A16145" t="str">
            <v>15.008.0189-0</v>
          </cell>
          <cell r="B16145">
            <v>25.78</v>
          </cell>
        </row>
        <row r="16146">
          <cell r="A16146" t="str">
            <v>15.008.0189-A</v>
          </cell>
          <cell r="B16146">
            <v>24.61</v>
          </cell>
        </row>
        <row r="16147">
          <cell r="A16147" t="str">
            <v>15.008.0191-0</v>
          </cell>
          <cell r="B16147">
            <v>36.06</v>
          </cell>
        </row>
        <row r="16148">
          <cell r="A16148" t="str">
            <v>15.008.0191-A</v>
          </cell>
          <cell r="B16148">
            <v>34.65</v>
          </cell>
        </row>
        <row r="16149">
          <cell r="A16149" t="str">
            <v>15.008.0193-0</v>
          </cell>
          <cell r="B16149">
            <v>39.770000000000003</v>
          </cell>
        </row>
        <row r="16150">
          <cell r="A16150" t="str">
            <v>15.008.0193-A</v>
          </cell>
          <cell r="B16150">
            <v>38.14</v>
          </cell>
        </row>
        <row r="16151">
          <cell r="A16151" t="str">
            <v>15.008.0194-0</v>
          </cell>
          <cell r="B16151">
            <v>48.75</v>
          </cell>
        </row>
        <row r="16152">
          <cell r="A16152" t="str">
            <v>15.008.0194-A</v>
          </cell>
          <cell r="B16152">
            <v>46.88</v>
          </cell>
        </row>
        <row r="16153">
          <cell r="A16153" t="str">
            <v>15.008.0197-0</v>
          </cell>
          <cell r="B16153">
            <v>57.65</v>
          </cell>
        </row>
        <row r="16154">
          <cell r="A16154" t="str">
            <v>15.008.0197-A</v>
          </cell>
          <cell r="B16154">
            <v>55.55</v>
          </cell>
        </row>
        <row r="16155">
          <cell r="A16155" t="str">
            <v>15.008.0199-0</v>
          </cell>
          <cell r="B16155">
            <v>72.73</v>
          </cell>
        </row>
        <row r="16156">
          <cell r="A16156" t="str">
            <v>15.008.0199-A</v>
          </cell>
          <cell r="B16156">
            <v>70.39</v>
          </cell>
        </row>
        <row r="16157">
          <cell r="A16157" t="str">
            <v>15.008.0200-0</v>
          </cell>
          <cell r="B16157">
            <v>2.1</v>
          </cell>
        </row>
        <row r="16158">
          <cell r="A16158" t="str">
            <v>15.008.0200-A</v>
          </cell>
          <cell r="B16158">
            <v>1.91</v>
          </cell>
        </row>
        <row r="16159">
          <cell r="A16159" t="str">
            <v>15.008.0205-0</v>
          </cell>
          <cell r="B16159">
            <v>2.52</v>
          </cell>
        </row>
        <row r="16160">
          <cell r="A16160" t="str">
            <v>15.008.0205-A</v>
          </cell>
          <cell r="B16160">
            <v>2.29</v>
          </cell>
        </row>
        <row r="16161">
          <cell r="A16161" t="str">
            <v>15.008.0210-0</v>
          </cell>
          <cell r="B16161">
            <v>3.64</v>
          </cell>
        </row>
        <row r="16162">
          <cell r="A16162" t="str">
            <v>15.008.0210-A</v>
          </cell>
          <cell r="B16162">
            <v>3.36</v>
          </cell>
        </row>
        <row r="16163">
          <cell r="A16163" t="str">
            <v>15.008.0215-0</v>
          </cell>
          <cell r="B16163">
            <v>4.59</v>
          </cell>
        </row>
        <row r="16164">
          <cell r="A16164" t="str">
            <v>15.008.0215-A</v>
          </cell>
          <cell r="B16164">
            <v>4.26</v>
          </cell>
        </row>
        <row r="16165">
          <cell r="A16165" t="str">
            <v>15.008.0220-0</v>
          </cell>
          <cell r="B16165">
            <v>6.11</v>
          </cell>
        </row>
        <row r="16166">
          <cell r="A16166" t="str">
            <v>15.008.0220-A</v>
          </cell>
          <cell r="B16166">
            <v>5.73</v>
          </cell>
        </row>
        <row r="16167">
          <cell r="A16167" t="str">
            <v>15.008.0225-0</v>
          </cell>
          <cell r="B16167">
            <v>8.18</v>
          </cell>
        </row>
        <row r="16168">
          <cell r="A16168" t="str">
            <v>15.008.0225-A</v>
          </cell>
          <cell r="B16168">
            <v>7.76</v>
          </cell>
        </row>
        <row r="16169">
          <cell r="A16169" t="str">
            <v>15.008.0230-0</v>
          </cell>
          <cell r="B16169">
            <v>11.42</v>
          </cell>
        </row>
        <row r="16170">
          <cell r="A16170" t="str">
            <v>15.008.0230-A</v>
          </cell>
          <cell r="B16170">
            <v>10.95</v>
          </cell>
        </row>
        <row r="16171">
          <cell r="A16171" t="str">
            <v>15.008.0232-0</v>
          </cell>
          <cell r="B16171">
            <v>16.02</v>
          </cell>
        </row>
        <row r="16172">
          <cell r="A16172" t="str">
            <v>15.008.0232-A</v>
          </cell>
          <cell r="B16172">
            <v>15.32</v>
          </cell>
        </row>
        <row r="16173">
          <cell r="A16173" t="str">
            <v>15.008.0235-0</v>
          </cell>
          <cell r="B16173">
            <v>22.06</v>
          </cell>
        </row>
        <row r="16174">
          <cell r="A16174" t="str">
            <v>15.008.0235-A</v>
          </cell>
          <cell r="B16174">
            <v>21.12</v>
          </cell>
        </row>
        <row r="16175">
          <cell r="A16175" t="str">
            <v>15.008.0240-0</v>
          </cell>
          <cell r="B16175">
            <v>29.74</v>
          </cell>
        </row>
        <row r="16176">
          <cell r="A16176" t="str">
            <v>15.008.0240-A</v>
          </cell>
          <cell r="B16176">
            <v>28.57</v>
          </cell>
        </row>
        <row r="16177">
          <cell r="A16177" t="str">
            <v>15.008.0245-0</v>
          </cell>
          <cell r="B16177">
            <v>39.5</v>
          </cell>
        </row>
        <row r="16178">
          <cell r="A16178" t="str">
            <v>15.008.0245-A</v>
          </cell>
          <cell r="B16178">
            <v>38.1</v>
          </cell>
        </row>
        <row r="16179">
          <cell r="A16179" t="str">
            <v>15.008.0250-0</v>
          </cell>
          <cell r="B16179">
            <v>49.16</v>
          </cell>
        </row>
        <row r="16180">
          <cell r="A16180" t="str">
            <v>15.008.0250-A</v>
          </cell>
          <cell r="B16180">
            <v>47.52</v>
          </cell>
        </row>
        <row r="16181">
          <cell r="A16181" t="str">
            <v>15.008.0255-0</v>
          </cell>
          <cell r="B16181">
            <v>58.66</v>
          </cell>
        </row>
        <row r="16182">
          <cell r="A16182" t="str">
            <v>15.008.0255-A</v>
          </cell>
          <cell r="B16182">
            <v>56.79</v>
          </cell>
        </row>
        <row r="16183">
          <cell r="A16183" t="str">
            <v>15.008.0260-0</v>
          </cell>
          <cell r="B16183">
            <v>71.8</v>
          </cell>
        </row>
        <row r="16184">
          <cell r="A16184" t="str">
            <v>15.008.0260-A</v>
          </cell>
          <cell r="B16184">
            <v>69.7</v>
          </cell>
        </row>
        <row r="16185">
          <cell r="A16185" t="str">
            <v>15.008.0265-0</v>
          </cell>
          <cell r="B16185">
            <v>91.09</v>
          </cell>
        </row>
        <row r="16186">
          <cell r="A16186" t="str">
            <v>15.008.0265-A</v>
          </cell>
          <cell r="B16186">
            <v>88.75</v>
          </cell>
        </row>
        <row r="16187">
          <cell r="A16187" t="str">
            <v>15.008.0270-0</v>
          </cell>
          <cell r="B16187">
            <v>119.65</v>
          </cell>
        </row>
        <row r="16188">
          <cell r="A16188" t="str">
            <v>15.008.0270-A</v>
          </cell>
          <cell r="B16188">
            <v>117.08</v>
          </cell>
        </row>
        <row r="16189">
          <cell r="A16189" t="str">
            <v>15.008.0300-0</v>
          </cell>
          <cell r="B16189">
            <v>2.72</v>
          </cell>
        </row>
        <row r="16190">
          <cell r="A16190" t="str">
            <v>15.008.0300-A</v>
          </cell>
          <cell r="B16190">
            <v>2.4900000000000002</v>
          </cell>
        </row>
        <row r="16191">
          <cell r="A16191" t="str">
            <v>15.008.0301-0</v>
          </cell>
          <cell r="B16191">
            <v>3.67</v>
          </cell>
        </row>
        <row r="16192">
          <cell r="A16192" t="str">
            <v>15.008.0301-A</v>
          </cell>
          <cell r="B16192">
            <v>3.39</v>
          </cell>
        </row>
        <row r="16193">
          <cell r="A16193" t="str">
            <v>15.008.0302-0</v>
          </cell>
          <cell r="B16193">
            <v>5.54</v>
          </cell>
        </row>
        <row r="16194">
          <cell r="A16194" t="str">
            <v>15.008.0302-A</v>
          </cell>
          <cell r="B16194">
            <v>5.12</v>
          </cell>
        </row>
        <row r="16195">
          <cell r="A16195" t="str">
            <v>15.008.0320-0</v>
          </cell>
          <cell r="B16195">
            <v>2.31</v>
          </cell>
        </row>
        <row r="16196">
          <cell r="A16196" t="str">
            <v>15.008.0320-A</v>
          </cell>
          <cell r="B16196">
            <v>2.0699999999999998</v>
          </cell>
        </row>
        <row r="16197">
          <cell r="A16197" t="str">
            <v>15.008.0321-0</v>
          </cell>
          <cell r="B16197">
            <v>2.52</v>
          </cell>
        </row>
        <row r="16198">
          <cell r="A16198" t="str">
            <v>15.008.0321-A</v>
          </cell>
          <cell r="B16198">
            <v>2.29</v>
          </cell>
        </row>
        <row r="16199">
          <cell r="A16199" t="str">
            <v>15.008.0391-0</v>
          </cell>
          <cell r="B16199">
            <v>32.18</v>
          </cell>
        </row>
        <row r="16200">
          <cell r="A16200" t="str">
            <v>15.008.0391-A</v>
          </cell>
          <cell r="B16200">
            <v>30.31</v>
          </cell>
        </row>
        <row r="16201">
          <cell r="A16201" t="str">
            <v>15.008.0392-0</v>
          </cell>
          <cell r="B16201">
            <v>40.1</v>
          </cell>
        </row>
        <row r="16202">
          <cell r="A16202" t="str">
            <v>15.008.0392-A</v>
          </cell>
          <cell r="B16202">
            <v>37.76</v>
          </cell>
        </row>
        <row r="16203">
          <cell r="A16203" t="str">
            <v>15.008.0393-0</v>
          </cell>
          <cell r="B16203">
            <v>48.4</v>
          </cell>
        </row>
        <row r="16204">
          <cell r="A16204" t="str">
            <v>15.008.0393-A</v>
          </cell>
          <cell r="B16204">
            <v>45.6</v>
          </cell>
        </row>
        <row r="16205">
          <cell r="A16205" t="str">
            <v>15.008.9999-0</v>
          </cell>
          <cell r="B16205">
            <v>5363</v>
          </cell>
        </row>
        <row r="16206">
          <cell r="A16206" t="str">
            <v>15.008.9999-A</v>
          </cell>
          <cell r="B16206">
            <v>5042</v>
          </cell>
        </row>
        <row r="16207">
          <cell r="A16207" t="str">
            <v>15.009.0010-0</v>
          </cell>
          <cell r="B16207">
            <v>16.489999999999998</v>
          </cell>
        </row>
        <row r="16208">
          <cell r="A16208" t="str">
            <v>15.009.0010-A</v>
          </cell>
          <cell r="B16208">
            <v>15.31</v>
          </cell>
        </row>
        <row r="16209">
          <cell r="A16209" t="str">
            <v>15.009.0015-0</v>
          </cell>
          <cell r="B16209">
            <v>20.16</v>
          </cell>
        </row>
        <row r="16210">
          <cell r="A16210" t="str">
            <v>15.009.0015-A</v>
          </cell>
          <cell r="B16210">
            <v>18.739999999999998</v>
          </cell>
        </row>
        <row r="16211">
          <cell r="A16211" t="str">
            <v>15.009.0020-0</v>
          </cell>
          <cell r="B16211">
            <v>22.96</v>
          </cell>
        </row>
        <row r="16212">
          <cell r="A16212" t="str">
            <v>15.009.0020-A</v>
          </cell>
          <cell r="B16212">
            <v>21.55</v>
          </cell>
        </row>
        <row r="16213">
          <cell r="A16213" t="str">
            <v>15.009.0025-0</v>
          </cell>
          <cell r="B16213">
            <v>26.08</v>
          </cell>
        </row>
        <row r="16214">
          <cell r="A16214" t="str">
            <v>15.009.0025-A</v>
          </cell>
          <cell r="B16214">
            <v>24.66</v>
          </cell>
        </row>
        <row r="16215">
          <cell r="A16215" t="str">
            <v>15.009.0100-0</v>
          </cell>
          <cell r="B16215">
            <v>0.59</v>
          </cell>
        </row>
        <row r="16216">
          <cell r="A16216" t="str">
            <v>15.009.0100-A</v>
          </cell>
          <cell r="B16216">
            <v>0.55000000000000004</v>
          </cell>
        </row>
        <row r="16217">
          <cell r="A16217" t="str">
            <v>15.009.0105-0</v>
          </cell>
          <cell r="B16217">
            <v>0.8</v>
          </cell>
        </row>
        <row r="16218">
          <cell r="A16218" t="str">
            <v>15.009.0105-A</v>
          </cell>
          <cell r="B16218">
            <v>0.76</v>
          </cell>
        </row>
        <row r="16219">
          <cell r="A16219" t="str">
            <v>15.009.0110-0</v>
          </cell>
          <cell r="B16219">
            <v>1.1499999999999999</v>
          </cell>
        </row>
        <row r="16220">
          <cell r="A16220" t="str">
            <v>15.009.0110-A</v>
          </cell>
          <cell r="B16220">
            <v>1.1000000000000001</v>
          </cell>
        </row>
        <row r="16221">
          <cell r="A16221" t="str">
            <v>15.009.0115-0</v>
          </cell>
          <cell r="B16221">
            <v>1.71</v>
          </cell>
        </row>
        <row r="16222">
          <cell r="A16222" t="str">
            <v>15.009.0115-A</v>
          </cell>
          <cell r="B16222">
            <v>1.65</v>
          </cell>
        </row>
        <row r="16223">
          <cell r="A16223" t="str">
            <v>15.009.0120-0</v>
          </cell>
          <cell r="B16223">
            <v>2.62</v>
          </cell>
        </row>
        <row r="16224">
          <cell r="A16224" t="str">
            <v>15.009.0120-A</v>
          </cell>
          <cell r="B16224">
            <v>2.5299999999999998</v>
          </cell>
        </row>
        <row r="16225">
          <cell r="A16225" t="str">
            <v>15.009.0125-0</v>
          </cell>
          <cell r="B16225">
            <v>3.98</v>
          </cell>
        </row>
        <row r="16226">
          <cell r="A16226" t="str">
            <v>15.009.0125-A</v>
          </cell>
          <cell r="B16226">
            <v>3.86</v>
          </cell>
        </row>
        <row r="16227">
          <cell r="A16227" t="str">
            <v>15.009.0130-0</v>
          </cell>
          <cell r="B16227">
            <v>6.36</v>
          </cell>
        </row>
        <row r="16228">
          <cell r="A16228" t="str">
            <v>15.009.0130-A</v>
          </cell>
          <cell r="B16228">
            <v>6.18</v>
          </cell>
        </row>
        <row r="16229">
          <cell r="A16229" t="str">
            <v>15.009.0135-0</v>
          </cell>
          <cell r="B16229">
            <v>10.58</v>
          </cell>
        </row>
        <row r="16230">
          <cell r="A16230" t="str">
            <v>15.009.0135-A</v>
          </cell>
          <cell r="B16230">
            <v>10.199999999999999</v>
          </cell>
        </row>
        <row r="16231">
          <cell r="A16231" t="str">
            <v>15.009.0140-0</v>
          </cell>
          <cell r="B16231">
            <v>13.69</v>
          </cell>
        </row>
        <row r="16232">
          <cell r="A16232" t="str">
            <v>15.009.0140-A</v>
          </cell>
          <cell r="B16232">
            <v>13.31</v>
          </cell>
        </row>
        <row r="16233">
          <cell r="A16233" t="str">
            <v>15.009.0143-0</v>
          </cell>
          <cell r="B16233">
            <v>19.100000000000001</v>
          </cell>
        </row>
        <row r="16234">
          <cell r="A16234" t="str">
            <v>15.009.0143-A</v>
          </cell>
          <cell r="B16234">
            <v>18.64</v>
          </cell>
        </row>
        <row r="16235">
          <cell r="A16235" t="str">
            <v>15.009.0150-0</v>
          </cell>
          <cell r="B16235">
            <v>24.84</v>
          </cell>
        </row>
        <row r="16236">
          <cell r="A16236" t="str">
            <v>15.009.0150-A</v>
          </cell>
          <cell r="B16236">
            <v>24.33</v>
          </cell>
        </row>
        <row r="16237">
          <cell r="A16237" t="str">
            <v>15.009.0155-0</v>
          </cell>
          <cell r="B16237">
            <v>33.380000000000003</v>
          </cell>
        </row>
        <row r="16238">
          <cell r="A16238" t="str">
            <v>15.009.0155-A</v>
          </cell>
          <cell r="B16238">
            <v>32.82</v>
          </cell>
        </row>
        <row r="16239">
          <cell r="A16239" t="str">
            <v>15.009.9999-0</v>
          </cell>
          <cell r="B16239">
            <v>4464</v>
          </cell>
        </row>
        <row r="16240">
          <cell r="A16240" t="str">
            <v>15.009.9999-A</v>
          </cell>
          <cell r="B16240">
            <v>4245</v>
          </cell>
        </row>
        <row r="16241">
          <cell r="A16241" t="str">
            <v>15.010.0010-0</v>
          </cell>
          <cell r="B16241">
            <v>1.1399999999999999</v>
          </cell>
        </row>
        <row r="16242">
          <cell r="A16242" t="str">
            <v>15.010.0010-A</v>
          </cell>
          <cell r="B16242">
            <v>1.02</v>
          </cell>
        </row>
        <row r="16243">
          <cell r="A16243" t="str">
            <v>15.010.0012-0</v>
          </cell>
          <cell r="B16243">
            <v>1.85</v>
          </cell>
        </row>
        <row r="16244">
          <cell r="A16244" t="str">
            <v>15.010.0012-A</v>
          </cell>
          <cell r="B16244">
            <v>1.67</v>
          </cell>
        </row>
        <row r="16245">
          <cell r="A16245" t="str">
            <v>15.010.0030-0</v>
          </cell>
          <cell r="B16245">
            <v>4.99</v>
          </cell>
        </row>
        <row r="16246">
          <cell r="A16246" t="str">
            <v>15.010.0030-A</v>
          </cell>
          <cell r="B16246">
            <v>4.71</v>
          </cell>
        </row>
        <row r="16247">
          <cell r="A16247" t="str">
            <v>15.010.0031-0</v>
          </cell>
          <cell r="B16247">
            <v>7.1</v>
          </cell>
        </row>
        <row r="16248">
          <cell r="A16248" t="str">
            <v>15.010.0031-A</v>
          </cell>
          <cell r="B16248">
            <v>6.77</v>
          </cell>
        </row>
        <row r="16249">
          <cell r="A16249" t="str">
            <v>15.010.0032-0</v>
          </cell>
          <cell r="B16249">
            <v>9.23</v>
          </cell>
        </row>
        <row r="16250">
          <cell r="A16250" t="str">
            <v>15.010.0032-A</v>
          </cell>
          <cell r="B16250">
            <v>8.85</v>
          </cell>
        </row>
        <row r="16251">
          <cell r="A16251" t="str">
            <v>15.010.0035-0</v>
          </cell>
          <cell r="B16251">
            <v>19.329999999999998</v>
          </cell>
        </row>
        <row r="16252">
          <cell r="A16252" t="str">
            <v>15.010.0035-A</v>
          </cell>
          <cell r="B16252">
            <v>17.920000000000002</v>
          </cell>
        </row>
        <row r="16253">
          <cell r="A16253" t="str">
            <v>15.010.0036-0</v>
          </cell>
          <cell r="B16253">
            <v>38.82</v>
          </cell>
        </row>
        <row r="16254">
          <cell r="A16254" t="str">
            <v>15.010.0036-A</v>
          </cell>
          <cell r="B16254">
            <v>36.01</v>
          </cell>
        </row>
        <row r="16255">
          <cell r="A16255" t="str">
            <v>15.010.0040-0</v>
          </cell>
          <cell r="B16255">
            <v>3.65</v>
          </cell>
        </row>
        <row r="16256">
          <cell r="A16256" t="str">
            <v>15.010.0040-A</v>
          </cell>
          <cell r="B16256">
            <v>3.37</v>
          </cell>
        </row>
        <row r="16257">
          <cell r="A16257" t="str">
            <v>15.010.0041-0</v>
          </cell>
          <cell r="B16257">
            <v>5.05</v>
          </cell>
        </row>
        <row r="16258">
          <cell r="A16258" t="str">
            <v>15.010.0041-A</v>
          </cell>
          <cell r="B16258">
            <v>4.7300000000000004</v>
          </cell>
        </row>
        <row r="16259">
          <cell r="A16259" t="str">
            <v>15.010.0042-0</v>
          </cell>
          <cell r="B16259">
            <v>6.7</v>
          </cell>
        </row>
        <row r="16260">
          <cell r="A16260" t="str">
            <v>15.010.0042-A</v>
          </cell>
          <cell r="B16260">
            <v>6.32</v>
          </cell>
        </row>
        <row r="16261">
          <cell r="A16261" t="str">
            <v>15.010.0043-0</v>
          </cell>
          <cell r="B16261">
            <v>10.93</v>
          </cell>
        </row>
        <row r="16262">
          <cell r="A16262" t="str">
            <v>15.010.0043-A</v>
          </cell>
          <cell r="B16262">
            <v>10.47</v>
          </cell>
        </row>
        <row r="16263">
          <cell r="A16263" t="str">
            <v>15.010.0045-0</v>
          </cell>
          <cell r="B16263">
            <v>18.34</v>
          </cell>
        </row>
        <row r="16264">
          <cell r="A16264" t="str">
            <v>15.010.0045-A</v>
          </cell>
          <cell r="B16264">
            <v>17.68</v>
          </cell>
        </row>
        <row r="16265">
          <cell r="A16265" t="str">
            <v>15.010.0046-0</v>
          </cell>
          <cell r="B16265">
            <v>29.64</v>
          </cell>
        </row>
        <row r="16266">
          <cell r="A16266" t="str">
            <v>15.010.0046-A</v>
          </cell>
          <cell r="B16266">
            <v>28.7</v>
          </cell>
        </row>
        <row r="16267">
          <cell r="A16267" t="str">
            <v>15.010.0047-0</v>
          </cell>
          <cell r="B16267">
            <v>95.8</v>
          </cell>
        </row>
        <row r="16268">
          <cell r="A16268" t="str">
            <v>15.010.0047-A</v>
          </cell>
          <cell r="B16268">
            <v>87.38</v>
          </cell>
        </row>
        <row r="16269">
          <cell r="A16269" t="str">
            <v>15.010.0048-0</v>
          </cell>
          <cell r="B16269">
            <v>126.96</v>
          </cell>
        </row>
        <row r="16270">
          <cell r="A16270" t="str">
            <v>15.010.0048-A</v>
          </cell>
          <cell r="B16270">
            <v>115.74</v>
          </cell>
        </row>
        <row r="16271">
          <cell r="A16271" t="str">
            <v>15.010.0049-0</v>
          </cell>
          <cell r="B16271">
            <v>169.09</v>
          </cell>
        </row>
        <row r="16272">
          <cell r="A16272" t="str">
            <v>15.010.0049-A</v>
          </cell>
          <cell r="B16272">
            <v>155.06</v>
          </cell>
        </row>
        <row r="16273">
          <cell r="A16273" t="str">
            <v>15.010.0060-0</v>
          </cell>
          <cell r="B16273">
            <v>1.78</v>
          </cell>
        </row>
        <row r="16274">
          <cell r="A16274" t="str">
            <v>15.010.0060-A</v>
          </cell>
          <cell r="B16274">
            <v>1.68</v>
          </cell>
        </row>
        <row r="16275">
          <cell r="A16275" t="str">
            <v>15.010.0061-0</v>
          </cell>
          <cell r="B16275">
            <v>2.58</v>
          </cell>
        </row>
        <row r="16276">
          <cell r="A16276" t="str">
            <v>15.010.0061-A</v>
          </cell>
          <cell r="B16276">
            <v>2.44</v>
          </cell>
        </row>
        <row r="16277">
          <cell r="A16277" t="str">
            <v>15.010.0062-0</v>
          </cell>
          <cell r="B16277">
            <v>3.48</v>
          </cell>
        </row>
        <row r="16278">
          <cell r="A16278" t="str">
            <v>15.010.0062-A</v>
          </cell>
          <cell r="B16278">
            <v>3.25</v>
          </cell>
        </row>
        <row r="16279">
          <cell r="A16279" t="str">
            <v>15.010.0063-0</v>
          </cell>
          <cell r="B16279">
            <v>3.72</v>
          </cell>
        </row>
        <row r="16280">
          <cell r="A16280" t="str">
            <v>15.010.0063-A</v>
          </cell>
          <cell r="B16280">
            <v>3.49</v>
          </cell>
        </row>
        <row r="16281">
          <cell r="A16281" t="str">
            <v>15.010.0064-0</v>
          </cell>
          <cell r="B16281">
            <v>2.1800000000000002</v>
          </cell>
        </row>
        <row r="16282">
          <cell r="A16282" t="str">
            <v>15.010.0064-A</v>
          </cell>
          <cell r="B16282">
            <v>2.09</v>
          </cell>
        </row>
        <row r="16283">
          <cell r="A16283" t="str">
            <v>15.010.0065-0</v>
          </cell>
          <cell r="B16283">
            <v>3.17</v>
          </cell>
        </row>
        <row r="16284">
          <cell r="A16284" t="str">
            <v>15.010.0065-A</v>
          </cell>
          <cell r="B16284">
            <v>3.03</v>
          </cell>
        </row>
        <row r="16285">
          <cell r="A16285" t="str">
            <v>15.010.0066-0</v>
          </cell>
          <cell r="B16285">
            <v>4.2699999999999996</v>
          </cell>
        </row>
        <row r="16286">
          <cell r="A16286" t="str">
            <v>15.010.0066-A</v>
          </cell>
          <cell r="B16286">
            <v>4.03</v>
          </cell>
        </row>
        <row r="16287">
          <cell r="A16287" t="str">
            <v>15.010.0067-0</v>
          </cell>
          <cell r="B16287">
            <v>4.55</v>
          </cell>
        </row>
        <row r="16288">
          <cell r="A16288" t="str">
            <v>15.010.0067-A</v>
          </cell>
          <cell r="B16288">
            <v>4.3099999999999996</v>
          </cell>
        </row>
        <row r="16289">
          <cell r="A16289" t="str">
            <v>15.010.0070-0</v>
          </cell>
          <cell r="B16289">
            <v>1.1100000000000001</v>
          </cell>
        </row>
        <row r="16290">
          <cell r="A16290" t="str">
            <v>15.010.0070-A</v>
          </cell>
          <cell r="B16290">
            <v>1.01</v>
          </cell>
        </row>
        <row r="16291">
          <cell r="A16291" t="str">
            <v>15.010.0071-0</v>
          </cell>
          <cell r="B16291">
            <v>1.81</v>
          </cell>
        </row>
        <row r="16292">
          <cell r="A16292" t="str">
            <v>15.010.0071-A</v>
          </cell>
          <cell r="B16292">
            <v>1.67</v>
          </cell>
        </row>
        <row r="16293">
          <cell r="A16293" t="str">
            <v>15.010.0072-0</v>
          </cell>
          <cell r="B16293">
            <v>2.67</v>
          </cell>
        </row>
        <row r="16294">
          <cell r="A16294" t="str">
            <v>15.010.0072-A</v>
          </cell>
          <cell r="B16294">
            <v>2.44</v>
          </cell>
        </row>
        <row r="16295">
          <cell r="A16295" t="str">
            <v>15.010.0073-0</v>
          </cell>
          <cell r="B16295">
            <v>2.86</v>
          </cell>
        </row>
        <row r="16296">
          <cell r="A16296" t="str">
            <v>15.010.0073-A</v>
          </cell>
          <cell r="B16296">
            <v>2.63</v>
          </cell>
        </row>
        <row r="16297">
          <cell r="A16297" t="str">
            <v>15.010.0100-0</v>
          </cell>
          <cell r="B16297">
            <v>63.36</v>
          </cell>
        </row>
        <row r="16298">
          <cell r="A16298" t="str">
            <v>15.010.0100-A</v>
          </cell>
          <cell r="B16298">
            <v>54.94</v>
          </cell>
        </row>
        <row r="16299">
          <cell r="A16299" t="str">
            <v>15.010.0110-0</v>
          </cell>
          <cell r="B16299">
            <v>105.55</v>
          </cell>
        </row>
        <row r="16300">
          <cell r="A16300" t="str">
            <v>15.010.0110-A</v>
          </cell>
          <cell r="B16300">
            <v>91.52</v>
          </cell>
        </row>
        <row r="16301">
          <cell r="A16301" t="str">
            <v>15.010.9999-0</v>
          </cell>
          <cell r="B16301">
            <v>4843</v>
          </cell>
        </row>
        <row r="16302">
          <cell r="A16302" t="str">
            <v>15.010.9999-A</v>
          </cell>
          <cell r="B16302">
            <v>4492</v>
          </cell>
        </row>
        <row r="16303">
          <cell r="A16303" t="str">
            <v>15.011.0009-0</v>
          </cell>
          <cell r="B16303">
            <v>1370.79</v>
          </cell>
        </row>
        <row r="16304">
          <cell r="A16304" t="str">
            <v>15.011.0009-A</v>
          </cell>
          <cell r="B16304">
            <v>1270.26</v>
          </cell>
        </row>
        <row r="16305">
          <cell r="A16305" t="str">
            <v>15.011.0012-0</v>
          </cell>
          <cell r="B16305">
            <v>1521.4</v>
          </cell>
        </row>
        <row r="16306">
          <cell r="A16306" t="str">
            <v>15.011.0012-A</v>
          </cell>
          <cell r="B16306">
            <v>1409.42</v>
          </cell>
        </row>
        <row r="16307">
          <cell r="A16307" t="str">
            <v>15.011.0014-0</v>
          </cell>
          <cell r="B16307">
            <v>2085.89</v>
          </cell>
        </row>
        <row r="16308">
          <cell r="A16308" t="str">
            <v>15.011.0014-A</v>
          </cell>
          <cell r="B16308">
            <v>1933.8</v>
          </cell>
        </row>
        <row r="16309">
          <cell r="A16309" t="str">
            <v>15.011.0017-0</v>
          </cell>
          <cell r="B16309">
            <v>3671.55</v>
          </cell>
        </row>
        <row r="16310">
          <cell r="A16310" t="str">
            <v>15.011.0017-A</v>
          </cell>
          <cell r="B16310">
            <v>3483.07</v>
          </cell>
        </row>
        <row r="16311">
          <cell r="A16311" t="str">
            <v>15.011.0021-0</v>
          </cell>
          <cell r="B16311">
            <v>851.78</v>
          </cell>
        </row>
        <row r="16312">
          <cell r="A16312" t="str">
            <v>15.011.0021-A</v>
          </cell>
          <cell r="B16312">
            <v>764.13</v>
          </cell>
        </row>
        <row r="16313">
          <cell r="A16313" t="str">
            <v>15.011.0024-0</v>
          </cell>
          <cell r="B16313">
            <v>1079.81</v>
          </cell>
        </row>
        <row r="16314">
          <cell r="A16314" t="str">
            <v>15.011.0024-A</v>
          </cell>
          <cell r="B16314">
            <v>968.78</v>
          </cell>
        </row>
        <row r="16315">
          <cell r="A16315" t="str">
            <v>15.011.0027-0</v>
          </cell>
          <cell r="B16315">
            <v>1152.74</v>
          </cell>
        </row>
        <row r="16316">
          <cell r="A16316" t="str">
            <v>15.011.0027-A</v>
          </cell>
          <cell r="B16316">
            <v>1032.3599999999999</v>
          </cell>
        </row>
        <row r="16317">
          <cell r="A16317" t="str">
            <v>15.011.0030-0</v>
          </cell>
          <cell r="B16317">
            <v>2721.75</v>
          </cell>
        </row>
        <row r="16318">
          <cell r="A16318" t="str">
            <v>15.011.0030-A</v>
          </cell>
          <cell r="B16318">
            <v>2532.0500000000002</v>
          </cell>
        </row>
        <row r="16319">
          <cell r="A16319" t="str">
            <v>15.011.0070-0</v>
          </cell>
          <cell r="B16319">
            <v>11715.43</v>
          </cell>
        </row>
        <row r="16320">
          <cell r="A16320" t="str">
            <v>15.011.0070-A</v>
          </cell>
          <cell r="B16320">
            <v>11434.15</v>
          </cell>
        </row>
        <row r="16321">
          <cell r="A16321" t="str">
            <v>15.011.0071-0</v>
          </cell>
          <cell r="B16321">
            <v>13085.43</v>
          </cell>
        </row>
        <row r="16322">
          <cell r="A16322" t="str">
            <v>15.011.0071-A</v>
          </cell>
          <cell r="B16322">
            <v>12804.15</v>
          </cell>
        </row>
        <row r="16323">
          <cell r="A16323" t="str">
            <v>15.011.0072-0</v>
          </cell>
          <cell r="B16323">
            <v>15335.43</v>
          </cell>
        </row>
        <row r="16324">
          <cell r="A16324" t="str">
            <v>15.011.0072-A</v>
          </cell>
          <cell r="B16324">
            <v>15054.15</v>
          </cell>
        </row>
        <row r="16325">
          <cell r="A16325" t="str">
            <v>15.011.0073-0</v>
          </cell>
          <cell r="B16325">
            <v>18395.43</v>
          </cell>
        </row>
        <row r="16326">
          <cell r="A16326" t="str">
            <v>15.011.0073-A</v>
          </cell>
          <cell r="B16326">
            <v>18114.150000000001</v>
          </cell>
        </row>
        <row r="16327">
          <cell r="A16327" t="str">
            <v>15.011.0074-0</v>
          </cell>
          <cell r="B16327">
            <v>20115.43</v>
          </cell>
        </row>
        <row r="16328">
          <cell r="A16328" t="str">
            <v>15.011.0074-A</v>
          </cell>
          <cell r="B16328">
            <v>19834.150000000001</v>
          </cell>
        </row>
        <row r="16329">
          <cell r="A16329" t="str">
            <v>15.011.0075-0</v>
          </cell>
          <cell r="B16329">
            <v>17667.91</v>
          </cell>
        </row>
        <row r="16330">
          <cell r="A16330" t="str">
            <v>15.011.0075-A</v>
          </cell>
          <cell r="B16330">
            <v>17201.84</v>
          </cell>
        </row>
        <row r="16331">
          <cell r="A16331" t="str">
            <v>15.011.0076-0</v>
          </cell>
          <cell r="B16331">
            <v>20543.04</v>
          </cell>
        </row>
        <row r="16332">
          <cell r="A16332" t="str">
            <v>15.011.0076-A</v>
          </cell>
          <cell r="B16332">
            <v>20076.96</v>
          </cell>
        </row>
        <row r="16333">
          <cell r="A16333" t="str">
            <v>15.011.0077-0</v>
          </cell>
          <cell r="B16333">
            <v>22710.82</v>
          </cell>
        </row>
        <row r="16334">
          <cell r="A16334" t="str">
            <v>15.011.0077-A</v>
          </cell>
          <cell r="B16334">
            <v>22244.74</v>
          </cell>
        </row>
        <row r="16335">
          <cell r="A16335" t="str">
            <v>15.011.0078-0</v>
          </cell>
          <cell r="B16335">
            <v>28228.49</v>
          </cell>
        </row>
        <row r="16336">
          <cell r="A16336" t="str">
            <v>15.011.0078-A</v>
          </cell>
          <cell r="B16336">
            <v>27762.41</v>
          </cell>
        </row>
        <row r="16337">
          <cell r="A16337" t="str">
            <v>15.011.0079-0</v>
          </cell>
          <cell r="B16337">
            <v>31410.25</v>
          </cell>
        </row>
        <row r="16338">
          <cell r="A16338" t="str">
            <v>15.011.0079-A</v>
          </cell>
          <cell r="B16338">
            <v>30947.74</v>
          </cell>
        </row>
        <row r="16339">
          <cell r="A16339" t="str">
            <v>15.011.0081-0</v>
          </cell>
          <cell r="B16339">
            <v>2006.01</v>
          </cell>
        </row>
        <row r="16340">
          <cell r="A16340" t="str">
            <v>15.011.0081-A</v>
          </cell>
          <cell r="B16340">
            <v>1892.25</v>
          </cell>
        </row>
        <row r="16341">
          <cell r="A16341" t="str">
            <v>15.011.0084-0</v>
          </cell>
          <cell r="B16341">
            <v>2185.4699999999998</v>
          </cell>
        </row>
        <row r="16342">
          <cell r="A16342" t="str">
            <v>15.011.0084-A</v>
          </cell>
          <cell r="B16342">
            <v>2056.56</v>
          </cell>
        </row>
        <row r="16343">
          <cell r="A16343" t="str">
            <v>15.011.0087-0</v>
          </cell>
          <cell r="B16343">
            <v>2256.87</v>
          </cell>
        </row>
        <row r="16344">
          <cell r="A16344" t="str">
            <v>15.011.0087-A</v>
          </cell>
          <cell r="B16344">
            <v>2118.61</v>
          </cell>
        </row>
        <row r="16345">
          <cell r="A16345" t="str">
            <v>15.011.0093-0</v>
          </cell>
          <cell r="B16345">
            <v>3612.37</v>
          </cell>
        </row>
        <row r="16346">
          <cell r="A16346" t="str">
            <v>15.011.0093-A</v>
          </cell>
          <cell r="B16346">
            <v>3407.4</v>
          </cell>
        </row>
        <row r="16347">
          <cell r="A16347" t="str">
            <v>15.011.0130-0</v>
          </cell>
          <cell r="B16347">
            <v>12627.8</v>
          </cell>
        </row>
        <row r="16348">
          <cell r="A16348" t="str">
            <v>15.011.0130-A</v>
          </cell>
          <cell r="B16348">
            <v>12116.64</v>
          </cell>
        </row>
        <row r="16349">
          <cell r="A16349" t="str">
            <v>15.011.0132-0</v>
          </cell>
          <cell r="B16349">
            <v>14147.62</v>
          </cell>
        </row>
        <row r="16350">
          <cell r="A16350" t="str">
            <v>15.011.0132-A</v>
          </cell>
          <cell r="B16350">
            <v>13636.47</v>
          </cell>
        </row>
        <row r="16351">
          <cell r="A16351" t="str">
            <v>15.011.0134-0</v>
          </cell>
          <cell r="B16351">
            <v>16915.18</v>
          </cell>
        </row>
        <row r="16352">
          <cell r="A16352" t="str">
            <v>15.011.0134-A</v>
          </cell>
          <cell r="B16352">
            <v>16404.03</v>
          </cell>
        </row>
        <row r="16353">
          <cell r="A16353" t="str">
            <v>15.011.0136-0</v>
          </cell>
          <cell r="B16353">
            <v>18354.11</v>
          </cell>
        </row>
        <row r="16354">
          <cell r="A16354" t="str">
            <v>15.011.0136-A</v>
          </cell>
          <cell r="B16354">
            <v>17838.03</v>
          </cell>
        </row>
        <row r="16355">
          <cell r="A16355" t="str">
            <v>15.011.0138-0</v>
          </cell>
          <cell r="B16355">
            <v>21108.14</v>
          </cell>
        </row>
        <row r="16356">
          <cell r="A16356" t="str">
            <v>15.011.0138-A</v>
          </cell>
          <cell r="B16356">
            <v>20592.060000000001</v>
          </cell>
        </row>
        <row r="16357">
          <cell r="A16357" t="str">
            <v>15.011.0150-0</v>
          </cell>
          <cell r="B16357">
            <v>9951.5</v>
          </cell>
        </row>
        <row r="16358">
          <cell r="A16358" t="str">
            <v>15.011.0150-A</v>
          </cell>
          <cell r="B16358">
            <v>9620.23</v>
          </cell>
        </row>
        <row r="16359">
          <cell r="A16359" t="str">
            <v>15.011.0152-0</v>
          </cell>
          <cell r="B16359">
            <v>10735.75</v>
          </cell>
        </row>
        <row r="16360">
          <cell r="A16360" t="str">
            <v>15.011.0152-A</v>
          </cell>
          <cell r="B16360">
            <v>10404.48</v>
          </cell>
        </row>
        <row r="16361">
          <cell r="A16361" t="str">
            <v>15.011.0154-0</v>
          </cell>
          <cell r="B16361">
            <v>11998.7</v>
          </cell>
        </row>
        <row r="16362">
          <cell r="A16362" t="str">
            <v>15.011.0154-A</v>
          </cell>
          <cell r="B16362">
            <v>11667.43</v>
          </cell>
        </row>
        <row r="16363">
          <cell r="A16363" t="str">
            <v>15.011.0156-0</v>
          </cell>
          <cell r="B16363">
            <v>13437.55</v>
          </cell>
        </row>
        <row r="16364">
          <cell r="A16364" t="str">
            <v>15.011.0156-A</v>
          </cell>
          <cell r="B16364">
            <v>13103.39</v>
          </cell>
        </row>
        <row r="16365">
          <cell r="A16365" t="str">
            <v>15.011.0158-0</v>
          </cell>
          <cell r="B16365">
            <v>15648.35</v>
          </cell>
        </row>
        <row r="16366">
          <cell r="A16366" t="str">
            <v>15.011.0158-A</v>
          </cell>
          <cell r="B16366">
            <v>15314.19</v>
          </cell>
        </row>
        <row r="16367">
          <cell r="A16367" t="str">
            <v>15.011.0160-0</v>
          </cell>
          <cell r="B16367">
            <v>27678.36</v>
          </cell>
        </row>
        <row r="16368">
          <cell r="A16368" t="str">
            <v>15.011.0160-A</v>
          </cell>
          <cell r="B16368">
            <v>27156.23</v>
          </cell>
        </row>
        <row r="16369">
          <cell r="A16369" t="str">
            <v>15.011.0162-0</v>
          </cell>
          <cell r="B16369">
            <v>19787.240000000002</v>
          </cell>
        </row>
        <row r="16370">
          <cell r="A16370" t="str">
            <v>15.011.0162-A</v>
          </cell>
          <cell r="B16370">
            <v>19447.04</v>
          </cell>
        </row>
        <row r="16371">
          <cell r="A16371" t="str">
            <v>15.011.9999-0</v>
          </cell>
          <cell r="B16371">
            <v>3943</v>
          </cell>
        </row>
        <row r="16372">
          <cell r="A16372" t="str">
            <v>15.011.9999-A</v>
          </cell>
          <cell r="B16372">
            <v>3757</v>
          </cell>
        </row>
        <row r="16373">
          <cell r="A16373" t="str">
            <v>15.012.0060-0</v>
          </cell>
          <cell r="B16373">
            <v>17.52</v>
          </cell>
        </row>
        <row r="16374">
          <cell r="A16374" t="str">
            <v>15.012.0060-A</v>
          </cell>
          <cell r="B16374">
            <v>16.62</v>
          </cell>
        </row>
        <row r="16375">
          <cell r="A16375" t="str">
            <v>15.012.9999-0</v>
          </cell>
          <cell r="B16375">
            <v>15396</v>
          </cell>
        </row>
        <row r="16376">
          <cell r="A16376" t="str">
            <v>15.012.9999-A</v>
          </cell>
          <cell r="B16376">
            <v>14846</v>
          </cell>
        </row>
        <row r="16377">
          <cell r="A16377" t="str">
            <v>15.013.9999-0</v>
          </cell>
          <cell r="B16377">
            <v>5119</v>
          </cell>
        </row>
        <row r="16378">
          <cell r="A16378" t="str">
            <v>15.013.9999-A</v>
          </cell>
          <cell r="B16378">
            <v>4882</v>
          </cell>
        </row>
        <row r="16379">
          <cell r="A16379" t="str">
            <v>15.014.0005-0</v>
          </cell>
          <cell r="B16379">
            <v>69.31</v>
          </cell>
        </row>
        <row r="16380">
          <cell r="A16380" t="str">
            <v>15.014.0005-A</v>
          </cell>
          <cell r="B16380">
            <v>62.23</v>
          </cell>
        </row>
        <row r="16381">
          <cell r="A16381" t="str">
            <v>15.014.0010-0</v>
          </cell>
          <cell r="B16381">
            <v>78.61</v>
          </cell>
        </row>
        <row r="16382">
          <cell r="A16382" t="str">
            <v>15.014.0010-A</v>
          </cell>
          <cell r="B16382">
            <v>71.349999999999994</v>
          </cell>
        </row>
        <row r="16383">
          <cell r="A16383" t="str">
            <v>15.014.0015-0</v>
          </cell>
          <cell r="B16383">
            <v>86.97</v>
          </cell>
        </row>
        <row r="16384">
          <cell r="A16384" t="str">
            <v>15.014.0015-A</v>
          </cell>
          <cell r="B16384">
            <v>79.53</v>
          </cell>
        </row>
        <row r="16385">
          <cell r="A16385" t="str">
            <v>15.014.0020-0</v>
          </cell>
          <cell r="B16385">
            <v>103.83</v>
          </cell>
        </row>
        <row r="16386">
          <cell r="A16386" t="str">
            <v>15.014.0020-A</v>
          </cell>
          <cell r="B16386">
            <v>96.2</v>
          </cell>
        </row>
        <row r="16387">
          <cell r="A16387" t="str">
            <v>15.014.0025-0</v>
          </cell>
          <cell r="B16387">
            <v>115.62</v>
          </cell>
        </row>
        <row r="16388">
          <cell r="A16388" t="str">
            <v>15.014.0025-A</v>
          </cell>
          <cell r="B16388">
            <v>107.79</v>
          </cell>
        </row>
        <row r="16389">
          <cell r="A16389" t="str">
            <v>15.014.0030-0</v>
          </cell>
          <cell r="B16389">
            <v>142.5</v>
          </cell>
        </row>
        <row r="16390">
          <cell r="A16390" t="str">
            <v>15.014.0030-A</v>
          </cell>
          <cell r="B16390">
            <v>134.47</v>
          </cell>
        </row>
        <row r="16391">
          <cell r="A16391" t="str">
            <v>15.014.0035-0</v>
          </cell>
          <cell r="B16391">
            <v>185.74</v>
          </cell>
        </row>
        <row r="16392">
          <cell r="A16392" t="str">
            <v>15.014.0035-A</v>
          </cell>
          <cell r="B16392">
            <v>177.51</v>
          </cell>
        </row>
        <row r="16393">
          <cell r="A16393" t="str">
            <v>15.014.0100-0</v>
          </cell>
          <cell r="B16393">
            <v>1117.3699999999999</v>
          </cell>
        </row>
        <row r="16394">
          <cell r="A16394" t="str">
            <v>15.014.0100-A</v>
          </cell>
          <cell r="B16394">
            <v>1019.77</v>
          </cell>
        </row>
        <row r="16395">
          <cell r="A16395" t="str">
            <v>15.014.0105-0</v>
          </cell>
          <cell r="B16395">
            <v>1395.44</v>
          </cell>
        </row>
        <row r="16396">
          <cell r="A16396" t="str">
            <v>15.014.0105-A</v>
          </cell>
          <cell r="B16396">
            <v>1265.32</v>
          </cell>
        </row>
        <row r="16397">
          <cell r="A16397" t="str">
            <v>15.014.0110-0</v>
          </cell>
          <cell r="B16397">
            <v>1395.44</v>
          </cell>
        </row>
        <row r="16398">
          <cell r="A16398" t="str">
            <v>15.014.0110-A</v>
          </cell>
          <cell r="B16398">
            <v>1265.32</v>
          </cell>
        </row>
        <row r="16399">
          <cell r="A16399" t="str">
            <v>15.014.0115-0</v>
          </cell>
          <cell r="B16399">
            <v>1457.28</v>
          </cell>
        </row>
        <row r="16400">
          <cell r="A16400" t="str">
            <v>15.014.0115-A</v>
          </cell>
          <cell r="B16400">
            <v>1327.16</v>
          </cell>
        </row>
        <row r="16401">
          <cell r="A16401" t="str">
            <v>15.014.0120-0</v>
          </cell>
          <cell r="B16401">
            <v>1817.06</v>
          </cell>
        </row>
        <row r="16402">
          <cell r="A16402" t="str">
            <v>15.014.0120-A</v>
          </cell>
          <cell r="B16402">
            <v>1654.41</v>
          </cell>
        </row>
        <row r="16403">
          <cell r="A16403" t="str">
            <v>15.014.0125-0</v>
          </cell>
          <cell r="B16403">
            <v>1758.36</v>
          </cell>
        </row>
        <row r="16404">
          <cell r="A16404" t="str">
            <v>15.014.0125-A</v>
          </cell>
          <cell r="B16404">
            <v>1595.71</v>
          </cell>
        </row>
        <row r="16405">
          <cell r="A16405" t="str">
            <v>15.014.0130-0</v>
          </cell>
          <cell r="B16405">
            <v>1857.41</v>
          </cell>
        </row>
        <row r="16406">
          <cell r="A16406" t="str">
            <v>15.014.0130-A</v>
          </cell>
          <cell r="B16406">
            <v>1694.76</v>
          </cell>
        </row>
        <row r="16407">
          <cell r="A16407" t="str">
            <v>15.014.0135-0</v>
          </cell>
          <cell r="B16407">
            <v>1814.96</v>
          </cell>
        </row>
        <row r="16408">
          <cell r="A16408" t="str">
            <v>15.014.0135-A</v>
          </cell>
          <cell r="B16408">
            <v>1652.31</v>
          </cell>
        </row>
        <row r="16409">
          <cell r="A16409" t="str">
            <v>15.014.0140-0</v>
          </cell>
          <cell r="B16409">
            <v>2125.6</v>
          </cell>
        </row>
        <row r="16410">
          <cell r="A16410" t="str">
            <v>15.014.0140-A</v>
          </cell>
          <cell r="B16410">
            <v>1930.41</v>
          </cell>
        </row>
        <row r="16411">
          <cell r="A16411" t="str">
            <v>15.014.0145-0</v>
          </cell>
          <cell r="B16411">
            <v>2192.4499999999998</v>
          </cell>
        </row>
        <row r="16412">
          <cell r="A16412" t="str">
            <v>15.014.0145-A</v>
          </cell>
          <cell r="B16412">
            <v>1997.23</v>
          </cell>
        </row>
        <row r="16413">
          <cell r="A16413" t="str">
            <v>15.014.9999-0</v>
          </cell>
          <cell r="B16413">
            <v>4137</v>
          </cell>
        </row>
        <row r="16414">
          <cell r="A16414" t="str">
            <v>15.014.9999-A</v>
          </cell>
          <cell r="B16414">
            <v>3778</v>
          </cell>
        </row>
        <row r="16415">
          <cell r="A16415" t="str">
            <v>15.015.0020-0</v>
          </cell>
          <cell r="B16415">
            <v>258.82</v>
          </cell>
        </row>
        <row r="16416">
          <cell r="A16416" t="str">
            <v>15.015.0020-A</v>
          </cell>
          <cell r="B16416">
            <v>227.71</v>
          </cell>
        </row>
        <row r="16417">
          <cell r="A16417" t="str">
            <v>15.015.0021-0</v>
          </cell>
          <cell r="B16417">
            <v>199.16</v>
          </cell>
        </row>
        <row r="16418">
          <cell r="A16418" t="str">
            <v>15.015.0021-A</v>
          </cell>
          <cell r="B16418">
            <v>176.54</v>
          </cell>
        </row>
        <row r="16419">
          <cell r="A16419" t="str">
            <v>15.015.0022-0</v>
          </cell>
          <cell r="B16419">
            <v>262.91000000000003</v>
          </cell>
        </row>
        <row r="16420">
          <cell r="A16420" t="str">
            <v>15.015.0022-A</v>
          </cell>
          <cell r="B16420">
            <v>237.95</v>
          </cell>
        </row>
        <row r="16421">
          <cell r="A16421" t="str">
            <v>15.015.0025-0</v>
          </cell>
          <cell r="B16421">
            <v>196.54</v>
          </cell>
        </row>
        <row r="16422">
          <cell r="A16422" t="str">
            <v>15.015.0025-A</v>
          </cell>
          <cell r="B16422">
            <v>173.09</v>
          </cell>
        </row>
        <row r="16423">
          <cell r="A16423" t="str">
            <v>15.015.0026-0</v>
          </cell>
          <cell r="B16423">
            <v>171.86</v>
          </cell>
        </row>
        <row r="16424">
          <cell r="A16424" t="str">
            <v>15.015.0026-A</v>
          </cell>
          <cell r="B16424">
            <v>152.56</v>
          </cell>
        </row>
        <row r="16425">
          <cell r="A16425" t="str">
            <v>15.015.0027-0</v>
          </cell>
          <cell r="B16425">
            <v>220.01</v>
          </cell>
        </row>
        <row r="16426">
          <cell r="A16426" t="str">
            <v>15.015.0027-A</v>
          </cell>
          <cell r="B16426">
            <v>200.71</v>
          </cell>
        </row>
        <row r="16427">
          <cell r="A16427" t="str">
            <v>15.015.0035-0</v>
          </cell>
          <cell r="B16427">
            <v>480.19</v>
          </cell>
        </row>
        <row r="16428">
          <cell r="A16428" t="str">
            <v>15.015.0035-A</v>
          </cell>
          <cell r="B16428">
            <v>424.17</v>
          </cell>
        </row>
        <row r="16429">
          <cell r="A16429" t="str">
            <v>15.015.0036-0</v>
          </cell>
          <cell r="B16429">
            <v>328.81</v>
          </cell>
        </row>
        <row r="16430">
          <cell r="A16430" t="str">
            <v>15.015.0036-A</v>
          </cell>
          <cell r="B16430">
            <v>294.02999999999997</v>
          </cell>
        </row>
        <row r="16431">
          <cell r="A16431" t="str">
            <v>15.015.0037-0</v>
          </cell>
          <cell r="B16431">
            <v>390.17</v>
          </cell>
        </row>
        <row r="16432">
          <cell r="A16432" t="str">
            <v>15.015.0037-A</v>
          </cell>
          <cell r="B16432">
            <v>353.52</v>
          </cell>
        </row>
        <row r="16433">
          <cell r="A16433" t="str">
            <v>15.015.0040-0</v>
          </cell>
          <cell r="B16433">
            <v>361.61</v>
          </cell>
        </row>
        <row r="16434">
          <cell r="A16434" t="str">
            <v>15.015.0040-A</v>
          </cell>
          <cell r="B16434">
            <v>319.86</v>
          </cell>
        </row>
        <row r="16435">
          <cell r="A16435" t="str">
            <v>15.015.0041-0</v>
          </cell>
          <cell r="B16435">
            <v>297.7</v>
          </cell>
        </row>
        <row r="16436">
          <cell r="A16436" t="str">
            <v>15.015.0041-A</v>
          </cell>
          <cell r="B16436">
            <v>266.31</v>
          </cell>
        </row>
        <row r="16437">
          <cell r="A16437" t="str">
            <v>15.015.0042-0</v>
          </cell>
          <cell r="B16437">
            <v>371.53</v>
          </cell>
        </row>
        <row r="16438">
          <cell r="A16438" t="str">
            <v>15.015.0042-A</v>
          </cell>
          <cell r="B16438">
            <v>338.2</v>
          </cell>
        </row>
        <row r="16439">
          <cell r="A16439" t="str">
            <v>15.015.0050-0</v>
          </cell>
          <cell r="B16439">
            <v>608.48</v>
          </cell>
        </row>
        <row r="16440">
          <cell r="A16440" t="str">
            <v>15.015.0050-A</v>
          </cell>
          <cell r="B16440">
            <v>537.96</v>
          </cell>
        </row>
        <row r="16441">
          <cell r="A16441" t="str">
            <v>15.015.0051-0</v>
          </cell>
          <cell r="B16441">
            <v>426.53</v>
          </cell>
        </row>
        <row r="16442">
          <cell r="A16442" t="str">
            <v>15.015.0051-A</v>
          </cell>
          <cell r="B16442">
            <v>381.51</v>
          </cell>
        </row>
        <row r="16443">
          <cell r="A16443" t="str">
            <v>15.015.0052-0</v>
          </cell>
          <cell r="B16443">
            <v>524.34</v>
          </cell>
        </row>
        <row r="16444">
          <cell r="A16444" t="str">
            <v>15.015.0052-A</v>
          </cell>
          <cell r="B16444">
            <v>476.98</v>
          </cell>
        </row>
        <row r="16445">
          <cell r="A16445" t="str">
            <v>15.015.0055-0</v>
          </cell>
          <cell r="B16445">
            <v>463.24</v>
          </cell>
        </row>
        <row r="16446">
          <cell r="A16446" t="str">
            <v>15.015.0055-A</v>
          </cell>
          <cell r="B16446">
            <v>410.25</v>
          </cell>
        </row>
        <row r="16447">
          <cell r="A16447" t="str">
            <v>15.015.0056-0</v>
          </cell>
          <cell r="B16447">
            <v>386.25</v>
          </cell>
        </row>
        <row r="16448">
          <cell r="A16448" t="str">
            <v>15.015.0056-A</v>
          </cell>
          <cell r="B16448">
            <v>345.71</v>
          </cell>
        </row>
        <row r="16449">
          <cell r="A16449" t="str">
            <v>15.015.0057-0</v>
          </cell>
          <cell r="B16449">
            <v>497.15</v>
          </cell>
        </row>
        <row r="16450">
          <cell r="A16450" t="str">
            <v>15.015.0057-A</v>
          </cell>
          <cell r="B16450">
            <v>454.47</v>
          </cell>
        </row>
        <row r="16451">
          <cell r="A16451" t="str">
            <v>15.015.0065-0</v>
          </cell>
          <cell r="B16451">
            <v>659.29</v>
          </cell>
        </row>
        <row r="16452">
          <cell r="A16452" t="str">
            <v>15.015.0065-A</v>
          </cell>
          <cell r="B16452">
            <v>583.54999999999995</v>
          </cell>
        </row>
        <row r="16453">
          <cell r="A16453" t="str">
            <v>15.015.0066-0</v>
          </cell>
          <cell r="B16453">
            <v>446.63</v>
          </cell>
        </row>
        <row r="16454">
          <cell r="A16454" t="str">
            <v>15.015.0066-A</v>
          </cell>
          <cell r="B16454">
            <v>400.63</v>
          </cell>
        </row>
        <row r="16455">
          <cell r="A16455" t="str">
            <v>15.015.0067-0</v>
          </cell>
          <cell r="B16455">
            <v>577.39</v>
          </cell>
        </row>
        <row r="16456">
          <cell r="A16456" t="str">
            <v>15.015.0067-A</v>
          </cell>
          <cell r="B16456">
            <v>529.04999999999995</v>
          </cell>
        </row>
        <row r="16457">
          <cell r="A16457" t="str">
            <v>15.015.0070-0</v>
          </cell>
          <cell r="B16457">
            <v>508.59</v>
          </cell>
        </row>
        <row r="16458">
          <cell r="A16458" t="str">
            <v>15.015.0070-A</v>
          </cell>
          <cell r="B16458">
            <v>450.81</v>
          </cell>
        </row>
        <row r="16459">
          <cell r="A16459" t="str">
            <v>15.015.0071-0</v>
          </cell>
          <cell r="B16459">
            <v>418.39</v>
          </cell>
        </row>
        <row r="16460">
          <cell r="A16460" t="str">
            <v>15.015.0071-A</v>
          </cell>
          <cell r="B16460">
            <v>375.12</v>
          </cell>
        </row>
        <row r="16461">
          <cell r="A16461" t="str">
            <v>15.015.0072-0</v>
          </cell>
          <cell r="B16461">
            <v>553.34</v>
          </cell>
        </row>
        <row r="16462">
          <cell r="A16462" t="str">
            <v>15.015.0072-A</v>
          </cell>
          <cell r="B16462">
            <v>507.73</v>
          </cell>
        </row>
        <row r="16463">
          <cell r="A16463" t="str">
            <v>15.015.0080-0</v>
          </cell>
          <cell r="B16463">
            <v>747.68</v>
          </cell>
        </row>
        <row r="16464">
          <cell r="A16464" t="str">
            <v>15.015.0080-A</v>
          </cell>
          <cell r="B16464">
            <v>662.03</v>
          </cell>
        </row>
        <row r="16465">
          <cell r="A16465" t="str">
            <v>15.015.0081-0</v>
          </cell>
          <cell r="B16465">
            <v>504.47</v>
          </cell>
        </row>
        <row r="16466">
          <cell r="A16466" t="str">
            <v>15.015.0081-A</v>
          </cell>
          <cell r="B16466">
            <v>452.82</v>
          </cell>
        </row>
        <row r="16467">
          <cell r="A16467" t="str">
            <v>15.015.0082-0</v>
          </cell>
          <cell r="B16467">
            <v>658.62</v>
          </cell>
        </row>
        <row r="16468">
          <cell r="A16468" t="str">
            <v>15.015.0082-A</v>
          </cell>
          <cell r="B16468">
            <v>604.63</v>
          </cell>
        </row>
        <row r="16469">
          <cell r="A16469" t="str">
            <v>15.015.0085-0</v>
          </cell>
          <cell r="B16469">
            <v>570.82000000000005</v>
          </cell>
        </row>
        <row r="16470">
          <cell r="A16470" t="str">
            <v>15.015.0085-A</v>
          </cell>
          <cell r="B16470">
            <v>506.33</v>
          </cell>
        </row>
        <row r="16471">
          <cell r="A16471" t="str">
            <v>15.015.0086-0</v>
          </cell>
          <cell r="B16471">
            <v>467.57</v>
          </cell>
        </row>
        <row r="16472">
          <cell r="A16472" t="str">
            <v>15.015.0086-A</v>
          </cell>
          <cell r="B16472">
            <v>419.66</v>
          </cell>
        </row>
        <row r="16473">
          <cell r="A16473" t="str">
            <v>15.015.0087-0</v>
          </cell>
          <cell r="B16473">
            <v>626.69000000000005</v>
          </cell>
        </row>
        <row r="16474">
          <cell r="A16474" t="str">
            <v>15.015.0087-A</v>
          </cell>
          <cell r="B16474">
            <v>576.45000000000005</v>
          </cell>
        </row>
        <row r="16475">
          <cell r="A16475" t="str">
            <v>15.015.0095-0</v>
          </cell>
          <cell r="B16475">
            <v>859.85</v>
          </cell>
        </row>
        <row r="16476">
          <cell r="A16476" t="str">
            <v>15.015.0095-A</v>
          </cell>
          <cell r="B16476">
            <v>761</v>
          </cell>
        </row>
        <row r="16477">
          <cell r="A16477" t="str">
            <v>15.015.0096-0</v>
          </cell>
          <cell r="B16477">
            <v>586.07000000000005</v>
          </cell>
        </row>
        <row r="16478">
          <cell r="A16478" t="str">
            <v>15.015.0096-A</v>
          </cell>
          <cell r="B16478">
            <v>525.46</v>
          </cell>
        </row>
        <row r="16479">
          <cell r="A16479" t="str">
            <v>15.015.0097-0</v>
          </cell>
          <cell r="B16479">
            <v>763.6</v>
          </cell>
        </row>
        <row r="16480">
          <cell r="A16480" t="str">
            <v>15.015.0097-A</v>
          </cell>
          <cell r="B16480">
            <v>700.65</v>
          </cell>
        </row>
        <row r="16481">
          <cell r="A16481" t="str">
            <v>15.015.0100-0</v>
          </cell>
          <cell r="B16481">
            <v>660.6</v>
          </cell>
        </row>
        <row r="16482">
          <cell r="A16482" t="str">
            <v>15.015.0100-A</v>
          </cell>
          <cell r="B16482">
            <v>585.62</v>
          </cell>
        </row>
        <row r="16483">
          <cell r="A16483" t="str">
            <v>15.015.0101-0</v>
          </cell>
          <cell r="B16483">
            <v>544.27</v>
          </cell>
        </row>
        <row r="16484">
          <cell r="A16484" t="str">
            <v>15.015.0101-A</v>
          </cell>
          <cell r="B16484">
            <v>487.95</v>
          </cell>
        </row>
        <row r="16485">
          <cell r="A16485" t="str">
            <v>15.015.0102-0</v>
          </cell>
          <cell r="B16485">
            <v>726.64</v>
          </cell>
        </row>
        <row r="16486">
          <cell r="A16486" t="str">
            <v>15.015.0102-A</v>
          </cell>
          <cell r="B16486">
            <v>667.98</v>
          </cell>
        </row>
        <row r="16487">
          <cell r="A16487" t="str">
            <v>15.015.0104-0</v>
          </cell>
          <cell r="B16487">
            <v>973.57</v>
          </cell>
        </row>
        <row r="16488">
          <cell r="A16488" t="str">
            <v>15.015.0104-A</v>
          </cell>
          <cell r="B16488">
            <v>862.88</v>
          </cell>
        </row>
        <row r="16489">
          <cell r="A16489" t="str">
            <v>15.015.0105-0</v>
          </cell>
          <cell r="B16489">
            <v>679.39</v>
          </cell>
        </row>
        <row r="16490">
          <cell r="A16490" t="str">
            <v>15.015.0105-A</v>
          </cell>
          <cell r="B16490">
            <v>610.01</v>
          </cell>
        </row>
        <row r="16491">
          <cell r="A16491" t="str">
            <v>15.015.0106-0</v>
          </cell>
          <cell r="B16491">
            <v>919.6</v>
          </cell>
        </row>
        <row r="16492">
          <cell r="A16492" t="str">
            <v>15.015.0106-A</v>
          </cell>
          <cell r="B16492">
            <v>847.89</v>
          </cell>
        </row>
        <row r="16493">
          <cell r="A16493" t="str">
            <v>15.015.0107-0</v>
          </cell>
          <cell r="B16493">
            <v>404.41</v>
          </cell>
        </row>
        <row r="16494">
          <cell r="A16494" t="str">
            <v>15.015.0107-A</v>
          </cell>
          <cell r="B16494">
            <v>355.02</v>
          </cell>
        </row>
        <row r="16495">
          <cell r="A16495" t="str">
            <v>15.015.0108-0</v>
          </cell>
          <cell r="B16495">
            <v>312.7</v>
          </cell>
        </row>
        <row r="16496">
          <cell r="A16496" t="str">
            <v>15.015.0108-A</v>
          </cell>
          <cell r="B16496">
            <v>276.05</v>
          </cell>
        </row>
        <row r="16497">
          <cell r="A16497" t="str">
            <v>15.015.0109-0</v>
          </cell>
          <cell r="B16497">
            <v>428.53</v>
          </cell>
        </row>
        <row r="16498">
          <cell r="A16498" t="str">
            <v>15.015.0109-A</v>
          </cell>
          <cell r="B16498">
            <v>389.55</v>
          </cell>
        </row>
        <row r="16499">
          <cell r="A16499" t="str">
            <v>15.015.0114-0</v>
          </cell>
          <cell r="B16499">
            <v>348.76</v>
          </cell>
        </row>
        <row r="16500">
          <cell r="A16500" t="str">
            <v>15.015.0114-A</v>
          </cell>
          <cell r="B16500">
            <v>305.89</v>
          </cell>
        </row>
        <row r="16501">
          <cell r="A16501" t="str">
            <v>15.015.0117-0</v>
          </cell>
          <cell r="B16501">
            <v>309.52999999999997</v>
          </cell>
        </row>
        <row r="16502">
          <cell r="A16502" t="str">
            <v>15.015.0117-A</v>
          </cell>
          <cell r="B16502">
            <v>272.88</v>
          </cell>
        </row>
        <row r="16503">
          <cell r="A16503" t="str">
            <v>15.015.0118-0</v>
          </cell>
          <cell r="B16503">
            <v>426.99</v>
          </cell>
        </row>
        <row r="16504">
          <cell r="A16504" t="str">
            <v>15.015.0118-A</v>
          </cell>
          <cell r="B16504">
            <v>388.01</v>
          </cell>
        </row>
        <row r="16505">
          <cell r="A16505" t="str">
            <v>15.015.0119-0</v>
          </cell>
          <cell r="B16505">
            <v>522.89</v>
          </cell>
        </row>
        <row r="16506">
          <cell r="A16506" t="str">
            <v>15.015.0119-A</v>
          </cell>
          <cell r="B16506">
            <v>460.32</v>
          </cell>
        </row>
        <row r="16507">
          <cell r="A16507" t="str">
            <v>15.015.0121-0</v>
          </cell>
          <cell r="B16507">
            <v>370.03</v>
          </cell>
        </row>
        <row r="16508">
          <cell r="A16508" t="str">
            <v>15.015.0121-A</v>
          </cell>
          <cell r="B16508">
            <v>328.7</v>
          </cell>
        </row>
        <row r="16509">
          <cell r="A16509" t="str">
            <v>15.015.0122-0</v>
          </cell>
          <cell r="B16509">
            <v>510.4</v>
          </cell>
        </row>
        <row r="16510">
          <cell r="A16510" t="str">
            <v>15.015.0122-A</v>
          </cell>
          <cell r="B16510">
            <v>466.74</v>
          </cell>
        </row>
        <row r="16511">
          <cell r="A16511" t="str">
            <v>15.015.0123-0</v>
          </cell>
          <cell r="B16511">
            <v>430.22</v>
          </cell>
        </row>
        <row r="16512">
          <cell r="A16512" t="str">
            <v>15.015.0123-A</v>
          </cell>
          <cell r="B16512">
            <v>378.53</v>
          </cell>
        </row>
        <row r="16513">
          <cell r="A16513" t="str">
            <v>15.015.0124-0</v>
          </cell>
          <cell r="B16513">
            <v>364.83</v>
          </cell>
        </row>
        <row r="16514">
          <cell r="A16514" t="str">
            <v>15.015.0124-A</v>
          </cell>
          <cell r="B16514">
            <v>323.5</v>
          </cell>
        </row>
        <row r="16515">
          <cell r="A16515" t="str">
            <v>15.015.0126-0</v>
          </cell>
          <cell r="B16515">
            <v>511.37</v>
          </cell>
        </row>
        <row r="16516">
          <cell r="A16516" t="str">
            <v>15.015.0126-A</v>
          </cell>
          <cell r="B16516">
            <v>467.71</v>
          </cell>
        </row>
        <row r="16517">
          <cell r="A16517" t="str">
            <v>15.015.0127-0</v>
          </cell>
          <cell r="B16517">
            <v>522.64</v>
          </cell>
        </row>
        <row r="16518">
          <cell r="A16518" t="str">
            <v>15.015.0127-A</v>
          </cell>
          <cell r="B16518">
            <v>462.46</v>
          </cell>
        </row>
        <row r="16519">
          <cell r="A16519" t="str">
            <v>15.015.0128-0</v>
          </cell>
          <cell r="B16519">
            <v>339.21</v>
          </cell>
        </row>
        <row r="16520">
          <cell r="A16520" t="str">
            <v>15.015.0128-A</v>
          </cell>
          <cell r="B16520">
            <v>304.52</v>
          </cell>
        </row>
        <row r="16521">
          <cell r="A16521" t="str">
            <v>15.015.0129-0</v>
          </cell>
          <cell r="B16521">
            <v>510.03</v>
          </cell>
        </row>
        <row r="16522">
          <cell r="A16522" t="str">
            <v>15.015.0129-A</v>
          </cell>
          <cell r="B16522">
            <v>472.84</v>
          </cell>
        </row>
        <row r="16523">
          <cell r="A16523" t="str">
            <v>15.015.0130-0</v>
          </cell>
          <cell r="B16523">
            <v>384.94</v>
          </cell>
        </row>
        <row r="16524">
          <cell r="A16524" t="str">
            <v>15.015.0130-A</v>
          </cell>
          <cell r="B16524">
            <v>341.31</v>
          </cell>
        </row>
        <row r="16525">
          <cell r="A16525" t="str">
            <v>15.015.0131-0</v>
          </cell>
          <cell r="B16525">
            <v>306.47000000000003</v>
          </cell>
        </row>
        <row r="16526">
          <cell r="A16526" t="str">
            <v>15.015.0131-A</v>
          </cell>
          <cell r="B16526">
            <v>275.29000000000002</v>
          </cell>
        </row>
        <row r="16527">
          <cell r="A16527" t="str">
            <v>15.015.0132-0</v>
          </cell>
          <cell r="B16527">
            <v>475.59</v>
          </cell>
        </row>
        <row r="16528">
          <cell r="A16528" t="str">
            <v>15.015.0132-A</v>
          </cell>
          <cell r="B16528">
            <v>442.07</v>
          </cell>
        </row>
        <row r="16529">
          <cell r="A16529" t="str">
            <v>15.015.0135-0</v>
          </cell>
          <cell r="B16529">
            <v>601</v>
          </cell>
        </row>
        <row r="16530">
          <cell r="A16530" t="str">
            <v>15.015.0135-A</v>
          </cell>
          <cell r="B16530">
            <v>531.89</v>
          </cell>
        </row>
        <row r="16531">
          <cell r="A16531" t="str">
            <v>15.015.0136-0</v>
          </cell>
          <cell r="B16531">
            <v>387</v>
          </cell>
        </row>
        <row r="16532">
          <cell r="A16532" t="str">
            <v>15.015.0136-A</v>
          </cell>
          <cell r="B16532">
            <v>347.63</v>
          </cell>
        </row>
        <row r="16533">
          <cell r="A16533" t="str">
            <v>15.015.0137-0</v>
          </cell>
          <cell r="B16533">
            <v>614.47</v>
          </cell>
        </row>
        <row r="16534">
          <cell r="A16534" t="str">
            <v>15.015.0137-A</v>
          </cell>
          <cell r="B16534">
            <v>572.76</v>
          </cell>
        </row>
        <row r="16535">
          <cell r="A16535" t="str">
            <v>15.015.0140-0</v>
          </cell>
          <cell r="B16535">
            <v>446.5</v>
          </cell>
        </row>
        <row r="16536">
          <cell r="A16536" t="str">
            <v>15.015.0140-A</v>
          </cell>
          <cell r="B16536">
            <v>395.9</v>
          </cell>
        </row>
        <row r="16537">
          <cell r="A16537" t="str">
            <v>15.015.0141-0</v>
          </cell>
          <cell r="B16537">
            <v>354.96</v>
          </cell>
        </row>
        <row r="16538">
          <cell r="A16538" t="str">
            <v>15.015.0141-A</v>
          </cell>
          <cell r="B16538">
            <v>318.87</v>
          </cell>
        </row>
        <row r="16539">
          <cell r="A16539" t="str">
            <v>15.015.0142-0</v>
          </cell>
          <cell r="B16539">
            <v>548.25</v>
          </cell>
        </row>
        <row r="16540">
          <cell r="A16540" t="str">
            <v>15.015.0142-A</v>
          </cell>
          <cell r="B16540">
            <v>509.82</v>
          </cell>
        </row>
        <row r="16541">
          <cell r="A16541" t="str">
            <v>15.015.0150-0</v>
          </cell>
          <cell r="B16541">
            <v>698.06</v>
          </cell>
        </row>
        <row r="16542">
          <cell r="A16542" t="str">
            <v>15.015.0150-A</v>
          </cell>
          <cell r="B16542">
            <v>617.67999999999995</v>
          </cell>
        </row>
        <row r="16543">
          <cell r="A16543" t="str">
            <v>15.015.0151-0</v>
          </cell>
          <cell r="B16543">
            <v>453.48</v>
          </cell>
        </row>
        <row r="16544">
          <cell r="A16544" t="str">
            <v>15.015.0151-A</v>
          </cell>
          <cell r="B16544">
            <v>407.1</v>
          </cell>
        </row>
        <row r="16545">
          <cell r="A16545" t="str">
            <v>15.015.0152-0</v>
          </cell>
          <cell r="B16545">
            <v>637.36</v>
          </cell>
        </row>
        <row r="16546">
          <cell r="A16546" t="str">
            <v>15.015.0152-A</v>
          </cell>
          <cell r="B16546">
            <v>588.64</v>
          </cell>
        </row>
        <row r="16547">
          <cell r="A16547" t="str">
            <v>15.015.0155-0</v>
          </cell>
          <cell r="B16547">
            <v>514.59</v>
          </cell>
        </row>
        <row r="16548">
          <cell r="A16548" t="str">
            <v>15.015.0155-A</v>
          </cell>
          <cell r="B16548">
            <v>456.3</v>
          </cell>
        </row>
        <row r="16549">
          <cell r="A16549" t="str">
            <v>15.015.0156-0</v>
          </cell>
          <cell r="B16549">
            <v>409.97</v>
          </cell>
        </row>
        <row r="16550">
          <cell r="A16550" t="str">
            <v>15.015.0156-A</v>
          </cell>
          <cell r="B16550">
            <v>368.26</v>
          </cell>
        </row>
        <row r="16551">
          <cell r="A16551" t="str">
            <v>15.015.0157-0</v>
          </cell>
          <cell r="B16551">
            <v>665.7</v>
          </cell>
        </row>
        <row r="16552">
          <cell r="A16552" t="str">
            <v>15.015.0157-A</v>
          </cell>
          <cell r="B16552">
            <v>621.66</v>
          </cell>
        </row>
        <row r="16553">
          <cell r="A16553" t="str">
            <v>15.015.0160-0</v>
          </cell>
          <cell r="B16553">
            <v>778.98</v>
          </cell>
        </row>
        <row r="16554">
          <cell r="A16554" t="str">
            <v>15.015.0160-A</v>
          </cell>
          <cell r="B16554">
            <v>689.68</v>
          </cell>
        </row>
        <row r="16555">
          <cell r="A16555" t="str">
            <v>15.015.0161-0</v>
          </cell>
          <cell r="B16555">
            <v>503.83</v>
          </cell>
        </row>
        <row r="16556">
          <cell r="A16556" t="str">
            <v>15.015.0161-A</v>
          </cell>
          <cell r="B16556">
            <v>452.77</v>
          </cell>
        </row>
        <row r="16557">
          <cell r="A16557" t="str">
            <v>15.015.0162-0</v>
          </cell>
          <cell r="B16557">
            <v>817.36</v>
          </cell>
        </row>
        <row r="16558">
          <cell r="A16558" t="str">
            <v>15.015.0162-A</v>
          </cell>
          <cell r="B16558">
            <v>763.97</v>
          </cell>
        </row>
        <row r="16559">
          <cell r="A16559" t="str">
            <v>15.015.0171-0</v>
          </cell>
          <cell r="B16559">
            <v>336.73</v>
          </cell>
        </row>
        <row r="16560">
          <cell r="A16560" t="str">
            <v>15.015.0171-A</v>
          </cell>
          <cell r="B16560">
            <v>294.64</v>
          </cell>
        </row>
        <row r="16561">
          <cell r="A16561" t="str">
            <v>15.015.0173-0</v>
          </cell>
          <cell r="B16561">
            <v>383.04</v>
          </cell>
        </row>
        <row r="16562">
          <cell r="A16562" t="str">
            <v>15.015.0173-A</v>
          </cell>
          <cell r="B16562">
            <v>336.28</v>
          </cell>
        </row>
        <row r="16563">
          <cell r="A16563" t="str">
            <v>15.015.0175-0</v>
          </cell>
          <cell r="B16563">
            <v>453.04</v>
          </cell>
        </row>
        <row r="16564">
          <cell r="A16564" t="str">
            <v>15.015.0175-A</v>
          </cell>
          <cell r="B16564">
            <v>396.92</v>
          </cell>
        </row>
        <row r="16565">
          <cell r="A16565" t="str">
            <v>15.015.0177-0</v>
          </cell>
          <cell r="B16565">
            <v>573.65</v>
          </cell>
        </row>
        <row r="16566">
          <cell r="A16566" t="str">
            <v>15.015.0177-A</v>
          </cell>
          <cell r="B16566">
            <v>503.5</v>
          </cell>
        </row>
        <row r="16567">
          <cell r="A16567" t="str">
            <v>15.015.0179-0</v>
          </cell>
          <cell r="B16567">
            <v>682.76</v>
          </cell>
        </row>
        <row r="16568">
          <cell r="A16568" t="str">
            <v>15.015.0179-A</v>
          </cell>
          <cell r="B16568">
            <v>603.27</v>
          </cell>
        </row>
        <row r="16569">
          <cell r="A16569" t="str">
            <v>15.015.0199-0</v>
          </cell>
          <cell r="B16569">
            <v>325.92</v>
          </cell>
        </row>
        <row r="16570">
          <cell r="A16570" t="str">
            <v>15.015.0199-A</v>
          </cell>
          <cell r="B16570">
            <v>286.17</v>
          </cell>
        </row>
        <row r="16571">
          <cell r="A16571" t="str">
            <v>15.015.0203-0</v>
          </cell>
          <cell r="B16571">
            <v>304.54000000000002</v>
          </cell>
        </row>
        <row r="16572">
          <cell r="A16572" t="str">
            <v>15.015.0203-A</v>
          </cell>
          <cell r="B16572">
            <v>267.13</v>
          </cell>
        </row>
        <row r="16573">
          <cell r="A16573" t="str">
            <v>15.015.0204-0</v>
          </cell>
          <cell r="B16573">
            <v>269.54000000000002</v>
          </cell>
        </row>
        <row r="16574">
          <cell r="A16574" t="str">
            <v>15.015.0204-A</v>
          </cell>
          <cell r="B16574">
            <v>236.81</v>
          </cell>
        </row>
        <row r="16575">
          <cell r="A16575" t="str">
            <v>15.015.0205-0</v>
          </cell>
          <cell r="B16575">
            <v>163.80000000000001</v>
          </cell>
        </row>
        <row r="16576">
          <cell r="A16576" t="str">
            <v>15.015.0205-A</v>
          </cell>
          <cell r="B16576">
            <v>145.09</v>
          </cell>
        </row>
        <row r="16577">
          <cell r="A16577" t="str">
            <v>15.015.0207-0</v>
          </cell>
          <cell r="B16577">
            <v>304.39</v>
          </cell>
        </row>
        <row r="16578">
          <cell r="A16578" t="str">
            <v>15.015.0207-A</v>
          </cell>
          <cell r="B16578">
            <v>281.01</v>
          </cell>
        </row>
        <row r="16579">
          <cell r="A16579" t="str">
            <v>15.015.0208-0</v>
          </cell>
          <cell r="B16579">
            <v>354.07</v>
          </cell>
        </row>
        <row r="16580">
          <cell r="A16580" t="str">
            <v>15.015.0208-A</v>
          </cell>
          <cell r="B16580">
            <v>349.4</v>
          </cell>
        </row>
        <row r="16581">
          <cell r="A16581" t="str">
            <v>15.015.0213-0</v>
          </cell>
          <cell r="B16581">
            <v>228.51</v>
          </cell>
        </row>
        <row r="16582">
          <cell r="A16582" t="str">
            <v>15.015.0213-A</v>
          </cell>
          <cell r="B16582">
            <v>201.02</v>
          </cell>
        </row>
        <row r="16583">
          <cell r="A16583" t="str">
            <v>15.015.0214-0</v>
          </cell>
          <cell r="B16583">
            <v>167.37</v>
          </cell>
        </row>
        <row r="16584">
          <cell r="A16584" t="str">
            <v>15.015.0214-A</v>
          </cell>
          <cell r="B16584">
            <v>148.37</v>
          </cell>
        </row>
        <row r="16585">
          <cell r="A16585" t="str">
            <v>15.015.0215-0</v>
          </cell>
          <cell r="B16585">
            <v>245.88</v>
          </cell>
        </row>
        <row r="16586">
          <cell r="A16586" t="str">
            <v>15.015.0215-A</v>
          </cell>
          <cell r="B16586">
            <v>224.54</v>
          </cell>
        </row>
        <row r="16587">
          <cell r="A16587" t="str">
            <v>15.015.0220-0</v>
          </cell>
          <cell r="B16587">
            <v>299.57</v>
          </cell>
        </row>
        <row r="16588">
          <cell r="A16588" t="str">
            <v>15.015.0220-A</v>
          </cell>
          <cell r="B16588">
            <v>264.56</v>
          </cell>
        </row>
        <row r="16589">
          <cell r="A16589" t="str">
            <v>15.015.0221-0</v>
          </cell>
          <cell r="B16589">
            <v>218.04</v>
          </cell>
        </row>
        <row r="16590">
          <cell r="A16590" t="str">
            <v>15.015.0221-A</v>
          </cell>
          <cell r="B16590">
            <v>194.37</v>
          </cell>
        </row>
        <row r="16591">
          <cell r="A16591" t="str">
            <v>15.015.0222-0</v>
          </cell>
          <cell r="B16591">
            <v>315.69</v>
          </cell>
        </row>
        <row r="16592">
          <cell r="A16592" t="str">
            <v>15.015.0222-A</v>
          </cell>
          <cell r="B16592">
            <v>289.67</v>
          </cell>
        </row>
        <row r="16593">
          <cell r="A16593" t="str">
            <v>15.015.0225-0</v>
          </cell>
          <cell r="B16593">
            <v>345.71</v>
          </cell>
        </row>
        <row r="16594">
          <cell r="A16594" t="str">
            <v>15.015.0225-A</v>
          </cell>
          <cell r="B16594">
            <v>305.54000000000002</v>
          </cell>
        </row>
        <row r="16595">
          <cell r="A16595" t="str">
            <v>15.015.0226-0</v>
          </cell>
          <cell r="B16595">
            <v>243.81</v>
          </cell>
        </row>
        <row r="16596">
          <cell r="A16596" t="str">
            <v>15.015.0226-A</v>
          </cell>
          <cell r="B16596">
            <v>217.79</v>
          </cell>
        </row>
        <row r="16597">
          <cell r="A16597" t="str">
            <v>15.015.0227-0</v>
          </cell>
          <cell r="B16597">
            <v>379.72</v>
          </cell>
        </row>
        <row r="16598">
          <cell r="A16598" t="str">
            <v>15.015.0227-A</v>
          </cell>
          <cell r="B16598">
            <v>351.37</v>
          </cell>
        </row>
        <row r="16599">
          <cell r="A16599" t="str">
            <v>15.015.0250-0</v>
          </cell>
          <cell r="B16599">
            <v>246.41</v>
          </cell>
        </row>
        <row r="16600">
          <cell r="A16600" t="str">
            <v>15.015.0250-A</v>
          </cell>
          <cell r="B16600">
            <v>217.63</v>
          </cell>
        </row>
        <row r="16601">
          <cell r="A16601" t="str">
            <v>15.015.0251-0</v>
          </cell>
          <cell r="B16601">
            <v>184.83</v>
          </cell>
        </row>
        <row r="16602">
          <cell r="A16602" t="str">
            <v>15.015.0251-A</v>
          </cell>
          <cell r="B16602">
            <v>164.55</v>
          </cell>
        </row>
        <row r="16603">
          <cell r="A16603" t="str">
            <v>15.015.0255-0</v>
          </cell>
          <cell r="B16603">
            <v>249.24</v>
          </cell>
        </row>
        <row r="16604">
          <cell r="A16604" t="str">
            <v>15.015.0255-A</v>
          </cell>
          <cell r="B16604">
            <v>220.46</v>
          </cell>
        </row>
        <row r="16605">
          <cell r="A16605" t="str">
            <v>15.015.0256-0</v>
          </cell>
          <cell r="B16605">
            <v>184.91</v>
          </cell>
        </row>
        <row r="16606">
          <cell r="A16606" t="str">
            <v>15.015.0256-A</v>
          </cell>
          <cell r="B16606">
            <v>164.63</v>
          </cell>
        </row>
        <row r="16607">
          <cell r="A16607" t="str">
            <v>15.015.0257-0</v>
          </cell>
          <cell r="B16607">
            <v>267.48</v>
          </cell>
        </row>
        <row r="16608">
          <cell r="A16608" t="str">
            <v>15.015.0257-A</v>
          </cell>
          <cell r="B16608">
            <v>244.86</v>
          </cell>
        </row>
        <row r="16609">
          <cell r="A16609" t="str">
            <v>15.015.0258-0</v>
          </cell>
          <cell r="B16609">
            <v>267.56</v>
          </cell>
        </row>
        <row r="16610">
          <cell r="A16610" t="str">
            <v>15.015.0258-A</v>
          </cell>
          <cell r="B16610">
            <v>244.94</v>
          </cell>
        </row>
        <row r="16611">
          <cell r="A16611" t="str">
            <v>15.015.0260-0</v>
          </cell>
          <cell r="B16611">
            <v>191.48</v>
          </cell>
        </row>
        <row r="16612">
          <cell r="A16612" t="str">
            <v>15.015.0260-A</v>
          </cell>
          <cell r="B16612">
            <v>169.39</v>
          </cell>
        </row>
        <row r="16613">
          <cell r="A16613" t="str">
            <v>15.015.0261-0</v>
          </cell>
          <cell r="B16613">
            <v>164.88</v>
          </cell>
        </row>
        <row r="16614">
          <cell r="A16614" t="str">
            <v>15.015.0261-A</v>
          </cell>
          <cell r="B16614">
            <v>146.94</v>
          </cell>
        </row>
        <row r="16615">
          <cell r="A16615" t="str">
            <v>15.015.0265-0</v>
          </cell>
          <cell r="B16615">
            <v>194.31</v>
          </cell>
        </row>
        <row r="16616">
          <cell r="A16616" t="str">
            <v>15.015.0265-A</v>
          </cell>
          <cell r="B16616">
            <v>172.22</v>
          </cell>
        </row>
        <row r="16617">
          <cell r="A16617" t="str">
            <v>15.015.0266-0</v>
          </cell>
          <cell r="B16617">
            <v>164.96</v>
          </cell>
        </row>
        <row r="16618">
          <cell r="A16618" t="str">
            <v>15.015.0266-A</v>
          </cell>
          <cell r="B16618">
            <v>147.02000000000001</v>
          </cell>
        </row>
        <row r="16619">
          <cell r="A16619" t="str">
            <v>15.015.0267-0</v>
          </cell>
          <cell r="B16619">
            <v>234.67</v>
          </cell>
        </row>
        <row r="16620">
          <cell r="A16620" t="str">
            <v>15.015.0267-A</v>
          </cell>
          <cell r="B16620">
            <v>214.39</v>
          </cell>
        </row>
        <row r="16621">
          <cell r="A16621" t="str">
            <v>15.015.0268-0</v>
          </cell>
          <cell r="B16621">
            <v>234.75</v>
          </cell>
        </row>
        <row r="16622">
          <cell r="A16622" t="str">
            <v>15.015.0268-A</v>
          </cell>
          <cell r="B16622">
            <v>214.47</v>
          </cell>
        </row>
        <row r="16623">
          <cell r="A16623" t="str">
            <v>15.015.0270-0</v>
          </cell>
          <cell r="B16623">
            <v>326.18</v>
          </cell>
        </row>
        <row r="16624">
          <cell r="A16624" t="str">
            <v>15.015.0270-A</v>
          </cell>
          <cell r="B16624">
            <v>288.83999999999997</v>
          </cell>
        </row>
        <row r="16625">
          <cell r="A16625" t="str">
            <v>15.015.0271-0</v>
          </cell>
          <cell r="B16625">
            <v>236.25</v>
          </cell>
        </row>
        <row r="16626">
          <cell r="A16626" t="str">
            <v>15.015.0271-A</v>
          </cell>
          <cell r="B16626">
            <v>211.29</v>
          </cell>
        </row>
        <row r="16627">
          <cell r="A16627" t="str">
            <v>15.015.0275-0</v>
          </cell>
          <cell r="B16627">
            <v>334.51</v>
          </cell>
        </row>
        <row r="16628">
          <cell r="A16628" t="str">
            <v>15.015.0275-A</v>
          </cell>
          <cell r="B16628">
            <v>296.8</v>
          </cell>
        </row>
        <row r="16629">
          <cell r="A16629" t="str">
            <v>15.015.0276-0</v>
          </cell>
          <cell r="B16629">
            <v>236.41</v>
          </cell>
        </row>
        <row r="16630">
          <cell r="A16630" t="str">
            <v>15.015.0276-A</v>
          </cell>
          <cell r="B16630">
            <v>211.45</v>
          </cell>
        </row>
        <row r="16631">
          <cell r="A16631" t="str">
            <v>15.015.0277-0</v>
          </cell>
          <cell r="B16631">
            <v>338.03</v>
          </cell>
        </row>
        <row r="16632">
          <cell r="A16632" t="str">
            <v>15.015.0277-A</v>
          </cell>
          <cell r="B16632">
            <v>310.74</v>
          </cell>
        </row>
        <row r="16633">
          <cell r="A16633" t="str">
            <v>15.015.0278-0</v>
          </cell>
          <cell r="B16633">
            <v>338.19</v>
          </cell>
        </row>
        <row r="16634">
          <cell r="A16634" t="str">
            <v>15.015.0278-A</v>
          </cell>
          <cell r="B16634">
            <v>310.89999999999998</v>
          </cell>
        </row>
        <row r="16635">
          <cell r="A16635" t="str">
            <v>15.015.0280-0</v>
          </cell>
          <cell r="B16635">
            <v>257.67</v>
          </cell>
        </row>
        <row r="16636">
          <cell r="A16636" t="str">
            <v>15.015.0280-A</v>
          </cell>
          <cell r="B16636">
            <v>228.83</v>
          </cell>
        </row>
        <row r="16637">
          <cell r="A16637" t="str">
            <v>15.015.0281-0</v>
          </cell>
          <cell r="B16637">
            <v>217.56</v>
          </cell>
        </row>
        <row r="16638">
          <cell r="A16638" t="str">
            <v>15.015.0281-A</v>
          </cell>
          <cell r="B16638">
            <v>194.94</v>
          </cell>
        </row>
        <row r="16639">
          <cell r="A16639" t="str">
            <v>15.015.0285-0</v>
          </cell>
          <cell r="B16639">
            <v>263.33</v>
          </cell>
        </row>
        <row r="16640">
          <cell r="A16640" t="str">
            <v>15.015.0285-A</v>
          </cell>
          <cell r="B16640">
            <v>234.49</v>
          </cell>
        </row>
        <row r="16641">
          <cell r="A16641" t="str">
            <v>15.015.0286-0</v>
          </cell>
          <cell r="B16641">
            <v>217.72</v>
          </cell>
        </row>
        <row r="16642">
          <cell r="A16642" t="str">
            <v>15.015.0286-A</v>
          </cell>
          <cell r="B16642">
            <v>195.1</v>
          </cell>
        </row>
        <row r="16643">
          <cell r="A16643" t="str">
            <v>15.015.0287-0</v>
          </cell>
          <cell r="B16643">
            <v>306.48</v>
          </cell>
        </row>
        <row r="16644">
          <cell r="A16644" t="str">
            <v>15.015.0287-A</v>
          </cell>
          <cell r="B16644">
            <v>281.52999999999997</v>
          </cell>
        </row>
        <row r="16645">
          <cell r="A16645" t="str">
            <v>15.015.0288-0</v>
          </cell>
          <cell r="B16645">
            <v>306.64</v>
          </cell>
        </row>
        <row r="16646">
          <cell r="A16646" t="str">
            <v>15.015.0288-A</v>
          </cell>
          <cell r="B16646">
            <v>281.69</v>
          </cell>
        </row>
        <row r="16647">
          <cell r="A16647" t="str">
            <v>15.015.0290-0</v>
          </cell>
          <cell r="B16647">
            <v>416.59</v>
          </cell>
        </row>
        <row r="16648">
          <cell r="A16648" t="str">
            <v>15.015.0290-A</v>
          </cell>
          <cell r="B16648">
            <v>369.96</v>
          </cell>
        </row>
        <row r="16649">
          <cell r="A16649" t="str">
            <v>15.015.0291-0</v>
          </cell>
          <cell r="B16649">
            <v>292.98</v>
          </cell>
        </row>
        <row r="16650">
          <cell r="A16650" t="str">
            <v>15.015.0291-A</v>
          </cell>
          <cell r="B16650">
            <v>263.33999999999997</v>
          </cell>
        </row>
        <row r="16651">
          <cell r="A16651" t="str">
            <v>15.015.0295-0</v>
          </cell>
          <cell r="B16651">
            <v>425.08</v>
          </cell>
        </row>
        <row r="16652">
          <cell r="A16652" t="str">
            <v>15.015.0295-A</v>
          </cell>
          <cell r="B16652">
            <v>378.45</v>
          </cell>
        </row>
        <row r="16653">
          <cell r="A16653" t="str">
            <v>15.015.0296-0</v>
          </cell>
          <cell r="B16653">
            <v>293.22000000000003</v>
          </cell>
        </row>
        <row r="16654">
          <cell r="A16654" t="str">
            <v>15.015.0296-A</v>
          </cell>
          <cell r="B16654">
            <v>263.58</v>
          </cell>
        </row>
        <row r="16655">
          <cell r="A16655" t="str">
            <v>15.015.0297-0</v>
          </cell>
          <cell r="B16655">
            <v>433.03</v>
          </cell>
        </row>
        <row r="16656">
          <cell r="A16656" t="str">
            <v>15.015.0297-A</v>
          </cell>
          <cell r="B16656">
            <v>401.06</v>
          </cell>
        </row>
        <row r="16657">
          <cell r="A16657" t="str">
            <v>15.015.0298-0</v>
          </cell>
          <cell r="B16657">
            <v>433.27</v>
          </cell>
        </row>
        <row r="16658">
          <cell r="A16658" t="str">
            <v>15.015.0298-A</v>
          </cell>
          <cell r="B16658">
            <v>401.3</v>
          </cell>
        </row>
        <row r="16659">
          <cell r="A16659" t="str">
            <v>15.015.0300-0</v>
          </cell>
          <cell r="B16659">
            <v>324.56</v>
          </cell>
        </row>
        <row r="16660">
          <cell r="A16660" t="str">
            <v>15.015.0300-A</v>
          </cell>
          <cell r="B16660">
            <v>288.97000000000003</v>
          </cell>
        </row>
        <row r="16661">
          <cell r="A16661" t="str">
            <v>15.015.0301-0</v>
          </cell>
          <cell r="B16661">
            <v>270.93</v>
          </cell>
        </row>
        <row r="16662">
          <cell r="A16662" t="str">
            <v>15.015.0301-A</v>
          </cell>
          <cell r="B16662">
            <v>243.63</v>
          </cell>
        </row>
        <row r="16663">
          <cell r="A16663" t="str">
            <v>15.015.0305-0</v>
          </cell>
          <cell r="B16663">
            <v>333.05</v>
          </cell>
        </row>
        <row r="16664">
          <cell r="A16664" t="str">
            <v>15.015.0305-A</v>
          </cell>
          <cell r="B16664">
            <v>297.45999999999998</v>
          </cell>
        </row>
        <row r="16665">
          <cell r="A16665" t="str">
            <v>15.015.0306-0</v>
          </cell>
          <cell r="B16665">
            <v>271.17</v>
          </cell>
        </row>
        <row r="16666">
          <cell r="A16666" t="str">
            <v>15.015.0306-A</v>
          </cell>
          <cell r="B16666">
            <v>243.87</v>
          </cell>
        </row>
        <row r="16667">
          <cell r="A16667" t="str">
            <v>15.015.0307-0</v>
          </cell>
          <cell r="B16667">
            <v>398.12</v>
          </cell>
        </row>
        <row r="16668">
          <cell r="A16668" t="str">
            <v>15.015.0307-A</v>
          </cell>
          <cell r="B16668">
            <v>368.49</v>
          </cell>
        </row>
        <row r="16669">
          <cell r="A16669" t="str">
            <v>15.015.0308-0</v>
          </cell>
          <cell r="B16669">
            <v>398.36</v>
          </cell>
        </row>
        <row r="16670">
          <cell r="A16670" t="str">
            <v>15.015.0308-A</v>
          </cell>
          <cell r="B16670">
            <v>368.73</v>
          </cell>
        </row>
        <row r="16671">
          <cell r="A16671" t="str">
            <v>15.015.0310-0</v>
          </cell>
          <cell r="B16671">
            <v>500.64</v>
          </cell>
        </row>
        <row r="16672">
          <cell r="A16672" t="str">
            <v>15.015.0310-A</v>
          </cell>
          <cell r="B16672">
            <v>445.08</v>
          </cell>
        </row>
        <row r="16673">
          <cell r="A16673" t="str">
            <v>15.015.0311-0</v>
          </cell>
          <cell r="B16673">
            <v>346.02</v>
          </cell>
        </row>
        <row r="16674">
          <cell r="A16674" t="str">
            <v>15.015.0311-A</v>
          </cell>
          <cell r="B16674">
            <v>311.70999999999998</v>
          </cell>
        </row>
        <row r="16675">
          <cell r="A16675" t="str">
            <v>15.015.0315-0</v>
          </cell>
          <cell r="B16675">
            <v>497.26</v>
          </cell>
        </row>
        <row r="16676">
          <cell r="A16676" t="str">
            <v>15.015.0315-A</v>
          </cell>
          <cell r="B16676">
            <v>443.66</v>
          </cell>
        </row>
        <row r="16677">
          <cell r="A16677" t="str">
            <v>15.015.0316-0</v>
          </cell>
          <cell r="B16677">
            <v>346.34</v>
          </cell>
        </row>
        <row r="16678">
          <cell r="A16678" t="str">
            <v>15.015.0316-A</v>
          </cell>
          <cell r="B16678">
            <v>312.02999999999997</v>
          </cell>
        </row>
        <row r="16679">
          <cell r="A16679" t="str">
            <v>15.015.0317-0</v>
          </cell>
          <cell r="B16679">
            <v>524.34</v>
          </cell>
        </row>
        <row r="16680">
          <cell r="A16680" t="str">
            <v>15.015.0317-A</v>
          </cell>
          <cell r="B16680">
            <v>487.69</v>
          </cell>
        </row>
        <row r="16681">
          <cell r="A16681" t="str">
            <v>15.015.0318-0</v>
          </cell>
          <cell r="B16681">
            <v>524.66</v>
          </cell>
        </row>
        <row r="16682">
          <cell r="A16682" t="str">
            <v>15.015.0318-A</v>
          </cell>
          <cell r="B16682">
            <v>488.01</v>
          </cell>
        </row>
        <row r="16683">
          <cell r="A16683" t="str">
            <v>15.015.0320-0</v>
          </cell>
          <cell r="B16683">
            <v>390.07</v>
          </cell>
        </row>
        <row r="16684">
          <cell r="A16684" t="str">
            <v>15.015.0320-A</v>
          </cell>
          <cell r="B16684">
            <v>347.73</v>
          </cell>
        </row>
        <row r="16685">
          <cell r="A16685" t="str">
            <v>15.015.0321-0</v>
          </cell>
          <cell r="B16685">
            <v>322.92</v>
          </cell>
        </row>
        <row r="16686">
          <cell r="A16686" t="str">
            <v>15.015.0321-A</v>
          </cell>
          <cell r="B16686">
            <v>290.95</v>
          </cell>
        </row>
        <row r="16687">
          <cell r="A16687" t="str">
            <v>15.015.0325-0</v>
          </cell>
          <cell r="B16687">
            <v>401.39</v>
          </cell>
        </row>
        <row r="16688">
          <cell r="A16688" t="str">
            <v>15.015.0325-A</v>
          </cell>
          <cell r="B16688">
            <v>359.05</v>
          </cell>
        </row>
        <row r="16689">
          <cell r="A16689" t="str">
            <v>15.015.0326-0</v>
          </cell>
          <cell r="B16689">
            <v>323.24</v>
          </cell>
        </row>
        <row r="16690">
          <cell r="A16690" t="str">
            <v>15.015.0326-A</v>
          </cell>
          <cell r="B16690">
            <v>291.27</v>
          </cell>
        </row>
        <row r="16691">
          <cell r="A16691" t="str">
            <v>15.015.0327-0</v>
          </cell>
          <cell r="B16691">
            <v>488.38</v>
          </cell>
        </row>
        <row r="16692">
          <cell r="A16692" t="str">
            <v>15.015.0327-A</v>
          </cell>
          <cell r="B16692">
            <v>454.07</v>
          </cell>
        </row>
        <row r="16693">
          <cell r="A16693" t="str">
            <v>15.015.0328-0</v>
          </cell>
          <cell r="B16693">
            <v>488.7</v>
          </cell>
        </row>
        <row r="16694">
          <cell r="A16694" t="str">
            <v>15.015.0328-A</v>
          </cell>
          <cell r="B16694">
            <v>454.39</v>
          </cell>
        </row>
        <row r="16695">
          <cell r="A16695" t="str">
            <v>15.015.0400-0</v>
          </cell>
          <cell r="B16695">
            <v>172.73</v>
          </cell>
        </row>
        <row r="16696">
          <cell r="A16696" t="str">
            <v>15.015.0400-A</v>
          </cell>
          <cell r="B16696">
            <v>152.47</v>
          </cell>
        </row>
        <row r="16697">
          <cell r="A16697" t="str">
            <v>15.015.9999-0</v>
          </cell>
          <cell r="B16697">
            <v>6058</v>
          </cell>
        </row>
        <row r="16698">
          <cell r="A16698" t="str">
            <v>15.015.9999-A</v>
          </cell>
          <cell r="B16698">
            <v>5439</v>
          </cell>
        </row>
        <row r="16699">
          <cell r="A16699" t="str">
            <v>15.016.0010-0</v>
          </cell>
          <cell r="B16699">
            <v>236.05</v>
          </cell>
        </row>
        <row r="16700">
          <cell r="A16700" t="str">
            <v>15.016.0010-A</v>
          </cell>
          <cell r="B16700">
            <v>210.71</v>
          </cell>
        </row>
        <row r="16701">
          <cell r="A16701" t="str">
            <v>15.016.0015-0</v>
          </cell>
          <cell r="B16701">
            <v>219.92</v>
          </cell>
        </row>
        <row r="16702">
          <cell r="A16702" t="str">
            <v>15.016.0015-A</v>
          </cell>
          <cell r="B16702">
            <v>195.94</v>
          </cell>
        </row>
        <row r="16703">
          <cell r="A16703" t="str">
            <v>15.016.0030-0</v>
          </cell>
          <cell r="B16703">
            <v>426.47</v>
          </cell>
        </row>
        <row r="16704">
          <cell r="A16704" t="str">
            <v>15.016.0030-A</v>
          </cell>
          <cell r="B16704">
            <v>383.78</v>
          </cell>
        </row>
        <row r="16705">
          <cell r="A16705" t="str">
            <v>15.016.0045-0</v>
          </cell>
          <cell r="B16705">
            <v>539.87</v>
          </cell>
        </row>
        <row r="16706">
          <cell r="A16706" t="str">
            <v>15.016.0045-A</v>
          </cell>
          <cell r="B16706">
            <v>486.47</v>
          </cell>
        </row>
        <row r="16707">
          <cell r="A16707" t="str">
            <v>15.016.0060-0</v>
          </cell>
          <cell r="B16707">
            <v>580.98</v>
          </cell>
        </row>
        <row r="16708">
          <cell r="A16708" t="str">
            <v>15.016.0060-A</v>
          </cell>
          <cell r="B16708">
            <v>523.99</v>
          </cell>
        </row>
        <row r="16709">
          <cell r="A16709" t="str">
            <v>15.016.0075-0</v>
          </cell>
          <cell r="B16709">
            <v>683.95</v>
          </cell>
        </row>
        <row r="16710">
          <cell r="A16710" t="str">
            <v>15.016.0075-A</v>
          </cell>
          <cell r="B16710">
            <v>616.29</v>
          </cell>
        </row>
        <row r="16711">
          <cell r="A16711" t="str">
            <v>15.016.0090-0</v>
          </cell>
          <cell r="B16711">
            <v>774.34</v>
          </cell>
        </row>
        <row r="16712">
          <cell r="A16712" t="str">
            <v>15.016.0090-A</v>
          </cell>
          <cell r="B16712">
            <v>697.57</v>
          </cell>
        </row>
        <row r="16713">
          <cell r="A16713" t="str">
            <v>15.016.0105-0</v>
          </cell>
          <cell r="B16713">
            <v>892.33</v>
          </cell>
        </row>
        <row r="16714">
          <cell r="A16714" t="str">
            <v>15.016.0105-A</v>
          </cell>
          <cell r="B16714">
            <v>804.24</v>
          </cell>
        </row>
        <row r="16715">
          <cell r="A16715" t="str">
            <v>15.016.0111-0</v>
          </cell>
          <cell r="B16715">
            <v>322.12</v>
          </cell>
        </row>
        <row r="16716">
          <cell r="A16716" t="str">
            <v>15.016.0111-A</v>
          </cell>
          <cell r="B16716">
            <v>287.43</v>
          </cell>
        </row>
        <row r="16717">
          <cell r="A16717" t="str">
            <v>15.016.0114-0</v>
          </cell>
          <cell r="B16717">
            <v>395.5</v>
          </cell>
        </row>
        <row r="16718">
          <cell r="A16718" t="str">
            <v>15.016.0114-A</v>
          </cell>
          <cell r="B16718">
            <v>356.13</v>
          </cell>
        </row>
        <row r="16719">
          <cell r="A16719" t="str">
            <v>15.016.0119-0</v>
          </cell>
          <cell r="B16719">
            <v>454.96</v>
          </cell>
        </row>
        <row r="16720">
          <cell r="A16720" t="str">
            <v>15.016.0119-A</v>
          </cell>
          <cell r="B16720">
            <v>410.76</v>
          </cell>
        </row>
        <row r="16721">
          <cell r="A16721" t="str">
            <v>15.016.0130-0</v>
          </cell>
          <cell r="B16721">
            <v>532.32000000000005</v>
          </cell>
        </row>
        <row r="16722">
          <cell r="A16722" t="str">
            <v>15.016.0130-A</v>
          </cell>
          <cell r="B16722">
            <v>480.44</v>
          </cell>
        </row>
        <row r="16723">
          <cell r="A16723" t="str">
            <v>15.016.0145-0</v>
          </cell>
          <cell r="B16723">
            <v>743.29</v>
          </cell>
        </row>
        <row r="16724">
          <cell r="A16724" t="str">
            <v>15.016.0145-A</v>
          </cell>
          <cell r="B16724">
            <v>683.27</v>
          </cell>
        </row>
        <row r="16725">
          <cell r="A16725" t="str">
            <v>15.016.0160-0</v>
          </cell>
          <cell r="B16725">
            <v>848.15</v>
          </cell>
        </row>
        <row r="16726">
          <cell r="A16726" t="str">
            <v>15.016.0160-A</v>
          </cell>
          <cell r="B16726">
            <v>779.06</v>
          </cell>
        </row>
        <row r="16727">
          <cell r="A16727" t="str">
            <v>15.016.0170-0</v>
          </cell>
          <cell r="B16727">
            <v>396.85</v>
          </cell>
        </row>
        <row r="16728">
          <cell r="A16728" t="str">
            <v>15.016.0170-A</v>
          </cell>
          <cell r="B16728">
            <v>350.09</v>
          </cell>
        </row>
        <row r="16729">
          <cell r="A16729" t="str">
            <v>15.016.0172-0</v>
          </cell>
          <cell r="B16729">
            <v>446.45</v>
          </cell>
        </row>
        <row r="16730">
          <cell r="A16730" t="str">
            <v>15.016.0172-A</v>
          </cell>
          <cell r="B16730">
            <v>395.01</v>
          </cell>
        </row>
        <row r="16731">
          <cell r="A16731" t="str">
            <v>15.016.0174-0</v>
          </cell>
          <cell r="B16731">
            <v>516.45000000000005</v>
          </cell>
        </row>
        <row r="16732">
          <cell r="A16732" t="str">
            <v>15.016.0174-A</v>
          </cell>
          <cell r="B16732">
            <v>455.66</v>
          </cell>
        </row>
        <row r="16733">
          <cell r="A16733" t="str">
            <v>15.016.0176-0</v>
          </cell>
          <cell r="B16733">
            <v>643.55999999999995</v>
          </cell>
        </row>
        <row r="16734">
          <cell r="A16734" t="str">
            <v>15.016.0176-A</v>
          </cell>
          <cell r="B16734">
            <v>568.74</v>
          </cell>
        </row>
        <row r="16735">
          <cell r="A16735" t="str">
            <v>15.016.0178-0</v>
          </cell>
          <cell r="B16735">
            <v>770.06</v>
          </cell>
        </row>
        <row r="16736">
          <cell r="A16736" t="str">
            <v>15.016.0178-A</v>
          </cell>
          <cell r="B16736">
            <v>685.89</v>
          </cell>
        </row>
        <row r="16737">
          <cell r="A16737" t="str">
            <v>15.016.0190-0</v>
          </cell>
          <cell r="B16737">
            <v>223.22</v>
          </cell>
        </row>
        <row r="16738">
          <cell r="A16738" t="str">
            <v>15.016.0190-A</v>
          </cell>
          <cell r="B16738">
            <v>200.22</v>
          </cell>
        </row>
        <row r="16739">
          <cell r="A16739" t="str">
            <v>15.016.0193-0</v>
          </cell>
          <cell r="B16739">
            <v>285.95</v>
          </cell>
        </row>
        <row r="16740">
          <cell r="A16740" t="str">
            <v>15.016.0193-A</v>
          </cell>
          <cell r="B16740">
            <v>258.27</v>
          </cell>
        </row>
        <row r="16741">
          <cell r="A16741" t="str">
            <v>15.016.0196-0</v>
          </cell>
          <cell r="B16741">
            <v>349.37</v>
          </cell>
        </row>
        <row r="16742">
          <cell r="A16742" t="str">
            <v>15.016.0196-A</v>
          </cell>
          <cell r="B16742">
            <v>317.02</v>
          </cell>
        </row>
        <row r="16743">
          <cell r="A16743" t="str">
            <v>15.016.0199-0</v>
          </cell>
          <cell r="B16743">
            <v>411.41</v>
          </cell>
        </row>
        <row r="16744">
          <cell r="A16744" t="str">
            <v>15.016.0199-A</v>
          </cell>
          <cell r="B16744">
            <v>374.38</v>
          </cell>
        </row>
        <row r="16745">
          <cell r="A16745" t="str">
            <v>15.016.9999-0</v>
          </cell>
          <cell r="B16745">
            <v>6325</v>
          </cell>
        </row>
        <row r="16746">
          <cell r="A16746" t="str">
            <v>15.016.9999-A</v>
          </cell>
          <cell r="B16746">
            <v>5644</v>
          </cell>
        </row>
        <row r="16747">
          <cell r="A16747" t="str">
            <v>15.017.0155-0</v>
          </cell>
          <cell r="B16747">
            <v>11.47</v>
          </cell>
        </row>
        <row r="16748">
          <cell r="A16748" t="str">
            <v>15.017.0155-A</v>
          </cell>
          <cell r="B16748">
            <v>10.31</v>
          </cell>
        </row>
        <row r="16749">
          <cell r="A16749" t="str">
            <v>15.017.0160-0</v>
          </cell>
          <cell r="B16749">
            <v>12.52</v>
          </cell>
        </row>
        <row r="16750">
          <cell r="A16750" t="str">
            <v>15.017.0160-A</v>
          </cell>
          <cell r="B16750">
            <v>11.22</v>
          </cell>
        </row>
        <row r="16751">
          <cell r="A16751" t="str">
            <v>15.017.0165-0</v>
          </cell>
          <cell r="B16751">
            <v>13.99</v>
          </cell>
        </row>
        <row r="16752">
          <cell r="A16752" t="str">
            <v>15.017.0165-A</v>
          </cell>
          <cell r="B16752">
            <v>12.55</v>
          </cell>
        </row>
        <row r="16753">
          <cell r="A16753" t="str">
            <v>15.017.0170-0</v>
          </cell>
          <cell r="B16753">
            <v>16.41</v>
          </cell>
        </row>
        <row r="16754">
          <cell r="A16754" t="str">
            <v>15.017.0170-A</v>
          </cell>
          <cell r="B16754">
            <v>14.82</v>
          </cell>
        </row>
        <row r="16755">
          <cell r="A16755" t="str">
            <v>15.017.0175-0</v>
          </cell>
          <cell r="B16755">
            <v>21.34</v>
          </cell>
        </row>
        <row r="16756">
          <cell r="A16756" t="str">
            <v>15.017.0175-A</v>
          </cell>
          <cell r="B16756">
            <v>19.61</v>
          </cell>
        </row>
        <row r="16757">
          <cell r="A16757" t="str">
            <v>15.017.0180-0</v>
          </cell>
          <cell r="B16757">
            <v>27.12</v>
          </cell>
        </row>
        <row r="16758">
          <cell r="A16758" t="str">
            <v>15.017.0180-A</v>
          </cell>
          <cell r="B16758">
            <v>25.25</v>
          </cell>
        </row>
        <row r="16759">
          <cell r="A16759" t="str">
            <v>15.017.0185-0</v>
          </cell>
          <cell r="B16759">
            <v>31.42</v>
          </cell>
        </row>
        <row r="16760">
          <cell r="A16760" t="str">
            <v>15.017.0185-A</v>
          </cell>
          <cell r="B16760">
            <v>29.41</v>
          </cell>
        </row>
        <row r="16761">
          <cell r="A16761" t="str">
            <v>15.017.0190-0</v>
          </cell>
          <cell r="B16761">
            <v>35.659999999999997</v>
          </cell>
        </row>
        <row r="16762">
          <cell r="A16762" t="str">
            <v>15.017.0190-A</v>
          </cell>
          <cell r="B16762">
            <v>33.47</v>
          </cell>
        </row>
        <row r="16763">
          <cell r="A16763" t="str">
            <v>15.017.0195-0</v>
          </cell>
          <cell r="B16763">
            <v>39.979999999999997</v>
          </cell>
        </row>
        <row r="16764">
          <cell r="A16764" t="str">
            <v>15.017.0195-A</v>
          </cell>
          <cell r="B16764">
            <v>37.090000000000003</v>
          </cell>
        </row>
        <row r="16765">
          <cell r="A16765" t="str">
            <v>15.017.0200-0</v>
          </cell>
          <cell r="B16765">
            <v>51.1</v>
          </cell>
        </row>
        <row r="16766">
          <cell r="A16766" t="str">
            <v>15.017.0200-A</v>
          </cell>
          <cell r="B16766">
            <v>47.92</v>
          </cell>
        </row>
        <row r="16767">
          <cell r="A16767" t="str">
            <v>15.017.0205-0</v>
          </cell>
          <cell r="B16767">
            <v>55.53</v>
          </cell>
        </row>
        <row r="16768">
          <cell r="A16768" t="str">
            <v>15.017.0205-A</v>
          </cell>
          <cell r="B16768">
            <v>52.07</v>
          </cell>
        </row>
        <row r="16769">
          <cell r="A16769" t="str">
            <v>15.017.0210-0</v>
          </cell>
          <cell r="B16769">
            <v>93.92</v>
          </cell>
        </row>
        <row r="16770">
          <cell r="A16770" t="str">
            <v>15.017.0210-A</v>
          </cell>
          <cell r="B16770">
            <v>90.18</v>
          </cell>
        </row>
        <row r="16771">
          <cell r="A16771" t="str">
            <v>15.017.0215-0</v>
          </cell>
          <cell r="B16771">
            <v>108.25</v>
          </cell>
        </row>
        <row r="16772">
          <cell r="A16772" t="str">
            <v>15.017.0215-A</v>
          </cell>
          <cell r="B16772">
            <v>104.23</v>
          </cell>
        </row>
        <row r="16773">
          <cell r="A16773" t="str">
            <v>15.017.0220-0</v>
          </cell>
          <cell r="B16773">
            <v>156.41</v>
          </cell>
        </row>
        <row r="16774">
          <cell r="A16774" t="str">
            <v>15.017.0220-A</v>
          </cell>
          <cell r="B16774">
            <v>152.02000000000001</v>
          </cell>
        </row>
        <row r="16775">
          <cell r="A16775" t="str">
            <v>15.017.0225-0</v>
          </cell>
          <cell r="B16775">
            <v>27.06</v>
          </cell>
        </row>
        <row r="16776">
          <cell r="A16776" t="str">
            <v>15.017.0225-A</v>
          </cell>
          <cell r="B16776">
            <v>25.9</v>
          </cell>
        </row>
        <row r="16777">
          <cell r="A16777" t="str">
            <v>15.017.0230-0</v>
          </cell>
          <cell r="B16777">
            <v>45.08</v>
          </cell>
        </row>
        <row r="16778">
          <cell r="A16778" t="str">
            <v>15.017.0230-A</v>
          </cell>
          <cell r="B16778">
            <v>43.78</v>
          </cell>
        </row>
        <row r="16779">
          <cell r="A16779" t="str">
            <v>15.017.0235-0</v>
          </cell>
          <cell r="B16779">
            <v>63.63</v>
          </cell>
        </row>
        <row r="16780">
          <cell r="A16780" t="str">
            <v>15.017.0235-A</v>
          </cell>
          <cell r="B16780">
            <v>62.04</v>
          </cell>
        </row>
        <row r="16781">
          <cell r="A16781" t="str">
            <v>15.017.0240-0</v>
          </cell>
          <cell r="B16781">
            <v>9.08</v>
          </cell>
        </row>
        <row r="16782">
          <cell r="A16782" t="str">
            <v>15.017.0240-A</v>
          </cell>
          <cell r="B16782">
            <v>7.92</v>
          </cell>
        </row>
        <row r="16783">
          <cell r="A16783" t="str">
            <v>15.017.0245-0</v>
          </cell>
          <cell r="B16783">
            <v>9.2799999999999994</v>
          </cell>
        </row>
        <row r="16784">
          <cell r="A16784" t="str">
            <v>15.017.0245-A</v>
          </cell>
          <cell r="B16784">
            <v>8.1199999999999992</v>
          </cell>
        </row>
        <row r="16785">
          <cell r="A16785" t="str">
            <v>15.017.0250-0</v>
          </cell>
          <cell r="B16785">
            <v>9.2899999999999991</v>
          </cell>
        </row>
        <row r="16786">
          <cell r="A16786" t="str">
            <v>15.017.0250-A</v>
          </cell>
          <cell r="B16786">
            <v>8.1300000000000008</v>
          </cell>
        </row>
        <row r="16787">
          <cell r="A16787" t="str">
            <v>15.017.0255-0</v>
          </cell>
          <cell r="B16787">
            <v>9.2100000000000009</v>
          </cell>
        </row>
        <row r="16788">
          <cell r="A16788" t="str">
            <v>15.017.0255-A</v>
          </cell>
          <cell r="B16788">
            <v>8.0500000000000007</v>
          </cell>
        </row>
        <row r="16789">
          <cell r="A16789" t="str">
            <v>15.017.0260-0</v>
          </cell>
          <cell r="B16789">
            <v>9.26</v>
          </cell>
        </row>
        <row r="16790">
          <cell r="A16790" t="str">
            <v>15.017.0260-A</v>
          </cell>
          <cell r="B16790">
            <v>8.1</v>
          </cell>
        </row>
        <row r="16791">
          <cell r="A16791" t="str">
            <v>15.017.0265-0</v>
          </cell>
          <cell r="B16791">
            <v>10.71</v>
          </cell>
        </row>
        <row r="16792">
          <cell r="A16792" t="str">
            <v>15.017.0265-A</v>
          </cell>
          <cell r="B16792">
            <v>9.41</v>
          </cell>
        </row>
        <row r="16793">
          <cell r="A16793" t="str">
            <v>15.017.0270-0</v>
          </cell>
          <cell r="B16793">
            <v>10.82</v>
          </cell>
        </row>
        <row r="16794">
          <cell r="A16794" t="str">
            <v>15.017.0270-A</v>
          </cell>
          <cell r="B16794">
            <v>9.52</v>
          </cell>
        </row>
        <row r="16795">
          <cell r="A16795" t="str">
            <v>15.017.0275-0</v>
          </cell>
          <cell r="B16795">
            <v>12.02</v>
          </cell>
        </row>
        <row r="16796">
          <cell r="A16796" t="str">
            <v>15.017.0275-A</v>
          </cell>
          <cell r="B16796">
            <v>10.58</v>
          </cell>
        </row>
        <row r="16797">
          <cell r="A16797" t="str">
            <v>15.017.0280-0</v>
          </cell>
          <cell r="B16797">
            <v>14.5</v>
          </cell>
        </row>
        <row r="16798">
          <cell r="A16798" t="str">
            <v>15.017.0280-A</v>
          </cell>
          <cell r="B16798">
            <v>12.91</v>
          </cell>
        </row>
        <row r="16799">
          <cell r="A16799" t="str">
            <v>15.017.0285-0</v>
          </cell>
          <cell r="B16799">
            <v>15.02</v>
          </cell>
        </row>
        <row r="16800">
          <cell r="A16800" t="str">
            <v>15.017.0285-A</v>
          </cell>
          <cell r="B16800">
            <v>13.43</v>
          </cell>
        </row>
        <row r="16801">
          <cell r="A16801" t="str">
            <v>15.017.0290-0</v>
          </cell>
          <cell r="B16801">
            <v>16.38</v>
          </cell>
        </row>
        <row r="16802">
          <cell r="A16802" t="str">
            <v>15.017.0290-A</v>
          </cell>
          <cell r="B16802">
            <v>14.65</v>
          </cell>
        </row>
        <row r="16803">
          <cell r="A16803" t="str">
            <v>15.017.0295-0</v>
          </cell>
          <cell r="B16803">
            <v>20.059999999999999</v>
          </cell>
        </row>
        <row r="16804">
          <cell r="A16804" t="str">
            <v>15.017.0295-A</v>
          </cell>
          <cell r="B16804">
            <v>18.190000000000001</v>
          </cell>
        </row>
        <row r="16805">
          <cell r="A16805" t="str">
            <v>15.017.0300-0</v>
          </cell>
          <cell r="B16805">
            <v>22.49</v>
          </cell>
        </row>
        <row r="16806">
          <cell r="A16806" t="str">
            <v>15.017.0300-A</v>
          </cell>
          <cell r="B16806">
            <v>20.62</v>
          </cell>
        </row>
        <row r="16807">
          <cell r="A16807" t="str">
            <v>15.017.0305-0</v>
          </cell>
          <cell r="B16807">
            <v>23.27</v>
          </cell>
        </row>
        <row r="16808">
          <cell r="A16808" t="str">
            <v>15.017.0305-A</v>
          </cell>
          <cell r="B16808">
            <v>21.4</v>
          </cell>
        </row>
        <row r="16809">
          <cell r="A16809" t="str">
            <v>15.017.0310-0</v>
          </cell>
          <cell r="B16809">
            <v>31.26</v>
          </cell>
        </row>
        <row r="16810">
          <cell r="A16810" t="str">
            <v>15.017.0310-A</v>
          </cell>
          <cell r="B16810">
            <v>29.25</v>
          </cell>
        </row>
        <row r="16811">
          <cell r="A16811" t="str">
            <v>15.017.0315-0</v>
          </cell>
          <cell r="B16811">
            <v>38.33</v>
          </cell>
        </row>
        <row r="16812">
          <cell r="A16812" t="str">
            <v>15.017.0315-A</v>
          </cell>
          <cell r="B16812">
            <v>36.14</v>
          </cell>
        </row>
        <row r="16813">
          <cell r="A16813" t="str">
            <v>15.017.0320-0</v>
          </cell>
          <cell r="B16813">
            <v>11.26</v>
          </cell>
        </row>
        <row r="16814">
          <cell r="A16814" t="str">
            <v>15.017.0320-A</v>
          </cell>
          <cell r="B16814">
            <v>10.1</v>
          </cell>
        </row>
        <row r="16815">
          <cell r="A16815" t="str">
            <v>15.017.0325-0</v>
          </cell>
          <cell r="B16815">
            <v>12.87</v>
          </cell>
        </row>
        <row r="16816">
          <cell r="A16816" t="str">
            <v>15.017.0325-A</v>
          </cell>
          <cell r="B16816">
            <v>11.57</v>
          </cell>
        </row>
        <row r="16817">
          <cell r="A16817" t="str">
            <v>15.017.0327-0</v>
          </cell>
          <cell r="B16817">
            <v>13.78</v>
          </cell>
        </row>
        <row r="16818">
          <cell r="A16818" t="str">
            <v>15.017.0327-A</v>
          </cell>
          <cell r="B16818">
            <v>12.43</v>
          </cell>
        </row>
        <row r="16819">
          <cell r="A16819" t="str">
            <v>15.017.0330-0</v>
          </cell>
          <cell r="B16819">
            <v>14.55</v>
          </cell>
        </row>
        <row r="16820">
          <cell r="A16820" t="str">
            <v>15.017.0330-A</v>
          </cell>
          <cell r="B16820">
            <v>13.15</v>
          </cell>
        </row>
        <row r="16821">
          <cell r="A16821" t="str">
            <v>15.017.0331-0</v>
          </cell>
          <cell r="B16821">
            <v>16.09</v>
          </cell>
        </row>
        <row r="16822">
          <cell r="A16822" t="str">
            <v>15.017.0331-A</v>
          </cell>
          <cell r="B16822">
            <v>14.65</v>
          </cell>
        </row>
        <row r="16823">
          <cell r="A16823" t="str">
            <v>15.017.0332-0</v>
          </cell>
          <cell r="B16823">
            <v>19.03</v>
          </cell>
        </row>
        <row r="16824">
          <cell r="A16824" t="str">
            <v>15.017.0332-A</v>
          </cell>
          <cell r="B16824">
            <v>17.54</v>
          </cell>
        </row>
        <row r="16825">
          <cell r="A16825" t="str">
            <v>15.017.0333-0</v>
          </cell>
          <cell r="B16825">
            <v>23.3</v>
          </cell>
        </row>
        <row r="16826">
          <cell r="A16826" t="str">
            <v>15.017.0333-A</v>
          </cell>
          <cell r="B16826">
            <v>21.76</v>
          </cell>
        </row>
        <row r="16827">
          <cell r="A16827" t="str">
            <v>15.017.0335-0</v>
          </cell>
          <cell r="B16827">
            <v>24.28</v>
          </cell>
        </row>
        <row r="16828">
          <cell r="A16828" t="str">
            <v>15.017.0335-A</v>
          </cell>
          <cell r="B16828">
            <v>22.69</v>
          </cell>
        </row>
        <row r="16829">
          <cell r="A16829" t="str">
            <v>15.017.0337-0</v>
          </cell>
          <cell r="B16829">
            <v>27.57</v>
          </cell>
        </row>
        <row r="16830">
          <cell r="A16830" t="str">
            <v>15.017.0337-A</v>
          </cell>
          <cell r="B16830">
            <v>25.89</v>
          </cell>
        </row>
        <row r="16831">
          <cell r="A16831" t="str">
            <v>15.017.0338-0</v>
          </cell>
          <cell r="B16831">
            <v>33.94</v>
          </cell>
        </row>
        <row r="16832">
          <cell r="A16832" t="str">
            <v>15.017.0338-A</v>
          </cell>
          <cell r="B16832">
            <v>32.21</v>
          </cell>
        </row>
        <row r="16833">
          <cell r="A16833" t="str">
            <v>15.017.0340-0</v>
          </cell>
          <cell r="B16833">
            <v>42.27</v>
          </cell>
        </row>
        <row r="16834">
          <cell r="A16834" t="str">
            <v>15.017.0340-A</v>
          </cell>
          <cell r="B16834">
            <v>40.4</v>
          </cell>
        </row>
        <row r="16835">
          <cell r="A16835" t="str">
            <v>15.017.9999-0</v>
          </cell>
          <cell r="B16835">
            <v>5473</v>
          </cell>
        </row>
        <row r="16836">
          <cell r="A16836" t="str">
            <v>15.017.9999-A</v>
          </cell>
          <cell r="B16836">
            <v>5027</v>
          </cell>
        </row>
        <row r="16837">
          <cell r="A16837" t="str">
            <v>15.018.0010-0</v>
          </cell>
          <cell r="B16837">
            <v>12.51</v>
          </cell>
        </row>
        <row r="16838">
          <cell r="A16838" t="str">
            <v>15.018.0010-A</v>
          </cell>
          <cell r="B16838">
            <v>11.96</v>
          </cell>
        </row>
        <row r="16839">
          <cell r="A16839" t="str">
            <v>15.018.0015-0</v>
          </cell>
          <cell r="B16839">
            <v>13.52</v>
          </cell>
        </row>
        <row r="16840">
          <cell r="A16840" t="str">
            <v>15.018.0015-A</v>
          </cell>
          <cell r="B16840">
            <v>12.84</v>
          </cell>
        </row>
        <row r="16841">
          <cell r="A16841" t="str">
            <v>15.018.0020-0</v>
          </cell>
          <cell r="B16841">
            <v>18.239999999999998</v>
          </cell>
        </row>
        <row r="16842">
          <cell r="A16842" t="str">
            <v>15.018.0020-A</v>
          </cell>
          <cell r="B16842">
            <v>17.420000000000002</v>
          </cell>
        </row>
        <row r="16843">
          <cell r="A16843" t="str">
            <v>15.018.0025-0</v>
          </cell>
          <cell r="B16843">
            <v>11.33</v>
          </cell>
        </row>
        <row r="16844">
          <cell r="A16844" t="str">
            <v>15.018.0025-A</v>
          </cell>
          <cell r="B16844">
            <v>10.78</v>
          </cell>
        </row>
        <row r="16845">
          <cell r="A16845" t="str">
            <v>15.018.0030-0</v>
          </cell>
          <cell r="B16845">
            <v>12.34</v>
          </cell>
        </row>
        <row r="16846">
          <cell r="A16846" t="str">
            <v>15.018.0030-A</v>
          </cell>
          <cell r="B16846">
            <v>11.66</v>
          </cell>
        </row>
        <row r="16847">
          <cell r="A16847" t="str">
            <v>15.018.0035-0</v>
          </cell>
          <cell r="B16847">
            <v>15.19</v>
          </cell>
        </row>
        <row r="16848">
          <cell r="A16848" t="str">
            <v>15.018.0035-A</v>
          </cell>
          <cell r="B16848">
            <v>14.37</v>
          </cell>
        </row>
        <row r="16849">
          <cell r="A16849" t="str">
            <v>15.018.0040-0</v>
          </cell>
          <cell r="B16849">
            <v>11.1</v>
          </cell>
        </row>
        <row r="16850">
          <cell r="A16850" t="str">
            <v>15.018.0040-A</v>
          </cell>
          <cell r="B16850">
            <v>10.55</v>
          </cell>
        </row>
        <row r="16851">
          <cell r="A16851" t="str">
            <v>15.018.0050-0</v>
          </cell>
          <cell r="B16851">
            <v>12.11</v>
          </cell>
        </row>
        <row r="16852">
          <cell r="A16852" t="str">
            <v>15.018.0050-A</v>
          </cell>
          <cell r="B16852">
            <v>11.43</v>
          </cell>
        </row>
        <row r="16853">
          <cell r="A16853" t="str">
            <v>15.018.0055-0</v>
          </cell>
          <cell r="B16853">
            <v>14.85</v>
          </cell>
        </row>
        <row r="16854">
          <cell r="A16854" t="str">
            <v>15.018.0055-A</v>
          </cell>
          <cell r="B16854">
            <v>14.03</v>
          </cell>
        </row>
        <row r="16855">
          <cell r="A16855" t="str">
            <v>15.018.0060-0</v>
          </cell>
          <cell r="B16855">
            <v>11.61</v>
          </cell>
        </row>
        <row r="16856">
          <cell r="A16856" t="str">
            <v>15.018.0060-A</v>
          </cell>
          <cell r="B16856">
            <v>11.06</v>
          </cell>
        </row>
        <row r="16857">
          <cell r="A16857" t="str">
            <v>15.018.0065-0</v>
          </cell>
          <cell r="B16857">
            <v>12.62</v>
          </cell>
        </row>
        <row r="16858">
          <cell r="A16858" t="str">
            <v>15.018.0065-A</v>
          </cell>
          <cell r="B16858">
            <v>11.94</v>
          </cell>
        </row>
        <row r="16859">
          <cell r="A16859" t="str">
            <v>15.018.0070-0</v>
          </cell>
          <cell r="B16859">
            <v>15.19</v>
          </cell>
        </row>
        <row r="16860">
          <cell r="A16860" t="str">
            <v>15.018.0070-A</v>
          </cell>
          <cell r="B16860">
            <v>14.37</v>
          </cell>
        </row>
        <row r="16861">
          <cell r="A16861" t="str">
            <v>15.018.0075-0</v>
          </cell>
          <cell r="B16861">
            <v>11.61</v>
          </cell>
        </row>
        <row r="16862">
          <cell r="A16862" t="str">
            <v>15.018.0075-A</v>
          </cell>
          <cell r="B16862">
            <v>11.06</v>
          </cell>
        </row>
        <row r="16863">
          <cell r="A16863" t="str">
            <v>15.018.0080-0</v>
          </cell>
          <cell r="B16863">
            <v>12.62</v>
          </cell>
        </row>
        <row r="16864">
          <cell r="A16864" t="str">
            <v>15.018.0080-A</v>
          </cell>
          <cell r="B16864">
            <v>11.94</v>
          </cell>
        </row>
        <row r="16865">
          <cell r="A16865" t="str">
            <v>15.018.0085-0</v>
          </cell>
          <cell r="B16865">
            <v>15.19</v>
          </cell>
        </row>
        <row r="16866">
          <cell r="A16866" t="str">
            <v>15.018.0085-A</v>
          </cell>
          <cell r="B16866">
            <v>14.37</v>
          </cell>
        </row>
        <row r="16867">
          <cell r="A16867" t="str">
            <v>15.018.0090-0</v>
          </cell>
          <cell r="B16867">
            <v>12.86</v>
          </cell>
        </row>
        <row r="16868">
          <cell r="A16868" t="str">
            <v>15.018.0090-A</v>
          </cell>
          <cell r="B16868">
            <v>12.31</v>
          </cell>
        </row>
        <row r="16869">
          <cell r="A16869" t="str">
            <v>15.018.0095-0</v>
          </cell>
          <cell r="B16869">
            <v>13.71</v>
          </cell>
        </row>
        <row r="16870">
          <cell r="A16870" t="str">
            <v>15.018.0095-A</v>
          </cell>
          <cell r="B16870">
            <v>13.03</v>
          </cell>
        </row>
        <row r="16871">
          <cell r="A16871" t="str">
            <v>15.018.0100-0</v>
          </cell>
          <cell r="B16871">
            <v>19.29</v>
          </cell>
        </row>
        <row r="16872">
          <cell r="A16872" t="str">
            <v>15.018.0100-A</v>
          </cell>
          <cell r="B16872">
            <v>18.47</v>
          </cell>
        </row>
        <row r="16873">
          <cell r="A16873" t="str">
            <v>15.018.0105-0</v>
          </cell>
          <cell r="B16873">
            <v>12.22</v>
          </cell>
        </row>
        <row r="16874">
          <cell r="A16874" t="str">
            <v>15.018.0105-A</v>
          </cell>
          <cell r="B16874">
            <v>11.67</v>
          </cell>
        </row>
        <row r="16875">
          <cell r="A16875" t="str">
            <v>15.018.0110-0</v>
          </cell>
          <cell r="B16875">
            <v>13.52</v>
          </cell>
        </row>
        <row r="16876">
          <cell r="A16876" t="str">
            <v>15.018.0110-A</v>
          </cell>
          <cell r="B16876">
            <v>12.84</v>
          </cell>
        </row>
        <row r="16877">
          <cell r="A16877" t="str">
            <v>15.018.0115-0</v>
          </cell>
          <cell r="B16877">
            <v>16.54</v>
          </cell>
        </row>
        <row r="16878">
          <cell r="A16878" t="str">
            <v>15.018.0115-A</v>
          </cell>
          <cell r="B16878">
            <v>15.72</v>
          </cell>
        </row>
        <row r="16879">
          <cell r="A16879" t="str">
            <v>15.018.0117-0</v>
          </cell>
          <cell r="B16879">
            <v>7.31</v>
          </cell>
        </row>
        <row r="16880">
          <cell r="A16880" t="str">
            <v>15.018.0117-A</v>
          </cell>
          <cell r="B16880">
            <v>6.76</v>
          </cell>
        </row>
        <row r="16881">
          <cell r="A16881" t="str">
            <v>15.018.0118-0</v>
          </cell>
          <cell r="B16881">
            <v>8.84</v>
          </cell>
        </row>
        <row r="16882">
          <cell r="A16882" t="str">
            <v>15.018.0118-A</v>
          </cell>
          <cell r="B16882">
            <v>8.16</v>
          </cell>
        </row>
        <row r="16883">
          <cell r="A16883" t="str">
            <v>15.018.0119-0</v>
          </cell>
          <cell r="B16883">
            <v>10.44</v>
          </cell>
        </row>
        <row r="16884">
          <cell r="A16884" t="str">
            <v>15.018.0119-A</v>
          </cell>
          <cell r="B16884">
            <v>9.6199999999999992</v>
          </cell>
        </row>
        <row r="16885">
          <cell r="A16885" t="str">
            <v>15.018.0120-0</v>
          </cell>
          <cell r="B16885">
            <v>5.62</v>
          </cell>
        </row>
        <row r="16886">
          <cell r="A16886" t="str">
            <v>15.018.0120-A</v>
          </cell>
          <cell r="B16886">
            <v>5.0599999999999996</v>
          </cell>
        </row>
        <row r="16887">
          <cell r="A16887" t="str">
            <v>15.018.0125-0</v>
          </cell>
          <cell r="B16887">
            <v>5.77</v>
          </cell>
        </row>
        <row r="16888">
          <cell r="A16888" t="str">
            <v>15.018.0125-A</v>
          </cell>
          <cell r="B16888">
            <v>5.21</v>
          </cell>
        </row>
        <row r="16889">
          <cell r="A16889" t="str">
            <v>15.018.0130-0</v>
          </cell>
          <cell r="B16889">
            <v>6.3</v>
          </cell>
        </row>
        <row r="16890">
          <cell r="A16890" t="str">
            <v>15.018.0130-A</v>
          </cell>
          <cell r="B16890">
            <v>5.74</v>
          </cell>
        </row>
        <row r="16891">
          <cell r="A16891" t="str">
            <v>15.018.0133-0</v>
          </cell>
          <cell r="B16891">
            <v>29.4</v>
          </cell>
        </row>
        <row r="16892">
          <cell r="A16892" t="str">
            <v>15.018.0133-A</v>
          </cell>
          <cell r="B16892">
            <v>26.13</v>
          </cell>
        </row>
        <row r="16893">
          <cell r="A16893" t="str">
            <v>15.018.0136-0</v>
          </cell>
          <cell r="B16893">
            <v>15.44</v>
          </cell>
        </row>
        <row r="16894">
          <cell r="A16894" t="str">
            <v>15.018.0136-A</v>
          </cell>
          <cell r="B16894">
            <v>13.53</v>
          </cell>
        </row>
        <row r="16895">
          <cell r="A16895" t="str">
            <v>15.018.0140-0</v>
          </cell>
          <cell r="B16895">
            <v>39.21</v>
          </cell>
        </row>
        <row r="16896">
          <cell r="A16896" t="str">
            <v>15.018.0140-A</v>
          </cell>
          <cell r="B16896">
            <v>37.299999999999997</v>
          </cell>
        </row>
        <row r="16897">
          <cell r="A16897" t="str">
            <v>15.018.0145-0</v>
          </cell>
          <cell r="B16897">
            <v>103.77</v>
          </cell>
        </row>
        <row r="16898">
          <cell r="A16898" t="str">
            <v>15.018.0145-A</v>
          </cell>
          <cell r="B16898">
            <v>101.73</v>
          </cell>
        </row>
        <row r="16899">
          <cell r="A16899" t="str">
            <v>15.018.0150-0</v>
          </cell>
          <cell r="B16899">
            <v>123.8</v>
          </cell>
        </row>
        <row r="16900">
          <cell r="A16900" t="str">
            <v>15.018.0150-A</v>
          </cell>
          <cell r="B16900">
            <v>121.62</v>
          </cell>
        </row>
        <row r="16901">
          <cell r="A16901" t="str">
            <v>15.018.0155-0</v>
          </cell>
          <cell r="B16901">
            <v>258.75</v>
          </cell>
        </row>
        <row r="16902">
          <cell r="A16902" t="str">
            <v>15.018.0155-A</v>
          </cell>
          <cell r="B16902">
            <v>256.44</v>
          </cell>
        </row>
        <row r="16903">
          <cell r="A16903" t="str">
            <v>15.018.0160-0</v>
          </cell>
          <cell r="B16903">
            <v>555.15</v>
          </cell>
        </row>
        <row r="16904">
          <cell r="A16904" t="str">
            <v>15.018.0160-A</v>
          </cell>
          <cell r="B16904">
            <v>552.70000000000005</v>
          </cell>
        </row>
        <row r="16905">
          <cell r="A16905" t="str">
            <v>15.018.0165-0</v>
          </cell>
          <cell r="B16905">
            <v>1019.79</v>
          </cell>
        </row>
        <row r="16906">
          <cell r="A16906" t="str">
            <v>15.018.0165-A</v>
          </cell>
          <cell r="B16906">
            <v>1017.07</v>
          </cell>
        </row>
        <row r="16907">
          <cell r="A16907" t="str">
            <v>15.018.0170-0</v>
          </cell>
          <cell r="B16907">
            <v>1793.33</v>
          </cell>
        </row>
        <row r="16908">
          <cell r="A16908" t="str">
            <v>15.018.0170-A</v>
          </cell>
          <cell r="B16908">
            <v>1790.34</v>
          </cell>
        </row>
        <row r="16909">
          <cell r="A16909" t="str">
            <v>15.018.0175-0</v>
          </cell>
          <cell r="B16909">
            <v>46.14</v>
          </cell>
        </row>
        <row r="16910">
          <cell r="A16910" t="str">
            <v>15.018.0175-A</v>
          </cell>
          <cell r="B16910">
            <v>41.46</v>
          </cell>
        </row>
        <row r="16911">
          <cell r="A16911" t="str">
            <v>15.018.0180-0</v>
          </cell>
          <cell r="B16911">
            <v>25.25</v>
          </cell>
        </row>
        <row r="16912">
          <cell r="A16912" t="str">
            <v>15.018.0180-A</v>
          </cell>
          <cell r="B16912">
            <v>23.15</v>
          </cell>
        </row>
        <row r="16913">
          <cell r="A16913" t="str">
            <v>15.018.0250-0</v>
          </cell>
          <cell r="B16913">
            <v>23.74</v>
          </cell>
        </row>
        <row r="16914">
          <cell r="A16914" t="str">
            <v>15.018.0250-A</v>
          </cell>
          <cell r="B16914">
            <v>21.41</v>
          </cell>
        </row>
        <row r="16915">
          <cell r="A16915" t="str">
            <v>15.018.0255-0</v>
          </cell>
          <cell r="B16915">
            <v>27.92</v>
          </cell>
        </row>
        <row r="16916">
          <cell r="A16916" t="str">
            <v>15.018.0255-A</v>
          </cell>
          <cell r="B16916">
            <v>25.12</v>
          </cell>
        </row>
        <row r="16917">
          <cell r="A16917" t="str">
            <v>15.018.0260-0</v>
          </cell>
          <cell r="B16917">
            <v>42.83</v>
          </cell>
        </row>
        <row r="16918">
          <cell r="A16918" t="str">
            <v>15.018.0260-A</v>
          </cell>
          <cell r="B16918">
            <v>38.630000000000003</v>
          </cell>
        </row>
        <row r="16919">
          <cell r="A16919" t="str">
            <v>15.018.0265-0</v>
          </cell>
          <cell r="B16919">
            <v>50.46</v>
          </cell>
        </row>
        <row r="16920">
          <cell r="A16920" t="str">
            <v>15.018.0265-A</v>
          </cell>
          <cell r="B16920">
            <v>45.79</v>
          </cell>
        </row>
        <row r="16921">
          <cell r="A16921" t="str">
            <v>15.018.0270-0</v>
          </cell>
          <cell r="B16921">
            <v>65.069999999999993</v>
          </cell>
        </row>
        <row r="16922">
          <cell r="A16922" t="str">
            <v>15.018.0270-A</v>
          </cell>
          <cell r="B16922">
            <v>59.46</v>
          </cell>
        </row>
        <row r="16923">
          <cell r="A16923" t="str">
            <v>15.018.0275-0</v>
          </cell>
          <cell r="B16923">
            <v>86.73</v>
          </cell>
        </row>
        <row r="16924">
          <cell r="A16924" t="str">
            <v>15.018.0275-A</v>
          </cell>
          <cell r="B16924">
            <v>79.72</v>
          </cell>
        </row>
        <row r="16925">
          <cell r="A16925" t="str">
            <v>15.018.0280-0</v>
          </cell>
          <cell r="B16925">
            <v>122.43</v>
          </cell>
        </row>
        <row r="16926">
          <cell r="A16926" t="str">
            <v>15.018.0280-A</v>
          </cell>
          <cell r="B16926">
            <v>113.55</v>
          </cell>
        </row>
        <row r="16927">
          <cell r="A16927" t="str">
            <v>15.018.0450-0</v>
          </cell>
          <cell r="B16927">
            <v>65.41</v>
          </cell>
        </row>
        <row r="16928">
          <cell r="A16928" t="str">
            <v>15.018.0450-A</v>
          </cell>
          <cell r="B16928">
            <v>60.73</v>
          </cell>
        </row>
        <row r="16929">
          <cell r="A16929" t="str">
            <v>15.018.0455-0</v>
          </cell>
          <cell r="B16929">
            <v>70.239999999999995</v>
          </cell>
        </row>
        <row r="16930">
          <cell r="A16930" t="str">
            <v>15.018.0455-A</v>
          </cell>
          <cell r="B16930">
            <v>65.56</v>
          </cell>
        </row>
        <row r="16931">
          <cell r="A16931" t="str">
            <v>15.018.0460-0</v>
          </cell>
          <cell r="B16931">
            <v>83.25</v>
          </cell>
        </row>
        <row r="16932">
          <cell r="A16932" t="str">
            <v>15.018.0460-A</v>
          </cell>
          <cell r="B16932">
            <v>78.569999999999993</v>
          </cell>
        </row>
        <row r="16933">
          <cell r="A16933" t="str">
            <v>15.018.0465-0</v>
          </cell>
          <cell r="B16933">
            <v>97.21</v>
          </cell>
        </row>
        <row r="16934">
          <cell r="A16934" t="str">
            <v>15.018.0465-A</v>
          </cell>
          <cell r="B16934">
            <v>92.53</v>
          </cell>
        </row>
        <row r="16935">
          <cell r="A16935" t="str">
            <v>15.018.0466-0</v>
          </cell>
          <cell r="B16935">
            <v>48.09</v>
          </cell>
        </row>
        <row r="16936">
          <cell r="A16936" t="str">
            <v>15.018.0466-A</v>
          </cell>
          <cell r="B16936">
            <v>43.41</v>
          </cell>
        </row>
        <row r="16937">
          <cell r="A16937" t="str">
            <v>15.018.0467-0</v>
          </cell>
          <cell r="B16937">
            <v>50.45</v>
          </cell>
        </row>
        <row r="16938">
          <cell r="A16938" t="str">
            <v>15.018.0467-A</v>
          </cell>
          <cell r="B16938">
            <v>45.77</v>
          </cell>
        </row>
        <row r="16939">
          <cell r="A16939" t="str">
            <v>15.018.0468-0</v>
          </cell>
          <cell r="B16939">
            <v>52.75</v>
          </cell>
        </row>
        <row r="16940">
          <cell r="A16940" t="str">
            <v>15.018.0468-A</v>
          </cell>
          <cell r="B16940">
            <v>48.08</v>
          </cell>
        </row>
        <row r="16941">
          <cell r="A16941" t="str">
            <v>15.018.0469-0</v>
          </cell>
          <cell r="B16941">
            <v>55.26</v>
          </cell>
        </row>
        <row r="16942">
          <cell r="A16942" t="str">
            <v>15.018.0469-A</v>
          </cell>
          <cell r="B16942">
            <v>50.59</v>
          </cell>
        </row>
        <row r="16943">
          <cell r="A16943" t="str">
            <v>15.018.0470-0</v>
          </cell>
          <cell r="B16943">
            <v>63.55</v>
          </cell>
        </row>
        <row r="16944">
          <cell r="A16944" t="str">
            <v>15.018.0470-A</v>
          </cell>
          <cell r="B16944">
            <v>58.87</v>
          </cell>
        </row>
        <row r="16945">
          <cell r="A16945" t="str">
            <v>15.018.0471-0</v>
          </cell>
          <cell r="B16945">
            <v>69.849999999999994</v>
          </cell>
        </row>
        <row r="16946">
          <cell r="A16946" t="str">
            <v>15.018.0471-A</v>
          </cell>
          <cell r="B16946">
            <v>65.17</v>
          </cell>
        </row>
        <row r="16947">
          <cell r="A16947" t="str">
            <v>15.018.0472-0</v>
          </cell>
          <cell r="B16947">
            <v>52.51</v>
          </cell>
        </row>
        <row r="16948">
          <cell r="A16948" t="str">
            <v>15.018.0472-A</v>
          </cell>
          <cell r="B16948">
            <v>47.84</v>
          </cell>
        </row>
        <row r="16949">
          <cell r="A16949" t="str">
            <v>15.018.0473-0</v>
          </cell>
          <cell r="B16949">
            <v>55.17</v>
          </cell>
        </row>
        <row r="16950">
          <cell r="A16950" t="str">
            <v>15.018.0473-A</v>
          </cell>
          <cell r="B16950">
            <v>50.49</v>
          </cell>
        </row>
        <row r="16951">
          <cell r="A16951" t="str">
            <v>15.018.0474-0</v>
          </cell>
          <cell r="B16951">
            <v>57.56</v>
          </cell>
        </row>
        <row r="16952">
          <cell r="A16952" t="str">
            <v>15.018.0474-A</v>
          </cell>
          <cell r="B16952">
            <v>52.89</v>
          </cell>
        </row>
        <row r="16953">
          <cell r="A16953" t="str">
            <v>15.018.0475-0</v>
          </cell>
          <cell r="B16953">
            <v>66.27</v>
          </cell>
        </row>
        <row r="16954">
          <cell r="A16954" t="str">
            <v>15.018.0475-A</v>
          </cell>
          <cell r="B16954">
            <v>61.59</v>
          </cell>
        </row>
        <row r="16955">
          <cell r="A16955" t="str">
            <v>15.018.0476-0</v>
          </cell>
          <cell r="B16955">
            <v>77.77</v>
          </cell>
        </row>
        <row r="16956">
          <cell r="A16956" t="str">
            <v>15.018.0476-A</v>
          </cell>
          <cell r="B16956">
            <v>73.099999999999994</v>
          </cell>
        </row>
        <row r="16957">
          <cell r="A16957" t="str">
            <v>15.018.0477-0</v>
          </cell>
          <cell r="B16957">
            <v>54.53</v>
          </cell>
        </row>
        <row r="16958">
          <cell r="A16958" t="str">
            <v>15.018.0477-A</v>
          </cell>
          <cell r="B16958">
            <v>49.85</v>
          </cell>
        </row>
        <row r="16959">
          <cell r="A16959" t="str">
            <v>15.018.0478-0</v>
          </cell>
          <cell r="B16959">
            <v>57.04</v>
          </cell>
        </row>
        <row r="16960">
          <cell r="A16960" t="str">
            <v>15.018.0478-A</v>
          </cell>
          <cell r="B16960">
            <v>52.37</v>
          </cell>
        </row>
        <row r="16961">
          <cell r="A16961" t="str">
            <v>15.018.0479-0</v>
          </cell>
          <cell r="B16961">
            <v>59.72</v>
          </cell>
        </row>
        <row r="16962">
          <cell r="A16962" t="str">
            <v>15.018.0479-A</v>
          </cell>
          <cell r="B16962">
            <v>55.04</v>
          </cell>
        </row>
        <row r="16963">
          <cell r="A16963" t="str">
            <v>15.018.0480-0</v>
          </cell>
          <cell r="B16963">
            <v>69.209999999999994</v>
          </cell>
        </row>
        <row r="16964">
          <cell r="A16964" t="str">
            <v>15.018.0480-A</v>
          </cell>
          <cell r="B16964">
            <v>64.53</v>
          </cell>
        </row>
        <row r="16965">
          <cell r="A16965" t="str">
            <v>15.018.0481-0</v>
          </cell>
          <cell r="B16965">
            <v>75.36</v>
          </cell>
        </row>
        <row r="16966">
          <cell r="A16966" t="str">
            <v>15.018.0481-A</v>
          </cell>
          <cell r="B16966">
            <v>70.680000000000007</v>
          </cell>
        </row>
        <row r="16967">
          <cell r="A16967" t="str">
            <v>15.018.0482-0</v>
          </cell>
          <cell r="B16967">
            <v>40.42</v>
          </cell>
        </row>
        <row r="16968">
          <cell r="A16968" t="str">
            <v>15.018.0482-A</v>
          </cell>
          <cell r="B16968">
            <v>35.74</v>
          </cell>
        </row>
        <row r="16969">
          <cell r="A16969" t="str">
            <v>15.018.0483-0</v>
          </cell>
          <cell r="B16969">
            <v>42.22</v>
          </cell>
        </row>
        <row r="16970">
          <cell r="A16970" t="str">
            <v>15.018.0483-A</v>
          </cell>
          <cell r="B16970">
            <v>37.54</v>
          </cell>
        </row>
        <row r="16971">
          <cell r="A16971" t="str">
            <v>15.018.0484-0</v>
          </cell>
          <cell r="B16971">
            <v>43.98</v>
          </cell>
        </row>
        <row r="16972">
          <cell r="A16972" t="str">
            <v>15.018.0484-A</v>
          </cell>
          <cell r="B16972">
            <v>39.31</v>
          </cell>
        </row>
        <row r="16973">
          <cell r="A16973" t="str">
            <v>15.018.0485-0</v>
          </cell>
          <cell r="B16973">
            <v>45.84</v>
          </cell>
        </row>
        <row r="16974">
          <cell r="A16974" t="str">
            <v>15.018.0485-A</v>
          </cell>
          <cell r="B16974">
            <v>41.16</v>
          </cell>
        </row>
        <row r="16975">
          <cell r="A16975" t="str">
            <v>15.018.0486-0</v>
          </cell>
          <cell r="B16975">
            <v>52.41</v>
          </cell>
        </row>
        <row r="16976">
          <cell r="A16976" t="str">
            <v>15.018.0486-A</v>
          </cell>
          <cell r="B16976">
            <v>47.73</v>
          </cell>
        </row>
        <row r="16977">
          <cell r="A16977" t="str">
            <v>15.018.0487-0</v>
          </cell>
          <cell r="B16977">
            <v>56.76</v>
          </cell>
        </row>
        <row r="16978">
          <cell r="A16978" t="str">
            <v>15.018.0487-A</v>
          </cell>
          <cell r="B16978">
            <v>52.09</v>
          </cell>
        </row>
        <row r="16979">
          <cell r="A16979" t="str">
            <v>15.018.0488-0</v>
          </cell>
          <cell r="B16979">
            <v>43.79</v>
          </cell>
        </row>
        <row r="16980">
          <cell r="A16980" t="str">
            <v>15.018.0488-A</v>
          </cell>
          <cell r="B16980">
            <v>39.11</v>
          </cell>
        </row>
        <row r="16981">
          <cell r="A16981" t="str">
            <v>15.018.0489-0</v>
          </cell>
          <cell r="B16981">
            <v>45.79</v>
          </cell>
        </row>
        <row r="16982">
          <cell r="A16982" t="str">
            <v>15.018.0489-A</v>
          </cell>
          <cell r="B16982">
            <v>41.11</v>
          </cell>
        </row>
        <row r="16983">
          <cell r="A16983" t="str">
            <v>15.018.0490-0</v>
          </cell>
          <cell r="B16983">
            <v>47.59</v>
          </cell>
        </row>
        <row r="16984">
          <cell r="A16984" t="str">
            <v>15.018.0490-A</v>
          </cell>
          <cell r="B16984">
            <v>42.91</v>
          </cell>
        </row>
        <row r="16985">
          <cell r="A16985" t="str">
            <v>15.018.0491-0</v>
          </cell>
          <cell r="B16985">
            <v>54.59</v>
          </cell>
        </row>
        <row r="16986">
          <cell r="A16986" t="str">
            <v>15.018.0491-A</v>
          </cell>
          <cell r="B16986">
            <v>49.92</v>
          </cell>
        </row>
        <row r="16987">
          <cell r="A16987" t="str">
            <v>15.018.0492-0</v>
          </cell>
          <cell r="B16987">
            <v>63.2</v>
          </cell>
        </row>
        <row r="16988">
          <cell r="A16988" t="str">
            <v>15.018.0492-A</v>
          </cell>
          <cell r="B16988">
            <v>58.53</v>
          </cell>
        </row>
        <row r="16989">
          <cell r="A16989" t="str">
            <v>15.018.0493-0</v>
          </cell>
          <cell r="B16989">
            <v>45.54</v>
          </cell>
        </row>
        <row r="16990">
          <cell r="A16990" t="str">
            <v>15.018.0493-A</v>
          </cell>
          <cell r="B16990">
            <v>40.869999999999997</v>
          </cell>
        </row>
        <row r="16991">
          <cell r="A16991" t="str">
            <v>15.018.0494-0</v>
          </cell>
          <cell r="B16991">
            <v>47.64</v>
          </cell>
        </row>
        <row r="16992">
          <cell r="A16992" t="str">
            <v>15.018.0494-A</v>
          </cell>
          <cell r="B16992">
            <v>42.96</v>
          </cell>
        </row>
        <row r="16993">
          <cell r="A16993" t="str">
            <v>15.018.0495-0</v>
          </cell>
          <cell r="B16993">
            <v>49.44</v>
          </cell>
        </row>
        <row r="16994">
          <cell r="A16994" t="str">
            <v>15.018.0495-A</v>
          </cell>
          <cell r="B16994">
            <v>44.76</v>
          </cell>
        </row>
        <row r="16995">
          <cell r="A16995" t="str">
            <v>15.018.0496-0</v>
          </cell>
          <cell r="B16995">
            <v>56.76</v>
          </cell>
        </row>
        <row r="16996">
          <cell r="A16996" t="str">
            <v>15.018.0496-A</v>
          </cell>
          <cell r="B16996">
            <v>52.09</v>
          </cell>
        </row>
        <row r="16997">
          <cell r="A16997" t="str">
            <v>15.018.0497-0</v>
          </cell>
          <cell r="B16997">
            <v>61.11</v>
          </cell>
        </row>
        <row r="16998">
          <cell r="A16998" t="str">
            <v>15.018.0497-A</v>
          </cell>
          <cell r="B16998">
            <v>56.43</v>
          </cell>
        </row>
        <row r="16999">
          <cell r="A16999" t="str">
            <v>15.018.0498-0</v>
          </cell>
          <cell r="B16999">
            <v>50.74</v>
          </cell>
        </row>
        <row r="17000">
          <cell r="A17000" t="str">
            <v>15.018.0498-A</v>
          </cell>
          <cell r="B17000">
            <v>46.06</v>
          </cell>
        </row>
        <row r="17001">
          <cell r="A17001" t="str">
            <v>15.018.0499-0</v>
          </cell>
          <cell r="B17001">
            <v>54.9</v>
          </cell>
        </row>
        <row r="17002">
          <cell r="A17002" t="str">
            <v>15.018.0499-A</v>
          </cell>
          <cell r="B17002">
            <v>50.23</v>
          </cell>
        </row>
        <row r="17003">
          <cell r="A17003" t="str">
            <v>15.018.0500-0</v>
          </cell>
          <cell r="B17003">
            <v>59.04</v>
          </cell>
        </row>
        <row r="17004">
          <cell r="A17004" t="str">
            <v>15.018.0500-A</v>
          </cell>
          <cell r="B17004">
            <v>54.36</v>
          </cell>
        </row>
        <row r="17005">
          <cell r="A17005" t="str">
            <v>15.018.0501-0</v>
          </cell>
          <cell r="B17005">
            <v>63.42</v>
          </cell>
        </row>
        <row r="17006">
          <cell r="A17006" t="str">
            <v>15.018.0501-A</v>
          </cell>
          <cell r="B17006">
            <v>58.75</v>
          </cell>
        </row>
        <row r="17007">
          <cell r="A17007" t="str">
            <v>15.018.0502-0</v>
          </cell>
          <cell r="B17007">
            <v>75.37</v>
          </cell>
        </row>
        <row r="17008">
          <cell r="A17008" t="str">
            <v>15.018.0502-A</v>
          </cell>
          <cell r="B17008">
            <v>70.69</v>
          </cell>
        </row>
        <row r="17009">
          <cell r="A17009" t="str">
            <v>15.018.0503-0</v>
          </cell>
          <cell r="B17009">
            <v>88.27</v>
          </cell>
        </row>
        <row r="17010">
          <cell r="A17010" t="str">
            <v>15.018.0503-A</v>
          </cell>
          <cell r="B17010">
            <v>83.6</v>
          </cell>
        </row>
        <row r="17011">
          <cell r="A17011" t="str">
            <v>15.018.0504-0</v>
          </cell>
          <cell r="B17011">
            <v>56.97</v>
          </cell>
        </row>
        <row r="17012">
          <cell r="A17012" t="str">
            <v>15.018.0504-A</v>
          </cell>
          <cell r="B17012">
            <v>52.29</v>
          </cell>
        </row>
        <row r="17013">
          <cell r="A17013" t="str">
            <v>15.018.0505-0</v>
          </cell>
          <cell r="B17013">
            <v>61.49</v>
          </cell>
        </row>
        <row r="17014">
          <cell r="A17014" t="str">
            <v>15.018.0505-A</v>
          </cell>
          <cell r="B17014">
            <v>56.82</v>
          </cell>
        </row>
        <row r="17015">
          <cell r="A17015" t="str">
            <v>15.018.0506-0</v>
          </cell>
          <cell r="B17015">
            <v>65.72</v>
          </cell>
        </row>
        <row r="17016">
          <cell r="A17016" t="str">
            <v>15.018.0506-A</v>
          </cell>
          <cell r="B17016">
            <v>61.04</v>
          </cell>
        </row>
        <row r="17017">
          <cell r="A17017" t="str">
            <v>15.018.0507-0</v>
          </cell>
          <cell r="B17017">
            <v>78.09</v>
          </cell>
        </row>
        <row r="17018">
          <cell r="A17018" t="str">
            <v>15.018.0507-A</v>
          </cell>
          <cell r="B17018">
            <v>73.41</v>
          </cell>
        </row>
        <row r="17019">
          <cell r="A17019" t="str">
            <v>15.018.0508-0</v>
          </cell>
          <cell r="B17019">
            <v>96.2</v>
          </cell>
        </row>
        <row r="17020">
          <cell r="A17020" t="str">
            <v>15.018.0508-A</v>
          </cell>
          <cell r="B17020">
            <v>91.52</v>
          </cell>
        </row>
        <row r="17021">
          <cell r="A17021" t="str">
            <v>15.018.0509-0</v>
          </cell>
          <cell r="B17021">
            <v>58.98</v>
          </cell>
        </row>
        <row r="17022">
          <cell r="A17022" t="str">
            <v>15.018.0509-A</v>
          </cell>
          <cell r="B17022">
            <v>54.31</v>
          </cell>
        </row>
        <row r="17023">
          <cell r="A17023" t="str">
            <v>15.018.0510-0</v>
          </cell>
          <cell r="B17023">
            <v>63.33</v>
          </cell>
        </row>
        <row r="17024">
          <cell r="A17024" t="str">
            <v>15.018.0510-A</v>
          </cell>
          <cell r="B17024">
            <v>58.66</v>
          </cell>
        </row>
        <row r="17025">
          <cell r="A17025" t="str">
            <v>15.018.0511-0</v>
          </cell>
          <cell r="B17025">
            <v>67.88</v>
          </cell>
        </row>
        <row r="17026">
          <cell r="A17026" t="str">
            <v>15.018.0511-A</v>
          </cell>
          <cell r="B17026">
            <v>63.2</v>
          </cell>
        </row>
        <row r="17027">
          <cell r="A17027" t="str">
            <v>15.018.0512-0</v>
          </cell>
          <cell r="B17027">
            <v>81.03</v>
          </cell>
        </row>
        <row r="17028">
          <cell r="A17028" t="str">
            <v>15.018.0512-A</v>
          </cell>
          <cell r="B17028">
            <v>76.349999999999994</v>
          </cell>
        </row>
        <row r="17029">
          <cell r="A17029" t="str">
            <v>15.018.0513-0</v>
          </cell>
          <cell r="B17029">
            <v>93.78</v>
          </cell>
        </row>
        <row r="17030">
          <cell r="A17030" t="str">
            <v>15.018.0513-A</v>
          </cell>
          <cell r="B17030">
            <v>89.11</v>
          </cell>
        </row>
        <row r="17031">
          <cell r="A17031" t="str">
            <v>15.018.0514-0</v>
          </cell>
          <cell r="B17031">
            <v>42.62</v>
          </cell>
        </row>
        <row r="17032">
          <cell r="A17032" t="str">
            <v>15.018.0514-A</v>
          </cell>
          <cell r="B17032">
            <v>37.950000000000003</v>
          </cell>
        </row>
        <row r="17033">
          <cell r="A17033" t="str">
            <v>15.018.0515-0</v>
          </cell>
          <cell r="B17033">
            <v>45.93</v>
          </cell>
        </row>
        <row r="17034">
          <cell r="A17034" t="str">
            <v>15.018.0515-A</v>
          </cell>
          <cell r="B17034">
            <v>41.25</v>
          </cell>
        </row>
        <row r="17035">
          <cell r="A17035" t="str">
            <v>15.018.0516-0</v>
          </cell>
          <cell r="B17035">
            <v>49.22</v>
          </cell>
        </row>
        <row r="17036">
          <cell r="A17036" t="str">
            <v>15.018.0516-A</v>
          </cell>
          <cell r="B17036">
            <v>44.55</v>
          </cell>
        </row>
        <row r="17037">
          <cell r="A17037" t="str">
            <v>15.018.0517-0</v>
          </cell>
          <cell r="B17037">
            <v>52.64</v>
          </cell>
        </row>
        <row r="17038">
          <cell r="A17038" t="str">
            <v>15.018.0517-A</v>
          </cell>
          <cell r="B17038">
            <v>47.96</v>
          </cell>
        </row>
        <row r="17039">
          <cell r="A17039" t="str">
            <v>15.018.0518-0</v>
          </cell>
          <cell r="B17039">
            <v>62.26</v>
          </cell>
        </row>
        <row r="17040">
          <cell r="A17040" t="str">
            <v>15.018.0518-A</v>
          </cell>
          <cell r="B17040">
            <v>57.58</v>
          </cell>
        </row>
        <row r="17041">
          <cell r="A17041" t="str">
            <v>15.018.0519-0</v>
          </cell>
          <cell r="B17041">
            <v>72.12</v>
          </cell>
        </row>
        <row r="17042">
          <cell r="A17042" t="str">
            <v>15.018.0519-A</v>
          </cell>
          <cell r="B17042">
            <v>67.44</v>
          </cell>
        </row>
        <row r="17043">
          <cell r="A17043" t="str">
            <v>15.018.0520-0</v>
          </cell>
          <cell r="B17043">
            <v>47.5</v>
          </cell>
        </row>
        <row r="17044">
          <cell r="A17044" t="str">
            <v>15.018.0520-A</v>
          </cell>
          <cell r="B17044">
            <v>42.82</v>
          </cell>
        </row>
        <row r="17045">
          <cell r="A17045" t="str">
            <v>15.018.0521-0</v>
          </cell>
          <cell r="B17045">
            <v>51.03</v>
          </cell>
        </row>
        <row r="17046">
          <cell r="A17046" t="str">
            <v>15.018.0521-A</v>
          </cell>
          <cell r="B17046">
            <v>46.35</v>
          </cell>
        </row>
        <row r="17047">
          <cell r="A17047" t="str">
            <v>15.018.0522-0</v>
          </cell>
          <cell r="B17047">
            <v>54.39</v>
          </cell>
        </row>
        <row r="17048">
          <cell r="A17048" t="str">
            <v>15.018.0522-A</v>
          </cell>
          <cell r="B17048">
            <v>49.71</v>
          </cell>
        </row>
        <row r="17049">
          <cell r="A17049" t="str">
            <v>15.018.0523-0</v>
          </cell>
          <cell r="B17049">
            <v>64.44</v>
          </cell>
        </row>
        <row r="17050">
          <cell r="A17050" t="str">
            <v>15.018.0523-A</v>
          </cell>
          <cell r="B17050">
            <v>59.77</v>
          </cell>
        </row>
        <row r="17051">
          <cell r="A17051" t="str">
            <v>15.018.0524-0</v>
          </cell>
          <cell r="B17051">
            <v>78.56</v>
          </cell>
        </row>
        <row r="17052">
          <cell r="A17052" t="str">
            <v>15.018.0524-A</v>
          </cell>
          <cell r="B17052">
            <v>73.88</v>
          </cell>
        </row>
        <row r="17053">
          <cell r="A17053" t="str">
            <v>15.018.0525-0</v>
          </cell>
          <cell r="B17053">
            <v>49.26</v>
          </cell>
        </row>
        <row r="17054">
          <cell r="A17054" t="str">
            <v>15.018.0525-A</v>
          </cell>
          <cell r="B17054">
            <v>44.58</v>
          </cell>
        </row>
        <row r="17055">
          <cell r="A17055" t="str">
            <v>15.018.0526-0</v>
          </cell>
          <cell r="B17055">
            <v>52.88</v>
          </cell>
        </row>
        <row r="17056">
          <cell r="A17056" t="str">
            <v>15.018.0526-A</v>
          </cell>
          <cell r="B17056">
            <v>48.2</v>
          </cell>
        </row>
        <row r="17057">
          <cell r="A17057" t="str">
            <v>15.018.0527-0</v>
          </cell>
          <cell r="B17057">
            <v>56.24</v>
          </cell>
        </row>
        <row r="17058">
          <cell r="A17058" t="str">
            <v>15.018.0527-A</v>
          </cell>
          <cell r="B17058">
            <v>51.56</v>
          </cell>
        </row>
        <row r="17059">
          <cell r="A17059" t="str">
            <v>15.018.0528-0</v>
          </cell>
          <cell r="B17059">
            <v>66.62</v>
          </cell>
        </row>
        <row r="17060">
          <cell r="A17060" t="str">
            <v>15.018.0528-A</v>
          </cell>
          <cell r="B17060">
            <v>61.94</v>
          </cell>
        </row>
        <row r="17061">
          <cell r="A17061" t="str">
            <v>15.018.0529-0</v>
          </cell>
          <cell r="B17061">
            <v>76.47</v>
          </cell>
        </row>
        <row r="17062">
          <cell r="A17062" t="str">
            <v>15.018.0529-A</v>
          </cell>
          <cell r="B17062">
            <v>71.790000000000006</v>
          </cell>
        </row>
        <row r="17063">
          <cell r="A17063" t="str">
            <v>15.018.0540-0</v>
          </cell>
          <cell r="B17063">
            <v>50.74</v>
          </cell>
        </row>
        <row r="17064">
          <cell r="A17064" t="str">
            <v>15.018.0540-A</v>
          </cell>
          <cell r="B17064">
            <v>46.06</v>
          </cell>
        </row>
        <row r="17065">
          <cell r="A17065" t="str">
            <v>15.018.0550-0</v>
          </cell>
          <cell r="B17065">
            <v>54.88</v>
          </cell>
        </row>
        <row r="17066">
          <cell r="A17066" t="str">
            <v>15.018.0550-A</v>
          </cell>
          <cell r="B17066">
            <v>50.2</v>
          </cell>
        </row>
        <row r="17067">
          <cell r="A17067" t="str">
            <v>15.018.0551-0</v>
          </cell>
          <cell r="B17067">
            <v>59.05</v>
          </cell>
        </row>
        <row r="17068">
          <cell r="A17068" t="str">
            <v>15.018.0551-A</v>
          </cell>
          <cell r="B17068">
            <v>54.37</v>
          </cell>
        </row>
        <row r="17069">
          <cell r="A17069" t="str">
            <v>15.018.0552-0</v>
          </cell>
          <cell r="B17069">
            <v>63.37</v>
          </cell>
        </row>
        <row r="17070">
          <cell r="A17070" t="str">
            <v>15.018.0552-A</v>
          </cell>
          <cell r="B17070">
            <v>58.69</v>
          </cell>
        </row>
        <row r="17071">
          <cell r="A17071" t="str">
            <v>15.018.0554-0</v>
          </cell>
          <cell r="B17071">
            <v>75.36</v>
          </cell>
        </row>
        <row r="17072">
          <cell r="A17072" t="str">
            <v>15.018.0554-A</v>
          </cell>
          <cell r="B17072">
            <v>70.680000000000007</v>
          </cell>
        </row>
        <row r="17073">
          <cell r="A17073" t="str">
            <v>15.018.0555-0</v>
          </cell>
          <cell r="B17073">
            <v>88.14</v>
          </cell>
        </row>
        <row r="17074">
          <cell r="A17074" t="str">
            <v>15.018.0555-A</v>
          </cell>
          <cell r="B17074">
            <v>83.46</v>
          </cell>
        </row>
        <row r="17075">
          <cell r="A17075" t="str">
            <v>15.018.0556-0</v>
          </cell>
          <cell r="B17075">
            <v>57.21</v>
          </cell>
        </row>
        <row r="17076">
          <cell r="A17076" t="str">
            <v>15.018.0556-A</v>
          </cell>
          <cell r="B17076">
            <v>52.54</v>
          </cell>
        </row>
        <row r="17077">
          <cell r="A17077" t="str">
            <v>15.018.0557-0</v>
          </cell>
          <cell r="B17077">
            <v>61.5</v>
          </cell>
        </row>
        <row r="17078">
          <cell r="A17078" t="str">
            <v>15.018.0557-A</v>
          </cell>
          <cell r="B17078">
            <v>56.83</v>
          </cell>
        </row>
        <row r="17079">
          <cell r="A17079" t="str">
            <v>15.018.0558-0</v>
          </cell>
          <cell r="B17079">
            <v>65.73</v>
          </cell>
        </row>
        <row r="17080">
          <cell r="A17080" t="str">
            <v>15.018.0558-A</v>
          </cell>
          <cell r="B17080">
            <v>61.06</v>
          </cell>
        </row>
        <row r="17081">
          <cell r="A17081" t="str">
            <v>15.018.0560-0</v>
          </cell>
          <cell r="B17081">
            <v>78.069999999999993</v>
          </cell>
        </row>
        <row r="17082">
          <cell r="A17082" t="str">
            <v>15.018.0560-A</v>
          </cell>
          <cell r="B17082">
            <v>73.400000000000006</v>
          </cell>
        </row>
        <row r="17083">
          <cell r="A17083" t="str">
            <v>15.018.0561-0</v>
          </cell>
          <cell r="B17083">
            <v>96.18</v>
          </cell>
        </row>
        <row r="17084">
          <cell r="A17084" t="str">
            <v>15.018.0561-A</v>
          </cell>
          <cell r="B17084">
            <v>91.51</v>
          </cell>
        </row>
        <row r="17085">
          <cell r="A17085" t="str">
            <v>15.018.0562-0</v>
          </cell>
          <cell r="B17085">
            <v>59.34</v>
          </cell>
        </row>
        <row r="17086">
          <cell r="A17086" t="str">
            <v>15.018.0562-A</v>
          </cell>
          <cell r="B17086">
            <v>54.66</v>
          </cell>
        </row>
        <row r="17087">
          <cell r="A17087" t="str">
            <v>15.018.0563-0</v>
          </cell>
          <cell r="B17087">
            <v>63.32</v>
          </cell>
        </row>
        <row r="17088">
          <cell r="A17088" t="str">
            <v>15.018.0563-A</v>
          </cell>
          <cell r="B17088">
            <v>58.64</v>
          </cell>
        </row>
        <row r="17089">
          <cell r="A17089" t="str">
            <v>15.018.0564-0</v>
          </cell>
          <cell r="B17089">
            <v>67.89</v>
          </cell>
        </row>
        <row r="17090">
          <cell r="A17090" t="str">
            <v>15.018.0564-A</v>
          </cell>
          <cell r="B17090">
            <v>63.21</v>
          </cell>
        </row>
        <row r="17091">
          <cell r="A17091" t="str">
            <v>15.018.0566-0</v>
          </cell>
          <cell r="B17091">
            <v>81.010000000000005</v>
          </cell>
        </row>
        <row r="17092">
          <cell r="A17092" t="str">
            <v>15.018.0566-A</v>
          </cell>
          <cell r="B17092">
            <v>76.34</v>
          </cell>
        </row>
        <row r="17093">
          <cell r="A17093" t="str">
            <v>15.018.0567-0</v>
          </cell>
          <cell r="B17093">
            <v>93.77</v>
          </cell>
        </row>
        <row r="17094">
          <cell r="A17094" t="str">
            <v>15.018.0567-A</v>
          </cell>
          <cell r="B17094">
            <v>89.1</v>
          </cell>
        </row>
        <row r="17095">
          <cell r="A17095" t="str">
            <v>15.018.0568-0</v>
          </cell>
          <cell r="B17095">
            <v>42.62</v>
          </cell>
        </row>
        <row r="17096">
          <cell r="A17096" t="str">
            <v>15.018.0568-A</v>
          </cell>
          <cell r="B17096">
            <v>37.950000000000003</v>
          </cell>
        </row>
        <row r="17097">
          <cell r="A17097" t="str">
            <v>15.018.0570-0</v>
          </cell>
          <cell r="B17097">
            <v>45.91</v>
          </cell>
        </row>
        <row r="17098">
          <cell r="A17098" t="str">
            <v>15.018.0570-A</v>
          </cell>
          <cell r="B17098">
            <v>41.23</v>
          </cell>
        </row>
        <row r="17099">
          <cell r="A17099" t="str">
            <v>15.018.0571-0</v>
          </cell>
          <cell r="B17099">
            <v>49.23</v>
          </cell>
        </row>
        <row r="17100">
          <cell r="A17100" t="str">
            <v>15.018.0571-A</v>
          </cell>
          <cell r="B17100">
            <v>44.55</v>
          </cell>
        </row>
        <row r="17101">
          <cell r="A17101" t="str">
            <v>15.018.0572-0</v>
          </cell>
          <cell r="B17101">
            <v>52.59</v>
          </cell>
        </row>
        <row r="17102">
          <cell r="A17102" t="str">
            <v>15.018.0572-A</v>
          </cell>
          <cell r="B17102">
            <v>47.92</v>
          </cell>
        </row>
        <row r="17103">
          <cell r="A17103" t="str">
            <v>15.018.0574-0</v>
          </cell>
          <cell r="B17103">
            <v>62.25</v>
          </cell>
        </row>
        <row r="17104">
          <cell r="A17104" t="str">
            <v>15.018.0574-A</v>
          </cell>
          <cell r="B17104">
            <v>57.57</v>
          </cell>
        </row>
        <row r="17105">
          <cell r="A17105" t="str">
            <v>15.018.0575-0</v>
          </cell>
          <cell r="B17105">
            <v>72.010000000000005</v>
          </cell>
        </row>
        <row r="17106">
          <cell r="A17106" t="str">
            <v>15.018.0575-A</v>
          </cell>
          <cell r="B17106">
            <v>67.33</v>
          </cell>
        </row>
        <row r="17107">
          <cell r="A17107" t="str">
            <v>15.018.0576-0</v>
          </cell>
          <cell r="B17107">
            <v>47.7</v>
          </cell>
        </row>
        <row r="17108">
          <cell r="A17108" t="str">
            <v>15.018.0576-A</v>
          </cell>
          <cell r="B17108">
            <v>43.03</v>
          </cell>
        </row>
        <row r="17109">
          <cell r="A17109" t="str">
            <v>15.018.0577-0</v>
          </cell>
          <cell r="B17109">
            <v>51.04</v>
          </cell>
        </row>
        <row r="17110">
          <cell r="A17110" t="str">
            <v>15.018.0577-A</v>
          </cell>
          <cell r="B17110">
            <v>46.36</v>
          </cell>
        </row>
        <row r="17111">
          <cell r="A17111" t="str">
            <v>15.018.0578-0</v>
          </cell>
          <cell r="B17111">
            <v>54.4</v>
          </cell>
        </row>
        <row r="17112">
          <cell r="A17112" t="str">
            <v>15.018.0578-A</v>
          </cell>
          <cell r="B17112">
            <v>49.72</v>
          </cell>
        </row>
        <row r="17113">
          <cell r="A17113" t="str">
            <v>15.018.0580-0</v>
          </cell>
          <cell r="B17113">
            <v>64.430000000000007</v>
          </cell>
        </row>
        <row r="17114">
          <cell r="A17114" t="str">
            <v>15.018.0580-A</v>
          </cell>
          <cell r="B17114">
            <v>59.76</v>
          </cell>
        </row>
        <row r="17115">
          <cell r="A17115" t="str">
            <v>15.018.0581-0</v>
          </cell>
          <cell r="B17115">
            <v>78.540000000000006</v>
          </cell>
        </row>
        <row r="17116">
          <cell r="A17116" t="str">
            <v>15.018.0581-A</v>
          </cell>
          <cell r="B17116">
            <v>73.87</v>
          </cell>
        </row>
        <row r="17117">
          <cell r="A17117" t="str">
            <v>15.018.0582-0</v>
          </cell>
          <cell r="B17117">
            <v>49.55</v>
          </cell>
        </row>
        <row r="17118">
          <cell r="A17118" t="str">
            <v>15.018.0582-A</v>
          </cell>
          <cell r="B17118">
            <v>44.87</v>
          </cell>
        </row>
        <row r="17119">
          <cell r="A17119" t="str">
            <v>15.018.0583-0</v>
          </cell>
          <cell r="B17119">
            <v>52.88</v>
          </cell>
        </row>
        <row r="17120">
          <cell r="A17120" t="str">
            <v>15.018.0583-A</v>
          </cell>
          <cell r="B17120">
            <v>48.21</v>
          </cell>
        </row>
        <row r="17121">
          <cell r="A17121" t="str">
            <v>15.018.0584-0</v>
          </cell>
          <cell r="B17121">
            <v>56.25</v>
          </cell>
        </row>
        <row r="17122">
          <cell r="A17122" t="str">
            <v>15.018.0584-A</v>
          </cell>
          <cell r="B17122">
            <v>51.57</v>
          </cell>
        </row>
        <row r="17123">
          <cell r="A17123" t="str">
            <v>15.018.0586-0</v>
          </cell>
          <cell r="B17123">
            <v>66.599999999999994</v>
          </cell>
        </row>
        <row r="17124">
          <cell r="A17124" t="str">
            <v>15.018.0586-A</v>
          </cell>
          <cell r="B17124">
            <v>61.93</v>
          </cell>
        </row>
        <row r="17125">
          <cell r="A17125" t="str">
            <v>15.018.0587-0</v>
          </cell>
          <cell r="B17125">
            <v>76.459999999999994</v>
          </cell>
        </row>
        <row r="17126">
          <cell r="A17126" t="str">
            <v>15.018.0587-A</v>
          </cell>
          <cell r="B17126">
            <v>71.78</v>
          </cell>
        </row>
        <row r="17127">
          <cell r="A17127" t="str">
            <v>15.018.0588-0</v>
          </cell>
          <cell r="B17127">
            <v>20.94</v>
          </cell>
        </row>
        <row r="17128">
          <cell r="A17128" t="str">
            <v>15.018.0588-A</v>
          </cell>
          <cell r="B17128">
            <v>18.61</v>
          </cell>
        </row>
        <row r="17129">
          <cell r="A17129" t="str">
            <v>15.018.0590-0</v>
          </cell>
          <cell r="B17129">
            <v>22.67</v>
          </cell>
        </row>
        <row r="17130">
          <cell r="A17130" t="str">
            <v>15.018.0590-A</v>
          </cell>
          <cell r="B17130">
            <v>20.34</v>
          </cell>
        </row>
        <row r="17131">
          <cell r="A17131" t="str">
            <v>15.018.0591-0</v>
          </cell>
          <cell r="B17131">
            <v>24.54</v>
          </cell>
        </row>
        <row r="17132">
          <cell r="A17132" t="str">
            <v>15.018.0591-A</v>
          </cell>
          <cell r="B17132">
            <v>22.21</v>
          </cell>
        </row>
        <row r="17133">
          <cell r="A17133" t="str">
            <v>15.018.0592-0</v>
          </cell>
          <cell r="B17133">
            <v>26.83</v>
          </cell>
        </row>
        <row r="17134">
          <cell r="A17134" t="str">
            <v>15.018.0592-A</v>
          </cell>
          <cell r="B17134">
            <v>24.5</v>
          </cell>
        </row>
        <row r="17135">
          <cell r="A17135" t="str">
            <v>15.018.0594-0</v>
          </cell>
          <cell r="B17135">
            <v>33.909999999999997</v>
          </cell>
        </row>
        <row r="17136">
          <cell r="A17136" t="str">
            <v>15.018.0594-A</v>
          </cell>
          <cell r="B17136">
            <v>31.58</v>
          </cell>
        </row>
        <row r="17137">
          <cell r="A17137" t="str">
            <v>15.018.0595-0</v>
          </cell>
          <cell r="B17137">
            <v>40.89</v>
          </cell>
        </row>
        <row r="17138">
          <cell r="A17138" t="str">
            <v>15.018.0595-A</v>
          </cell>
          <cell r="B17138">
            <v>38.56</v>
          </cell>
        </row>
        <row r="17139">
          <cell r="A17139" t="str">
            <v>15.018.0596-0</v>
          </cell>
          <cell r="B17139">
            <v>23.97</v>
          </cell>
        </row>
        <row r="17140">
          <cell r="A17140" t="str">
            <v>15.018.0596-A</v>
          </cell>
          <cell r="B17140">
            <v>21.64</v>
          </cell>
        </row>
        <row r="17141">
          <cell r="A17141" t="str">
            <v>15.018.0597-0</v>
          </cell>
          <cell r="B17141">
            <v>25.98</v>
          </cell>
        </row>
        <row r="17142">
          <cell r="A17142" t="str">
            <v>15.018.0597-A</v>
          </cell>
          <cell r="B17142">
            <v>23.65</v>
          </cell>
        </row>
        <row r="17143">
          <cell r="A17143" t="str">
            <v>15.018.0598-0</v>
          </cell>
          <cell r="B17143">
            <v>27.27</v>
          </cell>
        </row>
        <row r="17144">
          <cell r="A17144" t="str">
            <v>15.018.0598-A</v>
          </cell>
          <cell r="B17144">
            <v>24.94</v>
          </cell>
        </row>
        <row r="17145">
          <cell r="A17145" t="str">
            <v>15.018.0600-0</v>
          </cell>
          <cell r="B17145">
            <v>35.96</v>
          </cell>
        </row>
        <row r="17146">
          <cell r="A17146" t="str">
            <v>15.018.0600-A</v>
          </cell>
          <cell r="B17146">
            <v>33.630000000000003</v>
          </cell>
        </row>
        <row r="17147">
          <cell r="A17147" t="str">
            <v>15.018.0601-0</v>
          </cell>
          <cell r="B17147">
            <v>40.81</v>
          </cell>
        </row>
        <row r="17148">
          <cell r="A17148" t="str">
            <v>15.018.0601-A</v>
          </cell>
          <cell r="B17148">
            <v>38.479999999999997</v>
          </cell>
        </row>
        <row r="17149">
          <cell r="A17149" t="str">
            <v>15.018.0602-0</v>
          </cell>
          <cell r="B17149">
            <v>25.27</v>
          </cell>
        </row>
        <row r="17150">
          <cell r="A17150" t="str">
            <v>15.018.0602-A</v>
          </cell>
          <cell r="B17150">
            <v>22.94</v>
          </cell>
        </row>
        <row r="17151">
          <cell r="A17151" t="str">
            <v>15.018.0603-0</v>
          </cell>
          <cell r="B17151">
            <v>27.43</v>
          </cell>
        </row>
        <row r="17152">
          <cell r="A17152" t="str">
            <v>15.018.0603-A</v>
          </cell>
          <cell r="B17152">
            <v>25.1</v>
          </cell>
        </row>
        <row r="17153">
          <cell r="A17153" t="str">
            <v>15.018.0604-0</v>
          </cell>
          <cell r="B17153">
            <v>29.87</v>
          </cell>
        </row>
        <row r="17154">
          <cell r="A17154" t="str">
            <v>15.018.0604-A</v>
          </cell>
          <cell r="B17154">
            <v>27.54</v>
          </cell>
        </row>
        <row r="17155">
          <cell r="A17155" t="str">
            <v>15.018.0606-0</v>
          </cell>
          <cell r="B17155">
            <v>38.020000000000003</v>
          </cell>
        </row>
        <row r="17156">
          <cell r="A17156" t="str">
            <v>15.018.0606-A</v>
          </cell>
          <cell r="B17156">
            <v>35.69</v>
          </cell>
        </row>
        <row r="17157">
          <cell r="A17157" t="str">
            <v>15.018.0607-0</v>
          </cell>
          <cell r="B17157">
            <v>48.96</v>
          </cell>
        </row>
        <row r="17158">
          <cell r="A17158" t="str">
            <v>15.018.0607-A</v>
          </cell>
          <cell r="B17158">
            <v>46.63</v>
          </cell>
        </row>
        <row r="17159">
          <cell r="A17159" t="str">
            <v>15.018.0608-0</v>
          </cell>
          <cell r="B17159">
            <v>23.68</v>
          </cell>
        </row>
        <row r="17160">
          <cell r="A17160" t="str">
            <v>15.018.0608-A</v>
          </cell>
          <cell r="B17160">
            <v>21.35</v>
          </cell>
        </row>
        <row r="17161">
          <cell r="A17161" t="str">
            <v>15.018.0610-0</v>
          </cell>
          <cell r="B17161">
            <v>24.86</v>
          </cell>
        </row>
        <row r="17162">
          <cell r="A17162" t="str">
            <v>15.018.0610-A</v>
          </cell>
          <cell r="B17162">
            <v>22.53</v>
          </cell>
        </row>
        <row r="17163">
          <cell r="A17163" t="str">
            <v>15.018.0611-0</v>
          </cell>
          <cell r="B17163">
            <v>27.62</v>
          </cell>
        </row>
        <row r="17164">
          <cell r="A17164" t="str">
            <v>15.018.0611-A</v>
          </cell>
          <cell r="B17164">
            <v>25.29</v>
          </cell>
        </row>
        <row r="17165">
          <cell r="A17165" t="str">
            <v>15.018.0612-0</v>
          </cell>
          <cell r="B17165">
            <v>32.72</v>
          </cell>
        </row>
        <row r="17166">
          <cell r="A17166" t="str">
            <v>15.018.0612-A</v>
          </cell>
          <cell r="B17166">
            <v>30.39</v>
          </cell>
        </row>
        <row r="17167">
          <cell r="A17167" t="str">
            <v>15.018.0614-0</v>
          </cell>
          <cell r="B17167">
            <v>50.48</v>
          </cell>
        </row>
        <row r="17168">
          <cell r="A17168" t="str">
            <v>15.018.0614-A</v>
          </cell>
          <cell r="B17168">
            <v>48.15</v>
          </cell>
        </row>
        <row r="17169">
          <cell r="A17169" t="str">
            <v>15.018.0615-0</v>
          </cell>
          <cell r="B17169">
            <v>64.760000000000005</v>
          </cell>
        </row>
        <row r="17170">
          <cell r="A17170" t="str">
            <v>15.018.0615-A</v>
          </cell>
          <cell r="B17170">
            <v>62.43</v>
          </cell>
        </row>
        <row r="17171">
          <cell r="A17171" t="str">
            <v>15.018.0616-0</v>
          </cell>
          <cell r="B17171">
            <v>26.7</v>
          </cell>
        </row>
        <row r="17172">
          <cell r="A17172" t="str">
            <v>15.018.0616-A</v>
          </cell>
          <cell r="B17172">
            <v>24.37</v>
          </cell>
        </row>
        <row r="17173">
          <cell r="A17173" t="str">
            <v>15.018.0617-0</v>
          </cell>
          <cell r="B17173">
            <v>29.58</v>
          </cell>
        </row>
        <row r="17174">
          <cell r="A17174" t="str">
            <v>15.018.0617-A</v>
          </cell>
          <cell r="B17174">
            <v>27.25</v>
          </cell>
        </row>
        <row r="17175">
          <cell r="A17175" t="str">
            <v>15.018.0618-0</v>
          </cell>
          <cell r="B17175">
            <v>32.92</v>
          </cell>
        </row>
        <row r="17176">
          <cell r="A17176" t="str">
            <v>15.018.0618-A</v>
          </cell>
          <cell r="B17176">
            <v>30.59</v>
          </cell>
        </row>
        <row r="17177">
          <cell r="A17177" t="str">
            <v>15.018.0620-0</v>
          </cell>
          <cell r="B17177">
            <v>54.63</v>
          </cell>
        </row>
        <row r="17178">
          <cell r="A17178" t="str">
            <v>15.018.0620-A</v>
          </cell>
          <cell r="B17178">
            <v>52.3</v>
          </cell>
        </row>
        <row r="17179">
          <cell r="A17179" t="str">
            <v>15.018.0621-0</v>
          </cell>
          <cell r="B17179">
            <v>69.459999999999994</v>
          </cell>
        </row>
        <row r="17180">
          <cell r="A17180" t="str">
            <v>15.018.0621-A</v>
          </cell>
          <cell r="B17180">
            <v>67.13</v>
          </cell>
        </row>
        <row r="17181">
          <cell r="A17181" t="str">
            <v>15.018.0622-0</v>
          </cell>
          <cell r="B17181">
            <v>29.52</v>
          </cell>
        </row>
        <row r="17182">
          <cell r="A17182" t="str">
            <v>15.018.0622-A</v>
          </cell>
          <cell r="B17182">
            <v>27.19</v>
          </cell>
        </row>
        <row r="17183">
          <cell r="A17183" t="str">
            <v>15.018.0623-0</v>
          </cell>
          <cell r="B17183">
            <v>31.65</v>
          </cell>
        </row>
        <row r="17184">
          <cell r="A17184" t="str">
            <v>15.018.0623-A</v>
          </cell>
          <cell r="B17184">
            <v>29.32</v>
          </cell>
        </row>
        <row r="17185">
          <cell r="A17185" t="str">
            <v>15.018.0624-0</v>
          </cell>
          <cell r="B17185">
            <v>35.1</v>
          </cell>
        </row>
        <row r="17186">
          <cell r="A17186" t="str">
            <v>15.018.0624-A</v>
          </cell>
          <cell r="B17186">
            <v>32.770000000000003</v>
          </cell>
        </row>
        <row r="17187">
          <cell r="A17187" t="str">
            <v>15.018.0626-0</v>
          </cell>
          <cell r="B17187">
            <v>58.8</v>
          </cell>
        </row>
        <row r="17188">
          <cell r="A17188" t="str">
            <v>15.018.0626-A</v>
          </cell>
          <cell r="B17188">
            <v>56.47</v>
          </cell>
        </row>
        <row r="17189">
          <cell r="A17189" t="str">
            <v>15.018.0627-0</v>
          </cell>
          <cell r="B17189">
            <v>74.180000000000007</v>
          </cell>
        </row>
        <row r="17190">
          <cell r="A17190" t="str">
            <v>15.018.0627-A</v>
          </cell>
          <cell r="B17190">
            <v>71.849999999999994</v>
          </cell>
        </row>
        <row r="17191">
          <cell r="A17191" t="str">
            <v>15.018.0628-0</v>
          </cell>
          <cell r="B17191">
            <v>21.94</v>
          </cell>
        </row>
        <row r="17192">
          <cell r="A17192" t="str">
            <v>15.018.0628-A</v>
          </cell>
          <cell r="B17192">
            <v>19.61</v>
          </cell>
        </row>
        <row r="17193">
          <cell r="A17193" t="str">
            <v>15.018.0630-0</v>
          </cell>
          <cell r="B17193">
            <v>22.09</v>
          </cell>
        </row>
        <row r="17194">
          <cell r="A17194" t="str">
            <v>15.018.0630-A</v>
          </cell>
          <cell r="B17194">
            <v>19.760000000000002</v>
          </cell>
        </row>
        <row r="17195">
          <cell r="A17195" t="str">
            <v>15.018.0631-0</v>
          </cell>
          <cell r="B17195">
            <v>23.25</v>
          </cell>
        </row>
        <row r="17196">
          <cell r="A17196" t="str">
            <v>15.018.0631-A</v>
          </cell>
          <cell r="B17196">
            <v>20.92</v>
          </cell>
        </row>
        <row r="17197">
          <cell r="A17197" t="str">
            <v>15.018.0632-0</v>
          </cell>
          <cell r="B17197">
            <v>24.39</v>
          </cell>
        </row>
        <row r="17198">
          <cell r="A17198" t="str">
            <v>15.018.0632-A</v>
          </cell>
          <cell r="B17198">
            <v>22.06</v>
          </cell>
        </row>
        <row r="17199">
          <cell r="A17199" t="str">
            <v>15.018.0634-0</v>
          </cell>
          <cell r="B17199">
            <v>27.32</v>
          </cell>
        </row>
        <row r="17200">
          <cell r="A17200" t="str">
            <v>15.018.0634-A</v>
          </cell>
          <cell r="B17200">
            <v>24.99</v>
          </cell>
        </row>
        <row r="17201">
          <cell r="A17201" t="str">
            <v>15.018.0635-0</v>
          </cell>
          <cell r="B17201">
            <v>29.7</v>
          </cell>
        </row>
        <row r="17202">
          <cell r="A17202" t="str">
            <v>15.018.0635-A</v>
          </cell>
          <cell r="B17202">
            <v>27.37</v>
          </cell>
        </row>
        <row r="17203">
          <cell r="A17203" t="str">
            <v>15.018.0636-0</v>
          </cell>
          <cell r="B17203">
            <v>24.11</v>
          </cell>
        </row>
        <row r="17204">
          <cell r="A17204" t="str">
            <v>15.018.0636-A</v>
          </cell>
          <cell r="B17204">
            <v>21.78</v>
          </cell>
        </row>
        <row r="17205">
          <cell r="A17205" t="str">
            <v>15.018.0637-0</v>
          </cell>
          <cell r="B17205">
            <v>24.68</v>
          </cell>
        </row>
        <row r="17206">
          <cell r="A17206" t="str">
            <v>15.018.0637-A</v>
          </cell>
          <cell r="B17206">
            <v>22.35</v>
          </cell>
        </row>
        <row r="17207">
          <cell r="A17207" t="str">
            <v>15.018.0638-0</v>
          </cell>
          <cell r="B17207">
            <v>25.19</v>
          </cell>
        </row>
        <row r="17208">
          <cell r="A17208" t="str">
            <v>15.018.0638-A</v>
          </cell>
          <cell r="B17208">
            <v>22.86</v>
          </cell>
        </row>
        <row r="17209">
          <cell r="A17209" t="str">
            <v>15.018.0640-0</v>
          </cell>
          <cell r="B17209">
            <v>27.8</v>
          </cell>
        </row>
        <row r="17210">
          <cell r="A17210" t="str">
            <v>15.018.0640-A</v>
          </cell>
          <cell r="B17210">
            <v>25.47</v>
          </cell>
        </row>
        <row r="17211">
          <cell r="A17211" t="str">
            <v>15.018.0641-0</v>
          </cell>
          <cell r="B17211">
            <v>31.24</v>
          </cell>
        </row>
        <row r="17212">
          <cell r="A17212" t="str">
            <v>15.018.0641-A</v>
          </cell>
          <cell r="B17212">
            <v>28.91</v>
          </cell>
        </row>
        <row r="17213">
          <cell r="A17213" t="str">
            <v>15.018.0642-0</v>
          </cell>
          <cell r="B17213">
            <v>25.12</v>
          </cell>
        </row>
        <row r="17214">
          <cell r="A17214" t="str">
            <v>15.018.0642-A</v>
          </cell>
          <cell r="B17214">
            <v>22.79</v>
          </cell>
        </row>
        <row r="17215">
          <cell r="A17215" t="str">
            <v>15.018.0643-0</v>
          </cell>
          <cell r="B17215">
            <v>26.41</v>
          </cell>
        </row>
        <row r="17216">
          <cell r="A17216" t="str">
            <v>15.018.0643-A</v>
          </cell>
          <cell r="B17216">
            <v>24.08</v>
          </cell>
        </row>
        <row r="17217">
          <cell r="A17217" t="str">
            <v>15.018.0644-0</v>
          </cell>
          <cell r="B17217">
            <v>27.71</v>
          </cell>
        </row>
        <row r="17218">
          <cell r="A17218" t="str">
            <v>15.018.0644-A</v>
          </cell>
          <cell r="B17218">
            <v>25.38</v>
          </cell>
        </row>
        <row r="17219">
          <cell r="A17219" t="str">
            <v>15.018.0646-0</v>
          </cell>
          <cell r="B17219">
            <v>30.55</v>
          </cell>
        </row>
        <row r="17220">
          <cell r="A17220" t="str">
            <v>15.018.0646-A</v>
          </cell>
          <cell r="B17220">
            <v>28.22</v>
          </cell>
        </row>
        <row r="17221">
          <cell r="A17221" t="str">
            <v>15.018.0647-0</v>
          </cell>
          <cell r="B17221">
            <v>32.94</v>
          </cell>
        </row>
        <row r="17222">
          <cell r="A17222" t="str">
            <v>15.018.0647-A</v>
          </cell>
          <cell r="B17222">
            <v>30.61</v>
          </cell>
        </row>
        <row r="17223">
          <cell r="A17223" t="str">
            <v>15.018.0648-0</v>
          </cell>
          <cell r="B17223">
            <v>21.94</v>
          </cell>
        </row>
        <row r="17224">
          <cell r="A17224" t="str">
            <v>15.018.0648-A</v>
          </cell>
          <cell r="B17224">
            <v>19.61</v>
          </cell>
        </row>
        <row r="17225">
          <cell r="A17225" t="str">
            <v>15.018.0650-0</v>
          </cell>
          <cell r="B17225">
            <v>22.09</v>
          </cell>
        </row>
        <row r="17226">
          <cell r="A17226" t="str">
            <v>15.018.0650-A</v>
          </cell>
          <cell r="B17226">
            <v>19.760000000000002</v>
          </cell>
        </row>
        <row r="17227">
          <cell r="A17227" t="str">
            <v>15.018.0651-0</v>
          </cell>
          <cell r="B17227">
            <v>23.25</v>
          </cell>
        </row>
        <row r="17228">
          <cell r="A17228" t="str">
            <v>15.018.0651-A</v>
          </cell>
          <cell r="B17228">
            <v>20.92</v>
          </cell>
        </row>
        <row r="17229">
          <cell r="A17229" t="str">
            <v>15.018.0652-0</v>
          </cell>
          <cell r="B17229">
            <v>24.39</v>
          </cell>
        </row>
        <row r="17230">
          <cell r="A17230" t="str">
            <v>15.018.0652-A</v>
          </cell>
          <cell r="B17230">
            <v>22.06</v>
          </cell>
        </row>
        <row r="17231">
          <cell r="A17231" t="str">
            <v>15.018.0654-0</v>
          </cell>
          <cell r="B17231">
            <v>27.32</v>
          </cell>
        </row>
        <row r="17232">
          <cell r="A17232" t="str">
            <v>15.018.0654-A</v>
          </cell>
          <cell r="B17232">
            <v>24.99</v>
          </cell>
        </row>
        <row r="17233">
          <cell r="A17233" t="str">
            <v>15.018.0655-0</v>
          </cell>
          <cell r="B17233">
            <v>29.7</v>
          </cell>
        </row>
        <row r="17234">
          <cell r="A17234" t="str">
            <v>15.018.0655-A</v>
          </cell>
          <cell r="B17234">
            <v>27.37</v>
          </cell>
        </row>
        <row r="17235">
          <cell r="A17235" t="str">
            <v>15.018.0656-0</v>
          </cell>
          <cell r="B17235">
            <v>24.11</v>
          </cell>
        </row>
        <row r="17236">
          <cell r="A17236" t="str">
            <v>15.018.0656-A</v>
          </cell>
          <cell r="B17236">
            <v>21.78</v>
          </cell>
        </row>
        <row r="17237">
          <cell r="A17237" t="str">
            <v>15.018.0657-0</v>
          </cell>
          <cell r="B17237">
            <v>24.68</v>
          </cell>
        </row>
        <row r="17238">
          <cell r="A17238" t="str">
            <v>15.018.0657-A</v>
          </cell>
          <cell r="B17238">
            <v>22.35</v>
          </cell>
        </row>
        <row r="17239">
          <cell r="A17239" t="str">
            <v>15.018.0658-0</v>
          </cell>
          <cell r="B17239">
            <v>25.19</v>
          </cell>
        </row>
        <row r="17240">
          <cell r="A17240" t="str">
            <v>15.018.0658-A</v>
          </cell>
          <cell r="B17240">
            <v>22.86</v>
          </cell>
        </row>
        <row r="17241">
          <cell r="A17241" t="str">
            <v>15.018.0660-0</v>
          </cell>
          <cell r="B17241">
            <v>27.8</v>
          </cell>
        </row>
        <row r="17242">
          <cell r="A17242" t="str">
            <v>15.018.0660-A</v>
          </cell>
          <cell r="B17242">
            <v>25.47</v>
          </cell>
        </row>
        <row r="17243">
          <cell r="A17243" t="str">
            <v>15.018.0661-0</v>
          </cell>
          <cell r="B17243">
            <v>31.24</v>
          </cell>
        </row>
        <row r="17244">
          <cell r="A17244" t="str">
            <v>15.018.0661-A</v>
          </cell>
          <cell r="B17244">
            <v>28.91</v>
          </cell>
        </row>
        <row r="17245">
          <cell r="A17245" t="str">
            <v>15.018.0662-0</v>
          </cell>
          <cell r="B17245">
            <v>25.12</v>
          </cell>
        </row>
        <row r="17246">
          <cell r="A17246" t="str">
            <v>15.018.0662-A</v>
          </cell>
          <cell r="B17246">
            <v>22.79</v>
          </cell>
        </row>
        <row r="17247">
          <cell r="A17247" t="str">
            <v>15.018.0663-0</v>
          </cell>
          <cell r="B17247">
            <v>26.41</v>
          </cell>
        </row>
        <row r="17248">
          <cell r="A17248" t="str">
            <v>15.018.0663-A</v>
          </cell>
          <cell r="B17248">
            <v>24.08</v>
          </cell>
        </row>
        <row r="17249">
          <cell r="A17249" t="str">
            <v>15.018.0664-0</v>
          </cell>
          <cell r="B17249">
            <v>27.71</v>
          </cell>
        </row>
        <row r="17250">
          <cell r="A17250" t="str">
            <v>15.018.0664-A</v>
          </cell>
          <cell r="B17250">
            <v>25.38</v>
          </cell>
        </row>
        <row r="17251">
          <cell r="A17251" t="str">
            <v>15.018.0666-0</v>
          </cell>
          <cell r="B17251">
            <v>30.55</v>
          </cell>
        </row>
        <row r="17252">
          <cell r="A17252" t="str">
            <v>15.018.0666-A</v>
          </cell>
          <cell r="B17252">
            <v>28.22</v>
          </cell>
        </row>
        <row r="17253">
          <cell r="A17253" t="str">
            <v>15.018.0667-0</v>
          </cell>
          <cell r="B17253">
            <v>32.94</v>
          </cell>
        </row>
        <row r="17254">
          <cell r="A17254" t="str">
            <v>15.018.0667-A</v>
          </cell>
          <cell r="B17254">
            <v>30.61</v>
          </cell>
        </row>
        <row r="17255">
          <cell r="A17255" t="str">
            <v>15.018.0668-0</v>
          </cell>
          <cell r="B17255">
            <v>23.06</v>
          </cell>
        </row>
        <row r="17256">
          <cell r="A17256" t="str">
            <v>15.018.0668-A</v>
          </cell>
          <cell r="B17256">
            <v>20.73</v>
          </cell>
        </row>
        <row r="17257">
          <cell r="A17257" t="str">
            <v>15.018.0670-0</v>
          </cell>
          <cell r="B17257">
            <v>24.7</v>
          </cell>
        </row>
        <row r="17258">
          <cell r="A17258" t="str">
            <v>15.018.0670-A</v>
          </cell>
          <cell r="B17258">
            <v>22.37</v>
          </cell>
        </row>
        <row r="17259">
          <cell r="A17259" t="str">
            <v>15.018.0671-0</v>
          </cell>
          <cell r="B17259">
            <v>26.35</v>
          </cell>
        </row>
        <row r="17260">
          <cell r="A17260" t="str">
            <v>15.018.0671-A</v>
          </cell>
          <cell r="B17260">
            <v>24.02</v>
          </cell>
        </row>
        <row r="17261">
          <cell r="A17261" t="str">
            <v>15.018.0672-0</v>
          </cell>
          <cell r="B17261">
            <v>27.88</v>
          </cell>
        </row>
        <row r="17262">
          <cell r="A17262" t="str">
            <v>15.018.0672-A</v>
          </cell>
          <cell r="B17262">
            <v>25.55</v>
          </cell>
        </row>
        <row r="17263">
          <cell r="A17263" t="str">
            <v>15.018.0674-0</v>
          </cell>
          <cell r="B17263">
            <v>35.020000000000003</v>
          </cell>
        </row>
        <row r="17264">
          <cell r="A17264" t="str">
            <v>15.018.0674-A</v>
          </cell>
          <cell r="B17264">
            <v>32.69</v>
          </cell>
        </row>
        <row r="17265">
          <cell r="A17265" t="str">
            <v>15.018.0675-0</v>
          </cell>
          <cell r="B17265">
            <v>38.340000000000003</v>
          </cell>
        </row>
        <row r="17266">
          <cell r="A17266" t="str">
            <v>15.018.0675-A</v>
          </cell>
          <cell r="B17266">
            <v>36.01</v>
          </cell>
        </row>
        <row r="17267">
          <cell r="A17267" t="str">
            <v>15.018.0676-0</v>
          </cell>
          <cell r="B17267">
            <v>26.47</v>
          </cell>
        </row>
        <row r="17268">
          <cell r="A17268" t="str">
            <v>15.018.0676-A</v>
          </cell>
          <cell r="B17268">
            <v>24.14</v>
          </cell>
        </row>
        <row r="17269">
          <cell r="A17269" t="str">
            <v>15.018.0677-0</v>
          </cell>
          <cell r="B17269">
            <v>27.96</v>
          </cell>
        </row>
        <row r="17270">
          <cell r="A17270" t="str">
            <v>15.018.0677-A</v>
          </cell>
          <cell r="B17270">
            <v>25.63</v>
          </cell>
        </row>
        <row r="17271">
          <cell r="A17271" t="str">
            <v>15.018.0678-0</v>
          </cell>
          <cell r="B17271">
            <v>29.35</v>
          </cell>
        </row>
        <row r="17272">
          <cell r="A17272" t="str">
            <v>15.018.0678-A</v>
          </cell>
          <cell r="B17272">
            <v>27.02</v>
          </cell>
        </row>
        <row r="17273">
          <cell r="A17273" t="str">
            <v>15.018.0680-0</v>
          </cell>
          <cell r="B17273">
            <v>37.56</v>
          </cell>
        </row>
        <row r="17274">
          <cell r="A17274" t="str">
            <v>15.018.0680-A</v>
          </cell>
          <cell r="B17274">
            <v>35.229999999999997</v>
          </cell>
        </row>
        <row r="17275">
          <cell r="A17275" t="str">
            <v>15.018.0681-0</v>
          </cell>
          <cell r="B17275">
            <v>40.99</v>
          </cell>
        </row>
        <row r="17276">
          <cell r="A17276" t="str">
            <v>15.018.0681-A</v>
          </cell>
          <cell r="B17276">
            <v>38.659999999999997</v>
          </cell>
        </row>
        <row r="17277">
          <cell r="A17277" t="str">
            <v>15.018.0682-0</v>
          </cell>
          <cell r="B17277">
            <v>29.24</v>
          </cell>
        </row>
        <row r="17278">
          <cell r="A17278" t="str">
            <v>15.018.0682-A</v>
          </cell>
          <cell r="B17278">
            <v>26.91</v>
          </cell>
        </row>
        <row r="17279">
          <cell r="A17279" t="str">
            <v>15.018.0683-0</v>
          </cell>
          <cell r="B17279">
            <v>32.049999999999997</v>
          </cell>
        </row>
        <row r="17280">
          <cell r="A17280" t="str">
            <v>15.018.0683-A</v>
          </cell>
          <cell r="B17280">
            <v>29.72</v>
          </cell>
        </row>
        <row r="17281">
          <cell r="A17281" t="str">
            <v>15.018.0684-0</v>
          </cell>
          <cell r="B17281">
            <v>32.11</v>
          </cell>
        </row>
        <row r="17282">
          <cell r="A17282" t="str">
            <v>15.018.0684-A</v>
          </cell>
          <cell r="B17282">
            <v>29.78</v>
          </cell>
        </row>
        <row r="17283">
          <cell r="A17283" t="str">
            <v>15.018.0686-0</v>
          </cell>
          <cell r="B17283">
            <v>40.44</v>
          </cell>
        </row>
        <row r="17284">
          <cell r="A17284" t="str">
            <v>15.018.0686-A</v>
          </cell>
          <cell r="B17284">
            <v>38.11</v>
          </cell>
        </row>
        <row r="17285">
          <cell r="A17285" t="str">
            <v>15.018.0687-0</v>
          </cell>
          <cell r="B17285">
            <v>43.88</v>
          </cell>
        </row>
        <row r="17286">
          <cell r="A17286" t="str">
            <v>15.018.0687-A</v>
          </cell>
          <cell r="B17286">
            <v>41.55</v>
          </cell>
        </row>
        <row r="17287">
          <cell r="A17287" t="str">
            <v>15.018.0688-0</v>
          </cell>
          <cell r="B17287">
            <v>22.9</v>
          </cell>
        </row>
        <row r="17288">
          <cell r="A17288" t="str">
            <v>15.018.0688-A</v>
          </cell>
          <cell r="B17288">
            <v>20.57</v>
          </cell>
        </row>
        <row r="17289">
          <cell r="A17289" t="str">
            <v>15.018.0690-0</v>
          </cell>
          <cell r="B17289">
            <v>25.09</v>
          </cell>
        </row>
        <row r="17290">
          <cell r="A17290" t="str">
            <v>15.018.0690-A</v>
          </cell>
          <cell r="B17290">
            <v>22.76</v>
          </cell>
        </row>
        <row r="17291">
          <cell r="A17291" t="str">
            <v>15.018.0691-0</v>
          </cell>
          <cell r="B17291">
            <v>27.51</v>
          </cell>
        </row>
        <row r="17292">
          <cell r="A17292" t="str">
            <v>15.018.0691-A</v>
          </cell>
          <cell r="B17292">
            <v>25.18</v>
          </cell>
        </row>
        <row r="17293">
          <cell r="A17293" t="str">
            <v>15.018.0692-0</v>
          </cell>
          <cell r="B17293">
            <v>30.16</v>
          </cell>
        </row>
        <row r="17294">
          <cell r="A17294" t="str">
            <v>15.018.0692-A</v>
          </cell>
          <cell r="B17294">
            <v>27.83</v>
          </cell>
        </row>
        <row r="17295">
          <cell r="A17295" t="str">
            <v>15.018.0694-0</v>
          </cell>
          <cell r="B17295">
            <v>30.45</v>
          </cell>
        </row>
        <row r="17296">
          <cell r="A17296" t="str">
            <v>15.018.0694-A</v>
          </cell>
          <cell r="B17296">
            <v>28.12</v>
          </cell>
        </row>
        <row r="17297">
          <cell r="A17297" t="str">
            <v>15.018.0695-0</v>
          </cell>
          <cell r="B17297">
            <v>43.1</v>
          </cell>
        </row>
        <row r="17298">
          <cell r="A17298" t="str">
            <v>15.018.0695-A</v>
          </cell>
          <cell r="B17298">
            <v>40.770000000000003</v>
          </cell>
        </row>
        <row r="17299">
          <cell r="A17299" t="str">
            <v>15.018.0696-0</v>
          </cell>
          <cell r="B17299">
            <v>27.05</v>
          </cell>
        </row>
        <row r="17300">
          <cell r="A17300" t="str">
            <v>15.018.0696-A</v>
          </cell>
          <cell r="B17300">
            <v>24.72</v>
          </cell>
        </row>
        <row r="17301">
          <cell r="A17301" t="str">
            <v>15.018.0697-0</v>
          </cell>
          <cell r="B17301">
            <v>26.62</v>
          </cell>
        </row>
        <row r="17302">
          <cell r="A17302" t="str">
            <v>15.018.0697-A</v>
          </cell>
          <cell r="B17302">
            <v>24.29</v>
          </cell>
        </row>
        <row r="17303">
          <cell r="A17303" t="str">
            <v>15.018.0698-0</v>
          </cell>
          <cell r="B17303">
            <v>32.229999999999997</v>
          </cell>
        </row>
        <row r="17304">
          <cell r="A17304" t="str">
            <v>15.018.0698-A</v>
          </cell>
          <cell r="B17304">
            <v>29.9</v>
          </cell>
        </row>
        <row r="17305">
          <cell r="A17305" t="str">
            <v>15.018.0700-0</v>
          </cell>
          <cell r="B17305">
            <v>32.47</v>
          </cell>
        </row>
        <row r="17306">
          <cell r="A17306" t="str">
            <v>15.018.0700-A</v>
          </cell>
          <cell r="B17306">
            <v>30.14</v>
          </cell>
        </row>
        <row r="17307">
          <cell r="A17307" t="str">
            <v>15.018.0701-0</v>
          </cell>
          <cell r="B17307">
            <v>38.14</v>
          </cell>
        </row>
        <row r="17308">
          <cell r="A17308" t="str">
            <v>15.018.0701-A</v>
          </cell>
          <cell r="B17308">
            <v>35.81</v>
          </cell>
        </row>
        <row r="17309">
          <cell r="A17309" t="str">
            <v>15.018.0702-0</v>
          </cell>
          <cell r="B17309">
            <v>29.01</v>
          </cell>
        </row>
        <row r="17310">
          <cell r="A17310" t="str">
            <v>15.018.0702-A</v>
          </cell>
          <cell r="B17310">
            <v>26.68</v>
          </cell>
        </row>
        <row r="17311">
          <cell r="A17311" t="str">
            <v>15.018.0703-0</v>
          </cell>
          <cell r="B17311">
            <v>31.53</v>
          </cell>
        </row>
        <row r="17312">
          <cell r="A17312" t="str">
            <v>15.018.0703-A</v>
          </cell>
          <cell r="B17312">
            <v>29.2</v>
          </cell>
        </row>
        <row r="17313">
          <cell r="A17313" t="str">
            <v>15.018.0704-0</v>
          </cell>
          <cell r="B17313">
            <v>34.409999999999997</v>
          </cell>
        </row>
        <row r="17314">
          <cell r="A17314" t="str">
            <v>15.018.0704-A</v>
          </cell>
          <cell r="B17314">
            <v>32.08</v>
          </cell>
        </row>
        <row r="17315">
          <cell r="A17315" t="str">
            <v>15.018.0706-0</v>
          </cell>
          <cell r="B17315">
            <v>29.47</v>
          </cell>
        </row>
        <row r="17316">
          <cell r="A17316" t="str">
            <v>15.018.0706-A</v>
          </cell>
          <cell r="B17316">
            <v>27.14</v>
          </cell>
        </row>
        <row r="17317">
          <cell r="A17317" t="str">
            <v>15.018.0707-0</v>
          </cell>
          <cell r="B17317">
            <v>42.14</v>
          </cell>
        </row>
        <row r="17318">
          <cell r="A17318" t="str">
            <v>15.018.0707-A</v>
          </cell>
          <cell r="B17318">
            <v>39.81</v>
          </cell>
        </row>
        <row r="17319">
          <cell r="A17319" t="str">
            <v>15.018.0708-0</v>
          </cell>
          <cell r="B17319">
            <v>24.86</v>
          </cell>
        </row>
        <row r="17320">
          <cell r="A17320" t="str">
            <v>15.018.0708-A</v>
          </cell>
          <cell r="B17320">
            <v>22.53</v>
          </cell>
        </row>
        <row r="17321">
          <cell r="A17321" t="str">
            <v>15.018.0710-0</v>
          </cell>
          <cell r="B17321">
            <v>27.27</v>
          </cell>
        </row>
        <row r="17322">
          <cell r="A17322" t="str">
            <v>15.018.0710-A</v>
          </cell>
          <cell r="B17322">
            <v>24.94</v>
          </cell>
        </row>
        <row r="17323">
          <cell r="A17323" t="str">
            <v>15.018.0711-0</v>
          </cell>
          <cell r="B17323">
            <v>29.7</v>
          </cell>
        </row>
        <row r="17324">
          <cell r="A17324" t="str">
            <v>15.018.0711-A</v>
          </cell>
          <cell r="B17324">
            <v>27.37</v>
          </cell>
        </row>
        <row r="17325">
          <cell r="A17325" t="str">
            <v>15.018.0712-0</v>
          </cell>
          <cell r="B17325">
            <v>32.229999999999997</v>
          </cell>
        </row>
        <row r="17326">
          <cell r="A17326" t="str">
            <v>15.018.0712-A</v>
          </cell>
          <cell r="B17326">
            <v>29.9</v>
          </cell>
        </row>
        <row r="17327">
          <cell r="A17327" t="str">
            <v>15.018.0714-0</v>
          </cell>
          <cell r="B17327">
            <v>37.56</v>
          </cell>
        </row>
        <row r="17328">
          <cell r="A17328" t="str">
            <v>15.018.0714-A</v>
          </cell>
          <cell r="B17328">
            <v>35.229999999999997</v>
          </cell>
        </row>
        <row r="17329">
          <cell r="A17329" t="str">
            <v>15.018.0715-0</v>
          </cell>
          <cell r="B17329">
            <v>41.89</v>
          </cell>
        </row>
        <row r="17330">
          <cell r="A17330" t="str">
            <v>15.018.0715-A</v>
          </cell>
          <cell r="B17330">
            <v>39.56</v>
          </cell>
        </row>
        <row r="17331">
          <cell r="A17331" t="str">
            <v>15.018.0716-0</v>
          </cell>
          <cell r="B17331">
            <v>30.73</v>
          </cell>
        </row>
        <row r="17332">
          <cell r="A17332" t="str">
            <v>15.018.0716-A</v>
          </cell>
          <cell r="B17332">
            <v>28.4</v>
          </cell>
        </row>
        <row r="17333">
          <cell r="A17333" t="str">
            <v>15.018.0717-0</v>
          </cell>
          <cell r="B17333">
            <v>36.159999999999997</v>
          </cell>
        </row>
        <row r="17334">
          <cell r="A17334" t="str">
            <v>15.018.0717-A</v>
          </cell>
          <cell r="B17334">
            <v>33.83</v>
          </cell>
        </row>
        <row r="17335">
          <cell r="A17335" t="str">
            <v>15.018.0718-0</v>
          </cell>
          <cell r="B17335">
            <v>32.92</v>
          </cell>
        </row>
        <row r="17336">
          <cell r="A17336" t="str">
            <v>15.018.0718-A</v>
          </cell>
          <cell r="B17336">
            <v>30.59</v>
          </cell>
        </row>
        <row r="17337">
          <cell r="A17337" t="str">
            <v>15.018.0720-0</v>
          </cell>
          <cell r="B17337">
            <v>41.55</v>
          </cell>
        </row>
        <row r="17338">
          <cell r="A17338" t="str">
            <v>15.018.0720-A</v>
          </cell>
          <cell r="B17338">
            <v>39.22</v>
          </cell>
        </row>
        <row r="17339">
          <cell r="A17339" t="str">
            <v>15.018.0721-0</v>
          </cell>
          <cell r="B17339">
            <v>46.2</v>
          </cell>
        </row>
        <row r="17340">
          <cell r="A17340" t="str">
            <v>15.018.0721-A</v>
          </cell>
          <cell r="B17340">
            <v>43.87</v>
          </cell>
        </row>
        <row r="17341">
          <cell r="A17341" t="str">
            <v>15.018.0722-0</v>
          </cell>
          <cell r="B17341">
            <v>29.52</v>
          </cell>
        </row>
        <row r="17342">
          <cell r="A17342" t="str">
            <v>15.018.0722-A</v>
          </cell>
          <cell r="B17342">
            <v>27.19</v>
          </cell>
        </row>
        <row r="17343">
          <cell r="A17343" t="str">
            <v>15.018.0723-0</v>
          </cell>
          <cell r="B17343">
            <v>32.92</v>
          </cell>
        </row>
        <row r="17344">
          <cell r="A17344" t="str">
            <v>15.018.0723-A</v>
          </cell>
          <cell r="B17344">
            <v>30.59</v>
          </cell>
        </row>
        <row r="17345">
          <cell r="A17345" t="str">
            <v>15.018.0724-0</v>
          </cell>
          <cell r="B17345">
            <v>42.31</v>
          </cell>
        </row>
        <row r="17346">
          <cell r="A17346" t="str">
            <v>15.018.0724-A</v>
          </cell>
          <cell r="B17346">
            <v>39.979999999999997</v>
          </cell>
        </row>
        <row r="17347">
          <cell r="A17347" t="str">
            <v>15.018.0726-0</v>
          </cell>
          <cell r="B17347">
            <v>45.65</v>
          </cell>
        </row>
        <row r="17348">
          <cell r="A17348" t="str">
            <v>15.018.0726-A</v>
          </cell>
          <cell r="B17348">
            <v>43.32</v>
          </cell>
        </row>
        <row r="17349">
          <cell r="A17349" t="str">
            <v>15.018.0727-0</v>
          </cell>
          <cell r="B17349">
            <v>50.86</v>
          </cell>
        </row>
        <row r="17350">
          <cell r="A17350" t="str">
            <v>15.018.0727-A</v>
          </cell>
          <cell r="B17350">
            <v>48.53</v>
          </cell>
        </row>
        <row r="17351">
          <cell r="A17351" t="str">
            <v>15.018.0728-0</v>
          </cell>
          <cell r="B17351">
            <v>23.77</v>
          </cell>
        </row>
        <row r="17352">
          <cell r="A17352" t="str">
            <v>15.018.0728-A</v>
          </cell>
          <cell r="B17352">
            <v>21.44</v>
          </cell>
        </row>
        <row r="17353">
          <cell r="A17353" t="str">
            <v>15.018.0730-0</v>
          </cell>
          <cell r="B17353">
            <v>26.43</v>
          </cell>
        </row>
        <row r="17354">
          <cell r="A17354" t="str">
            <v>15.018.0730-A</v>
          </cell>
          <cell r="B17354">
            <v>24.1</v>
          </cell>
        </row>
        <row r="17355">
          <cell r="A17355" t="str">
            <v>15.018.0731-0</v>
          </cell>
          <cell r="B17355">
            <v>29.51</v>
          </cell>
        </row>
        <row r="17356">
          <cell r="A17356" t="str">
            <v>15.018.0731-A</v>
          </cell>
          <cell r="B17356">
            <v>27.18</v>
          </cell>
        </row>
        <row r="17357">
          <cell r="A17357" t="str">
            <v>15.018.0732-0</v>
          </cell>
          <cell r="B17357">
            <v>33.03</v>
          </cell>
        </row>
        <row r="17358">
          <cell r="A17358" t="str">
            <v>15.018.0732-A</v>
          </cell>
          <cell r="B17358">
            <v>30.7</v>
          </cell>
        </row>
        <row r="17359">
          <cell r="A17359" t="str">
            <v>15.018.0734-0</v>
          </cell>
          <cell r="B17359">
            <v>45.99</v>
          </cell>
        </row>
        <row r="17360">
          <cell r="A17360" t="str">
            <v>15.018.0734-A</v>
          </cell>
          <cell r="B17360">
            <v>43.66</v>
          </cell>
        </row>
        <row r="17361">
          <cell r="A17361" t="str">
            <v>15.018.0735-0</v>
          </cell>
          <cell r="B17361">
            <v>51.86</v>
          </cell>
        </row>
        <row r="17362">
          <cell r="A17362" t="str">
            <v>15.018.0735-A</v>
          </cell>
          <cell r="B17362">
            <v>49.53</v>
          </cell>
        </row>
        <row r="17363">
          <cell r="A17363" t="str">
            <v>15.018.0736-0</v>
          </cell>
          <cell r="B17363">
            <v>28.44</v>
          </cell>
        </row>
        <row r="17364">
          <cell r="A17364" t="str">
            <v>15.018.0736-A</v>
          </cell>
          <cell r="B17364">
            <v>26.11</v>
          </cell>
        </row>
        <row r="17365">
          <cell r="A17365" t="str">
            <v>15.018.0737-0</v>
          </cell>
          <cell r="B17365">
            <v>31.53</v>
          </cell>
        </row>
        <row r="17366">
          <cell r="A17366" t="str">
            <v>15.018.0737-A</v>
          </cell>
          <cell r="B17366">
            <v>29.2</v>
          </cell>
        </row>
        <row r="17367">
          <cell r="A17367" t="str">
            <v>15.018.0738-0</v>
          </cell>
          <cell r="B17367">
            <v>35.06</v>
          </cell>
        </row>
        <row r="17368">
          <cell r="A17368" t="str">
            <v>15.018.0738-A</v>
          </cell>
          <cell r="B17368">
            <v>32.729999999999997</v>
          </cell>
        </row>
        <row r="17369">
          <cell r="A17369" t="str">
            <v>15.018.0740-0</v>
          </cell>
          <cell r="B17369">
            <v>49.43</v>
          </cell>
        </row>
        <row r="17370">
          <cell r="A17370" t="str">
            <v>15.018.0740-A</v>
          </cell>
          <cell r="B17370">
            <v>47.1</v>
          </cell>
        </row>
        <row r="17371">
          <cell r="A17371" t="str">
            <v>15.018.0741-0</v>
          </cell>
          <cell r="B17371">
            <v>51.95</v>
          </cell>
        </row>
        <row r="17372">
          <cell r="A17372" t="str">
            <v>15.018.0741-A</v>
          </cell>
          <cell r="B17372">
            <v>49.62</v>
          </cell>
        </row>
        <row r="17373">
          <cell r="A17373" t="str">
            <v>15.018.0742-0</v>
          </cell>
          <cell r="B17373">
            <v>30.68</v>
          </cell>
        </row>
        <row r="17374">
          <cell r="A17374" t="str">
            <v>15.018.0742-A</v>
          </cell>
          <cell r="B17374">
            <v>28.35</v>
          </cell>
        </row>
        <row r="17375">
          <cell r="A17375" t="str">
            <v>15.018.0743-0</v>
          </cell>
          <cell r="B17375">
            <v>34.869999999999997</v>
          </cell>
        </row>
        <row r="17376">
          <cell r="A17376" t="str">
            <v>15.018.0743-A</v>
          </cell>
          <cell r="B17376">
            <v>32.54</v>
          </cell>
        </row>
        <row r="17377">
          <cell r="A17377" t="str">
            <v>15.018.0744-0</v>
          </cell>
          <cell r="B17377">
            <v>35.56</v>
          </cell>
        </row>
        <row r="17378">
          <cell r="A17378" t="str">
            <v>15.018.0744-A</v>
          </cell>
          <cell r="B17378">
            <v>33.229999999999997</v>
          </cell>
        </row>
        <row r="17379">
          <cell r="A17379" t="str">
            <v>15.018.0746-0</v>
          </cell>
          <cell r="B17379">
            <v>53.09</v>
          </cell>
        </row>
        <row r="17380">
          <cell r="A17380" t="str">
            <v>15.018.0746-A</v>
          </cell>
          <cell r="B17380">
            <v>50.76</v>
          </cell>
        </row>
        <row r="17381">
          <cell r="A17381" t="str">
            <v>15.018.0747-0</v>
          </cell>
          <cell r="B17381">
            <v>59.52</v>
          </cell>
        </row>
        <row r="17382">
          <cell r="A17382" t="str">
            <v>15.018.0747-A</v>
          </cell>
          <cell r="B17382">
            <v>57.19</v>
          </cell>
        </row>
        <row r="17383">
          <cell r="A17383" t="str">
            <v>15.018.0748-0</v>
          </cell>
          <cell r="B17383">
            <v>30.54</v>
          </cell>
        </row>
        <row r="17384">
          <cell r="A17384" t="str">
            <v>15.018.0748-A</v>
          </cell>
          <cell r="B17384">
            <v>28.21</v>
          </cell>
        </row>
        <row r="17385">
          <cell r="A17385" t="str">
            <v>15.018.0750-0</v>
          </cell>
          <cell r="B17385">
            <v>33.61</v>
          </cell>
        </row>
        <row r="17386">
          <cell r="A17386" t="str">
            <v>15.018.0750-A</v>
          </cell>
          <cell r="B17386">
            <v>31.28</v>
          </cell>
        </row>
        <row r="17387">
          <cell r="A17387" t="str">
            <v>15.018.0751-0</v>
          </cell>
          <cell r="B17387">
            <v>37.18</v>
          </cell>
        </row>
        <row r="17388">
          <cell r="A17388" t="str">
            <v>15.018.0751-A</v>
          </cell>
          <cell r="B17388">
            <v>34.85</v>
          </cell>
        </row>
        <row r="17389">
          <cell r="A17389" t="str">
            <v>15.018.0752-0</v>
          </cell>
          <cell r="B17389">
            <v>41.21</v>
          </cell>
        </row>
        <row r="17390">
          <cell r="A17390" t="str">
            <v>15.018.0752-A</v>
          </cell>
          <cell r="B17390">
            <v>38.880000000000003</v>
          </cell>
        </row>
        <row r="17391">
          <cell r="A17391" t="str">
            <v>15.018.0754-0</v>
          </cell>
          <cell r="B17391">
            <v>55.52</v>
          </cell>
        </row>
        <row r="17392">
          <cell r="A17392" t="str">
            <v>15.018.0754-A</v>
          </cell>
          <cell r="B17392">
            <v>53.19</v>
          </cell>
        </row>
        <row r="17393">
          <cell r="A17393" t="str">
            <v>15.018.0755-0</v>
          </cell>
          <cell r="B17393">
            <v>69.61</v>
          </cell>
        </row>
        <row r="17394">
          <cell r="A17394" t="str">
            <v>15.018.0755-A</v>
          </cell>
          <cell r="B17394">
            <v>67.28</v>
          </cell>
        </row>
        <row r="17395">
          <cell r="A17395" t="str">
            <v>15.018.0756-0</v>
          </cell>
          <cell r="B17395">
            <v>36.479999999999997</v>
          </cell>
        </row>
        <row r="17396">
          <cell r="A17396" t="str">
            <v>15.018.0756-A</v>
          </cell>
          <cell r="B17396">
            <v>34.15</v>
          </cell>
        </row>
        <row r="17397">
          <cell r="A17397" t="str">
            <v>15.018.0757-0</v>
          </cell>
          <cell r="B17397">
            <v>40.22</v>
          </cell>
        </row>
        <row r="17398">
          <cell r="A17398" t="str">
            <v>15.018.0757-A</v>
          </cell>
          <cell r="B17398">
            <v>37.89</v>
          </cell>
        </row>
        <row r="17399">
          <cell r="A17399" t="str">
            <v>15.018.0758-0</v>
          </cell>
          <cell r="B17399">
            <v>43.16</v>
          </cell>
        </row>
        <row r="17400">
          <cell r="A17400" t="str">
            <v>15.018.0758-A</v>
          </cell>
          <cell r="B17400">
            <v>40.83</v>
          </cell>
        </row>
        <row r="17401">
          <cell r="A17401" t="str">
            <v>15.018.0760-0</v>
          </cell>
          <cell r="B17401">
            <v>66.34</v>
          </cell>
        </row>
        <row r="17402">
          <cell r="A17402" t="str">
            <v>15.018.0760-A</v>
          </cell>
          <cell r="B17402">
            <v>64.010000000000005</v>
          </cell>
        </row>
        <row r="17403">
          <cell r="A17403" t="str">
            <v>15.018.0761-0</v>
          </cell>
          <cell r="B17403">
            <v>74.27</v>
          </cell>
        </row>
        <row r="17404">
          <cell r="A17404" t="str">
            <v>15.018.0761-A</v>
          </cell>
          <cell r="B17404">
            <v>71.94</v>
          </cell>
        </row>
        <row r="17405">
          <cell r="A17405" t="str">
            <v>15.018.0762-0</v>
          </cell>
          <cell r="B17405">
            <v>39.36</v>
          </cell>
        </row>
        <row r="17406">
          <cell r="A17406" t="str">
            <v>15.018.0762-A</v>
          </cell>
          <cell r="B17406">
            <v>37.03</v>
          </cell>
        </row>
        <row r="17407">
          <cell r="A17407" t="str">
            <v>15.018.0763-0</v>
          </cell>
          <cell r="B17407">
            <v>37.33</v>
          </cell>
        </row>
        <row r="17408">
          <cell r="A17408" t="str">
            <v>15.018.0763-A</v>
          </cell>
          <cell r="B17408">
            <v>35</v>
          </cell>
        </row>
        <row r="17409">
          <cell r="A17409" t="str">
            <v>15.018.0764-0</v>
          </cell>
          <cell r="B17409">
            <v>46.27</v>
          </cell>
        </row>
        <row r="17410">
          <cell r="A17410" t="str">
            <v>15.018.0764-A</v>
          </cell>
          <cell r="B17410">
            <v>43.94</v>
          </cell>
        </row>
        <row r="17411">
          <cell r="A17411" t="str">
            <v>15.018.0766-0</v>
          </cell>
          <cell r="B17411">
            <v>64.28</v>
          </cell>
        </row>
        <row r="17412">
          <cell r="A17412" t="str">
            <v>15.018.0766-A</v>
          </cell>
          <cell r="B17412">
            <v>61.95</v>
          </cell>
        </row>
        <row r="17413">
          <cell r="A17413" t="str">
            <v>15.018.0767-0</v>
          </cell>
          <cell r="B17413">
            <v>78.92</v>
          </cell>
        </row>
        <row r="17414">
          <cell r="A17414" t="str">
            <v>15.018.0767-A</v>
          </cell>
          <cell r="B17414">
            <v>76.59</v>
          </cell>
        </row>
        <row r="17415">
          <cell r="A17415" t="str">
            <v>15.018.0768-0</v>
          </cell>
          <cell r="B17415">
            <v>30.73</v>
          </cell>
        </row>
        <row r="17416">
          <cell r="A17416" t="str">
            <v>15.018.0768-A</v>
          </cell>
          <cell r="B17416">
            <v>28.4</v>
          </cell>
        </row>
        <row r="17417">
          <cell r="A17417" t="str">
            <v>15.018.0770-0</v>
          </cell>
          <cell r="B17417">
            <v>34.75</v>
          </cell>
        </row>
        <row r="17418">
          <cell r="A17418" t="str">
            <v>15.018.0770-A</v>
          </cell>
          <cell r="B17418">
            <v>32.42</v>
          </cell>
        </row>
        <row r="17419">
          <cell r="A17419" t="str">
            <v>15.018.0771-0</v>
          </cell>
          <cell r="B17419">
            <v>39.25</v>
          </cell>
        </row>
        <row r="17420">
          <cell r="A17420" t="str">
            <v>15.018.0771-A</v>
          </cell>
          <cell r="B17420">
            <v>36.92</v>
          </cell>
        </row>
        <row r="17421">
          <cell r="A17421" t="str">
            <v>15.018.0772-0</v>
          </cell>
          <cell r="B17421">
            <v>44.2</v>
          </cell>
        </row>
        <row r="17422">
          <cell r="A17422" t="str">
            <v>15.018.0772-A</v>
          </cell>
          <cell r="B17422">
            <v>41.87</v>
          </cell>
        </row>
        <row r="17423">
          <cell r="A17423" t="str">
            <v>15.018.0774-0</v>
          </cell>
          <cell r="B17423">
            <v>65.05</v>
          </cell>
        </row>
        <row r="17424">
          <cell r="A17424" t="str">
            <v>15.018.0774-A</v>
          </cell>
          <cell r="B17424">
            <v>62.72</v>
          </cell>
        </row>
        <row r="17425">
          <cell r="A17425" t="str">
            <v>15.018.0775-0</v>
          </cell>
          <cell r="B17425">
            <v>81.59</v>
          </cell>
        </row>
        <row r="17426">
          <cell r="A17426" t="str">
            <v>15.018.0775-A</v>
          </cell>
          <cell r="B17426">
            <v>79.260000000000005</v>
          </cell>
        </row>
        <row r="17427">
          <cell r="A17427" t="str">
            <v>15.018.0776-0</v>
          </cell>
          <cell r="B17427">
            <v>37.409999999999997</v>
          </cell>
        </row>
        <row r="17428">
          <cell r="A17428" t="str">
            <v>15.018.0776-A</v>
          </cell>
          <cell r="B17428">
            <v>35.08</v>
          </cell>
        </row>
        <row r="17429">
          <cell r="A17429" t="str">
            <v>15.018.0777-0</v>
          </cell>
          <cell r="B17429">
            <v>42.12</v>
          </cell>
        </row>
        <row r="17430">
          <cell r="A17430" t="str">
            <v>15.018.0777-A</v>
          </cell>
          <cell r="B17430">
            <v>39.79</v>
          </cell>
        </row>
        <row r="17431">
          <cell r="A17431" t="str">
            <v>15.018.0778-0</v>
          </cell>
          <cell r="B17431">
            <v>47.31</v>
          </cell>
        </row>
        <row r="17432">
          <cell r="A17432" t="str">
            <v>15.018.0778-A</v>
          </cell>
          <cell r="B17432">
            <v>44.98</v>
          </cell>
        </row>
        <row r="17433">
          <cell r="A17433" t="str">
            <v>15.018.0780-0</v>
          </cell>
          <cell r="B17433">
            <v>69.61</v>
          </cell>
        </row>
        <row r="17434">
          <cell r="A17434" t="str">
            <v>15.018.0780-A</v>
          </cell>
          <cell r="B17434">
            <v>67.28</v>
          </cell>
        </row>
        <row r="17435">
          <cell r="A17435" t="str">
            <v>15.018.0781-0</v>
          </cell>
          <cell r="B17435">
            <v>86.68</v>
          </cell>
        </row>
        <row r="17436">
          <cell r="A17436" t="str">
            <v>15.018.0781-A</v>
          </cell>
          <cell r="B17436">
            <v>84.35</v>
          </cell>
        </row>
        <row r="17437">
          <cell r="A17437" t="str">
            <v>15.018.0782-0</v>
          </cell>
          <cell r="B17437">
            <v>40.17</v>
          </cell>
        </row>
        <row r="17438">
          <cell r="A17438" t="str">
            <v>15.018.0782-A</v>
          </cell>
          <cell r="B17438">
            <v>37.840000000000003</v>
          </cell>
        </row>
        <row r="17439">
          <cell r="A17439" t="str">
            <v>15.018.0783-0</v>
          </cell>
          <cell r="B17439">
            <v>45.13</v>
          </cell>
        </row>
        <row r="17440">
          <cell r="A17440" t="str">
            <v>15.018.0783-A</v>
          </cell>
          <cell r="B17440">
            <v>42.8</v>
          </cell>
        </row>
        <row r="17441">
          <cell r="A17441" t="str">
            <v>15.018.0784-0</v>
          </cell>
          <cell r="B17441">
            <v>50.41</v>
          </cell>
        </row>
        <row r="17442">
          <cell r="A17442" t="str">
            <v>15.018.0784-A</v>
          </cell>
          <cell r="B17442">
            <v>48.08</v>
          </cell>
        </row>
        <row r="17443">
          <cell r="A17443" t="str">
            <v>15.018.0786-0</v>
          </cell>
          <cell r="B17443">
            <v>64.52</v>
          </cell>
        </row>
        <row r="17444">
          <cell r="A17444" t="str">
            <v>15.018.0786-A</v>
          </cell>
          <cell r="B17444">
            <v>62.19</v>
          </cell>
        </row>
        <row r="17445">
          <cell r="A17445" t="str">
            <v>15.018.0787-0</v>
          </cell>
          <cell r="B17445">
            <v>91.78</v>
          </cell>
        </row>
        <row r="17446">
          <cell r="A17446" t="str">
            <v>15.018.0787-A</v>
          </cell>
          <cell r="B17446">
            <v>89.45</v>
          </cell>
        </row>
        <row r="17447">
          <cell r="A17447" t="str">
            <v>15.018.0788-0</v>
          </cell>
          <cell r="B17447">
            <v>36.840000000000003</v>
          </cell>
        </row>
        <row r="17448">
          <cell r="A17448" t="str">
            <v>15.018.0788-A</v>
          </cell>
          <cell r="B17448">
            <v>34.51</v>
          </cell>
        </row>
        <row r="17449">
          <cell r="A17449" t="str">
            <v>15.018.0790-0</v>
          </cell>
          <cell r="B17449">
            <v>40.51</v>
          </cell>
        </row>
        <row r="17450">
          <cell r="A17450" t="str">
            <v>15.018.0790-A</v>
          </cell>
          <cell r="B17450">
            <v>38.18</v>
          </cell>
        </row>
        <row r="17451">
          <cell r="A17451" t="str">
            <v>15.018.0791-0</v>
          </cell>
          <cell r="B17451">
            <v>44.55</v>
          </cell>
        </row>
        <row r="17452">
          <cell r="A17452" t="str">
            <v>15.018.0791-A</v>
          </cell>
          <cell r="B17452">
            <v>42.22</v>
          </cell>
        </row>
        <row r="17453">
          <cell r="A17453" t="str">
            <v>15.018.0792-0</v>
          </cell>
          <cell r="B17453">
            <v>49.03</v>
          </cell>
        </row>
        <row r="17454">
          <cell r="A17454" t="str">
            <v>15.018.0792-A</v>
          </cell>
          <cell r="B17454">
            <v>46.7</v>
          </cell>
        </row>
        <row r="17455">
          <cell r="A17455" t="str">
            <v>15.018.0794-0</v>
          </cell>
          <cell r="B17455">
            <v>71.05</v>
          </cell>
        </row>
        <row r="17456">
          <cell r="A17456" t="str">
            <v>15.018.0794-A</v>
          </cell>
          <cell r="B17456">
            <v>68.72</v>
          </cell>
        </row>
        <row r="17457">
          <cell r="A17457" t="str">
            <v>15.018.0795-0</v>
          </cell>
          <cell r="B17457">
            <v>86.46</v>
          </cell>
        </row>
        <row r="17458">
          <cell r="A17458" t="str">
            <v>15.018.0795-A</v>
          </cell>
          <cell r="B17458">
            <v>84.13</v>
          </cell>
        </row>
        <row r="17459">
          <cell r="A17459" t="str">
            <v>15.018.0796-0</v>
          </cell>
          <cell r="B17459">
            <v>43.39</v>
          </cell>
        </row>
        <row r="17460">
          <cell r="A17460" t="str">
            <v>15.018.0796-A</v>
          </cell>
          <cell r="B17460">
            <v>41.06</v>
          </cell>
        </row>
        <row r="17461">
          <cell r="A17461" t="str">
            <v>15.018.0797-0</v>
          </cell>
          <cell r="B17461">
            <v>47.54</v>
          </cell>
        </row>
        <row r="17462">
          <cell r="A17462" t="str">
            <v>15.018.0797-A</v>
          </cell>
          <cell r="B17462">
            <v>45.21</v>
          </cell>
        </row>
        <row r="17463">
          <cell r="A17463" t="str">
            <v>15.018.0798-0</v>
          </cell>
          <cell r="B17463">
            <v>61.62</v>
          </cell>
        </row>
        <row r="17464">
          <cell r="A17464" t="str">
            <v>15.018.0798-A</v>
          </cell>
          <cell r="B17464">
            <v>59.29</v>
          </cell>
        </row>
        <row r="17465">
          <cell r="A17465" t="str">
            <v>15.018.0800-0</v>
          </cell>
          <cell r="B17465">
            <v>74.819999999999993</v>
          </cell>
        </row>
        <row r="17466">
          <cell r="A17466" t="str">
            <v>15.018.0800-A</v>
          </cell>
          <cell r="B17466">
            <v>72.489999999999995</v>
          </cell>
        </row>
        <row r="17467">
          <cell r="A17467" t="str">
            <v>15.018.0801-0</v>
          </cell>
          <cell r="B17467">
            <v>90.23</v>
          </cell>
        </row>
        <row r="17468">
          <cell r="A17468" t="str">
            <v>15.018.0801-A</v>
          </cell>
          <cell r="B17468">
            <v>87.9</v>
          </cell>
        </row>
        <row r="17469">
          <cell r="A17469" t="str">
            <v>15.018.0802-0</v>
          </cell>
          <cell r="B17469">
            <v>46.38</v>
          </cell>
        </row>
        <row r="17470">
          <cell r="A17470" t="str">
            <v>15.018.0802-A</v>
          </cell>
          <cell r="B17470">
            <v>44.05</v>
          </cell>
        </row>
        <row r="17471">
          <cell r="A17471" t="str">
            <v>15.018.0803-0</v>
          </cell>
          <cell r="B17471">
            <v>50.41</v>
          </cell>
        </row>
        <row r="17472">
          <cell r="A17472" t="str">
            <v>15.018.0803-A</v>
          </cell>
          <cell r="B17472">
            <v>48.08</v>
          </cell>
        </row>
        <row r="17473">
          <cell r="A17473" t="str">
            <v>15.018.0804-0</v>
          </cell>
          <cell r="B17473">
            <v>54.91</v>
          </cell>
        </row>
        <row r="17474">
          <cell r="A17474" t="str">
            <v>15.018.0804-A</v>
          </cell>
          <cell r="B17474">
            <v>52.58</v>
          </cell>
        </row>
        <row r="17475">
          <cell r="A17475" t="str">
            <v>15.018.0806-0</v>
          </cell>
          <cell r="B17475">
            <v>78.59</v>
          </cell>
        </row>
        <row r="17476">
          <cell r="A17476" t="str">
            <v>15.018.0806-A</v>
          </cell>
          <cell r="B17476">
            <v>76.260000000000005</v>
          </cell>
        </row>
        <row r="17477">
          <cell r="A17477" t="str">
            <v>15.018.0807-0</v>
          </cell>
          <cell r="B17477">
            <v>94.01</v>
          </cell>
        </row>
        <row r="17478">
          <cell r="A17478" t="str">
            <v>15.018.0807-A</v>
          </cell>
          <cell r="B17478">
            <v>91.68</v>
          </cell>
        </row>
        <row r="17479">
          <cell r="A17479" t="str">
            <v>15.018.0808-0</v>
          </cell>
          <cell r="B17479">
            <v>21.62</v>
          </cell>
        </row>
        <row r="17480">
          <cell r="A17480" t="str">
            <v>15.018.0808-A</v>
          </cell>
          <cell r="B17480">
            <v>19.29</v>
          </cell>
        </row>
        <row r="17481">
          <cell r="A17481" t="str">
            <v>15.018.0810-0</v>
          </cell>
          <cell r="B17481">
            <v>23.6</v>
          </cell>
        </row>
        <row r="17482">
          <cell r="A17482" t="str">
            <v>15.018.0810-A</v>
          </cell>
          <cell r="B17482">
            <v>21.27</v>
          </cell>
        </row>
        <row r="17483">
          <cell r="A17483" t="str">
            <v>15.018.0811-0</v>
          </cell>
          <cell r="B17483">
            <v>25.9</v>
          </cell>
        </row>
        <row r="17484">
          <cell r="A17484" t="str">
            <v>15.018.0811-A</v>
          </cell>
          <cell r="B17484">
            <v>23.57</v>
          </cell>
        </row>
        <row r="17485">
          <cell r="A17485" t="str">
            <v>15.018.0812-0</v>
          </cell>
          <cell r="B17485">
            <v>28.76</v>
          </cell>
        </row>
        <row r="17486">
          <cell r="A17486" t="str">
            <v>15.018.0812-A</v>
          </cell>
          <cell r="B17486">
            <v>26.43</v>
          </cell>
        </row>
        <row r="17487">
          <cell r="A17487" t="str">
            <v>15.018.0814-0</v>
          </cell>
          <cell r="B17487">
            <v>40.770000000000003</v>
          </cell>
        </row>
        <row r="17488">
          <cell r="A17488" t="str">
            <v>15.018.0814-A</v>
          </cell>
          <cell r="B17488">
            <v>38.44</v>
          </cell>
        </row>
        <row r="17489">
          <cell r="A17489" t="str">
            <v>15.018.0815-0</v>
          </cell>
          <cell r="B17489">
            <v>51.86</v>
          </cell>
        </row>
        <row r="17490">
          <cell r="A17490" t="str">
            <v>15.018.0815-A</v>
          </cell>
          <cell r="B17490">
            <v>49.53</v>
          </cell>
        </row>
        <row r="17491">
          <cell r="A17491" t="str">
            <v>15.018.0816-0</v>
          </cell>
          <cell r="B17491">
            <v>23.36</v>
          </cell>
        </row>
        <row r="17492">
          <cell r="A17492" t="str">
            <v>15.018.0816-A</v>
          </cell>
          <cell r="B17492">
            <v>21.03</v>
          </cell>
        </row>
        <row r="17493">
          <cell r="A17493" t="str">
            <v>15.018.0817-0</v>
          </cell>
          <cell r="B17493">
            <v>25.9</v>
          </cell>
        </row>
        <row r="17494">
          <cell r="A17494" t="str">
            <v>15.018.0817-A</v>
          </cell>
          <cell r="B17494">
            <v>23.57</v>
          </cell>
        </row>
        <row r="17495">
          <cell r="A17495" t="str">
            <v>15.018.0818-0</v>
          </cell>
          <cell r="B17495">
            <v>30.5</v>
          </cell>
        </row>
        <row r="17496">
          <cell r="A17496" t="str">
            <v>15.018.0818-A</v>
          </cell>
          <cell r="B17496">
            <v>28.17</v>
          </cell>
        </row>
        <row r="17497">
          <cell r="A17497" t="str">
            <v>15.018.0820-0</v>
          </cell>
          <cell r="B17497">
            <v>43.55</v>
          </cell>
        </row>
        <row r="17498">
          <cell r="A17498" t="str">
            <v>15.018.0820-A</v>
          </cell>
          <cell r="B17498">
            <v>41.22</v>
          </cell>
        </row>
        <row r="17499">
          <cell r="A17499" t="str">
            <v>15.018.0821-0</v>
          </cell>
          <cell r="B17499">
            <v>51.65</v>
          </cell>
        </row>
        <row r="17500">
          <cell r="A17500" t="str">
            <v>15.018.0821-A</v>
          </cell>
          <cell r="B17500">
            <v>49.32</v>
          </cell>
        </row>
        <row r="17501">
          <cell r="A17501" t="str">
            <v>15.018.0822-0</v>
          </cell>
          <cell r="B17501">
            <v>26.12</v>
          </cell>
        </row>
        <row r="17502">
          <cell r="A17502" t="str">
            <v>15.018.0822-A</v>
          </cell>
          <cell r="B17502">
            <v>23.79</v>
          </cell>
        </row>
        <row r="17503">
          <cell r="A17503" t="str">
            <v>15.018.0823-0</v>
          </cell>
          <cell r="B17503">
            <v>29.01</v>
          </cell>
        </row>
        <row r="17504">
          <cell r="A17504" t="str">
            <v>15.018.0823-A</v>
          </cell>
          <cell r="B17504">
            <v>26.68</v>
          </cell>
        </row>
        <row r="17505">
          <cell r="A17505" t="str">
            <v>15.018.0824-0</v>
          </cell>
          <cell r="B17505">
            <v>32.229999999999997</v>
          </cell>
        </row>
        <row r="17506">
          <cell r="A17506" t="str">
            <v>15.018.0824-A</v>
          </cell>
          <cell r="B17506">
            <v>29.9</v>
          </cell>
        </row>
        <row r="17507">
          <cell r="A17507" t="str">
            <v>15.018.0826-0</v>
          </cell>
          <cell r="B17507">
            <v>46.32</v>
          </cell>
        </row>
        <row r="17508">
          <cell r="A17508" t="str">
            <v>15.018.0826-A</v>
          </cell>
          <cell r="B17508">
            <v>43.99</v>
          </cell>
        </row>
        <row r="17509">
          <cell r="A17509" t="str">
            <v>15.018.0827-0</v>
          </cell>
          <cell r="B17509">
            <v>74.180000000000007</v>
          </cell>
        </row>
        <row r="17510">
          <cell r="A17510" t="str">
            <v>15.018.0827-A</v>
          </cell>
          <cell r="B17510">
            <v>71.849999999999994</v>
          </cell>
        </row>
        <row r="17511">
          <cell r="A17511" t="str">
            <v>15.018.0828-0</v>
          </cell>
          <cell r="B17511">
            <v>23.6</v>
          </cell>
        </row>
        <row r="17512">
          <cell r="A17512" t="str">
            <v>15.018.0828-A</v>
          </cell>
          <cell r="B17512">
            <v>21.27</v>
          </cell>
        </row>
        <row r="17513">
          <cell r="A17513" t="str">
            <v>15.018.0830-0</v>
          </cell>
          <cell r="B17513">
            <v>25.78</v>
          </cell>
        </row>
        <row r="17514">
          <cell r="A17514" t="str">
            <v>15.018.0830-A</v>
          </cell>
          <cell r="B17514">
            <v>23.45</v>
          </cell>
        </row>
        <row r="17515">
          <cell r="A17515" t="str">
            <v>15.018.0831-0</v>
          </cell>
          <cell r="B17515">
            <v>28.3</v>
          </cell>
        </row>
        <row r="17516">
          <cell r="A17516" t="str">
            <v>15.018.0831-A</v>
          </cell>
          <cell r="B17516">
            <v>25.97</v>
          </cell>
        </row>
        <row r="17517">
          <cell r="A17517" t="str">
            <v>15.018.0832-0</v>
          </cell>
          <cell r="B17517">
            <v>31.31</v>
          </cell>
        </row>
        <row r="17518">
          <cell r="A17518" t="str">
            <v>15.018.0832-A</v>
          </cell>
          <cell r="B17518">
            <v>28.98</v>
          </cell>
        </row>
        <row r="17519">
          <cell r="A17519" t="str">
            <v>15.018.0834-0</v>
          </cell>
          <cell r="B17519">
            <v>44.66</v>
          </cell>
        </row>
        <row r="17520">
          <cell r="A17520" t="str">
            <v>15.018.0834-A</v>
          </cell>
          <cell r="B17520">
            <v>42.33</v>
          </cell>
        </row>
        <row r="17521">
          <cell r="A17521" t="str">
            <v>15.018.0835-0</v>
          </cell>
          <cell r="B17521">
            <v>56.29</v>
          </cell>
        </row>
        <row r="17522">
          <cell r="A17522" t="str">
            <v>15.018.0835-A</v>
          </cell>
          <cell r="B17522">
            <v>53.96</v>
          </cell>
        </row>
        <row r="17523">
          <cell r="A17523" t="str">
            <v>15.018.0836-0</v>
          </cell>
          <cell r="B17523">
            <v>27.27</v>
          </cell>
        </row>
        <row r="17524">
          <cell r="A17524" t="str">
            <v>15.018.0836-A</v>
          </cell>
          <cell r="B17524">
            <v>24.94</v>
          </cell>
        </row>
        <row r="17525">
          <cell r="A17525" t="str">
            <v>15.018.0837-0</v>
          </cell>
          <cell r="B17525">
            <v>29.92</v>
          </cell>
        </row>
        <row r="17526">
          <cell r="A17526" t="str">
            <v>15.018.0837-A</v>
          </cell>
          <cell r="B17526">
            <v>27.59</v>
          </cell>
        </row>
        <row r="17527">
          <cell r="A17527" t="str">
            <v>15.018.0838-0</v>
          </cell>
          <cell r="B17527">
            <v>37.450000000000003</v>
          </cell>
        </row>
        <row r="17528">
          <cell r="A17528" t="str">
            <v>15.018.0838-A</v>
          </cell>
          <cell r="B17528">
            <v>35.119999999999997</v>
          </cell>
        </row>
        <row r="17529">
          <cell r="A17529" t="str">
            <v>15.018.0840-0</v>
          </cell>
          <cell r="B17529">
            <v>44.41</v>
          </cell>
        </row>
        <row r="17530">
          <cell r="A17530" t="str">
            <v>15.018.0840-A</v>
          </cell>
          <cell r="B17530">
            <v>42.08</v>
          </cell>
        </row>
        <row r="17531">
          <cell r="A17531" t="str">
            <v>15.018.0841-0</v>
          </cell>
          <cell r="B17531">
            <v>55.86</v>
          </cell>
        </row>
        <row r="17532">
          <cell r="A17532" t="str">
            <v>15.018.0841-A</v>
          </cell>
          <cell r="B17532">
            <v>53.53</v>
          </cell>
        </row>
        <row r="17533">
          <cell r="A17533" t="str">
            <v>15.018.0842-0</v>
          </cell>
          <cell r="B17533">
            <v>28.76</v>
          </cell>
        </row>
        <row r="17534">
          <cell r="A17534" t="str">
            <v>15.018.0842-A</v>
          </cell>
          <cell r="B17534">
            <v>26.43</v>
          </cell>
        </row>
        <row r="17535">
          <cell r="A17535" t="str">
            <v>15.018.0843-0</v>
          </cell>
          <cell r="B17535">
            <v>31.53</v>
          </cell>
        </row>
        <row r="17536">
          <cell r="A17536" t="str">
            <v>15.018.0843-A</v>
          </cell>
          <cell r="B17536">
            <v>29.2</v>
          </cell>
        </row>
        <row r="17537">
          <cell r="A17537" t="str">
            <v>15.018.0844-0</v>
          </cell>
          <cell r="B17537">
            <v>34.869999999999997</v>
          </cell>
        </row>
        <row r="17538">
          <cell r="A17538" t="str">
            <v>15.018.0844-A</v>
          </cell>
          <cell r="B17538">
            <v>32.54</v>
          </cell>
        </row>
        <row r="17539">
          <cell r="A17539" t="str">
            <v>15.018.0846-0</v>
          </cell>
          <cell r="B17539">
            <v>49.66</v>
          </cell>
        </row>
        <row r="17540">
          <cell r="A17540" t="str">
            <v>15.018.0846-A</v>
          </cell>
          <cell r="B17540">
            <v>47.33</v>
          </cell>
        </row>
        <row r="17541">
          <cell r="A17541" t="str">
            <v>15.018.0847-0</v>
          </cell>
          <cell r="B17541">
            <v>61.84</v>
          </cell>
        </row>
        <row r="17542">
          <cell r="A17542" t="str">
            <v>15.018.0847-A</v>
          </cell>
          <cell r="B17542">
            <v>59.51</v>
          </cell>
        </row>
        <row r="17543">
          <cell r="A17543" t="str">
            <v>15.018.0848-0</v>
          </cell>
          <cell r="B17543">
            <v>26.35</v>
          </cell>
        </row>
        <row r="17544">
          <cell r="A17544" t="str">
            <v>15.018.0848-A</v>
          </cell>
          <cell r="B17544">
            <v>24.02</v>
          </cell>
        </row>
        <row r="17545">
          <cell r="A17545" t="str">
            <v>15.018.0850-0</v>
          </cell>
          <cell r="B17545">
            <v>28.76</v>
          </cell>
        </row>
        <row r="17546">
          <cell r="A17546" t="str">
            <v>15.018.0850-A</v>
          </cell>
          <cell r="B17546">
            <v>26.43</v>
          </cell>
        </row>
        <row r="17547">
          <cell r="A17547" t="str">
            <v>15.018.0851-0</v>
          </cell>
          <cell r="B17547">
            <v>37.53</v>
          </cell>
        </row>
        <row r="17548">
          <cell r="A17548" t="str">
            <v>15.018.0851-A</v>
          </cell>
          <cell r="B17548">
            <v>35.200000000000003</v>
          </cell>
        </row>
        <row r="17549">
          <cell r="A17549" t="str">
            <v>15.018.0852-0</v>
          </cell>
          <cell r="B17549">
            <v>34.869999999999997</v>
          </cell>
        </row>
        <row r="17550">
          <cell r="A17550" t="str">
            <v>15.018.0852-A</v>
          </cell>
          <cell r="B17550">
            <v>32.54</v>
          </cell>
        </row>
        <row r="17551">
          <cell r="A17551" t="str">
            <v>15.018.0854-0</v>
          </cell>
          <cell r="B17551">
            <v>49.66</v>
          </cell>
        </row>
        <row r="17552">
          <cell r="A17552" t="str">
            <v>15.018.0854-A</v>
          </cell>
          <cell r="B17552">
            <v>47.33</v>
          </cell>
        </row>
        <row r="17553">
          <cell r="A17553" t="str">
            <v>15.018.0855-0</v>
          </cell>
          <cell r="B17553">
            <v>61.84</v>
          </cell>
        </row>
        <row r="17554">
          <cell r="A17554" t="str">
            <v>15.018.0855-A</v>
          </cell>
          <cell r="B17554">
            <v>59.51</v>
          </cell>
        </row>
        <row r="17555">
          <cell r="A17555" t="str">
            <v>15.018.0856-0</v>
          </cell>
          <cell r="B17555">
            <v>36.5</v>
          </cell>
        </row>
        <row r="17556">
          <cell r="A17556" t="str">
            <v>15.018.0856-A</v>
          </cell>
          <cell r="B17556">
            <v>34.17</v>
          </cell>
        </row>
        <row r="17557">
          <cell r="A17557" t="str">
            <v>15.018.0857-0</v>
          </cell>
          <cell r="B17557">
            <v>34.630000000000003</v>
          </cell>
        </row>
        <row r="17558">
          <cell r="A17558" t="str">
            <v>15.018.0857-A</v>
          </cell>
          <cell r="B17558">
            <v>32.299999999999997</v>
          </cell>
        </row>
        <row r="17559">
          <cell r="A17559" t="str">
            <v>15.018.0858-0</v>
          </cell>
          <cell r="B17559">
            <v>38.270000000000003</v>
          </cell>
        </row>
        <row r="17560">
          <cell r="A17560" t="str">
            <v>15.018.0858-A</v>
          </cell>
          <cell r="B17560">
            <v>35.94</v>
          </cell>
        </row>
        <row r="17561">
          <cell r="A17561" t="str">
            <v>15.018.0860-0</v>
          </cell>
          <cell r="B17561">
            <v>51.86</v>
          </cell>
        </row>
        <row r="17562">
          <cell r="A17562" t="str">
            <v>15.018.0860-A</v>
          </cell>
          <cell r="B17562">
            <v>49.53</v>
          </cell>
        </row>
        <row r="17563">
          <cell r="A17563" t="str">
            <v>15.018.0861-0</v>
          </cell>
          <cell r="B17563">
            <v>64.069999999999993</v>
          </cell>
        </row>
        <row r="17564">
          <cell r="A17564" t="str">
            <v>15.018.0861-A</v>
          </cell>
          <cell r="B17564">
            <v>61.74</v>
          </cell>
        </row>
        <row r="17565">
          <cell r="A17565" t="str">
            <v>15.018.0862-0</v>
          </cell>
          <cell r="B17565">
            <v>32.229999999999997</v>
          </cell>
        </row>
        <row r="17566">
          <cell r="A17566" t="str">
            <v>15.018.0862-A</v>
          </cell>
          <cell r="B17566">
            <v>29.9</v>
          </cell>
        </row>
        <row r="17567">
          <cell r="A17567" t="str">
            <v>15.018.0863-0</v>
          </cell>
          <cell r="B17567">
            <v>34.979999999999997</v>
          </cell>
        </row>
        <row r="17568">
          <cell r="A17568" t="str">
            <v>15.018.0863-A</v>
          </cell>
          <cell r="B17568">
            <v>32.65</v>
          </cell>
        </row>
        <row r="17569">
          <cell r="A17569" t="str">
            <v>15.018.0864-0</v>
          </cell>
          <cell r="B17569">
            <v>38.33</v>
          </cell>
        </row>
        <row r="17570">
          <cell r="A17570" t="str">
            <v>15.018.0864-A</v>
          </cell>
          <cell r="B17570">
            <v>36</v>
          </cell>
        </row>
        <row r="17571">
          <cell r="A17571" t="str">
            <v>15.018.0866-0</v>
          </cell>
          <cell r="B17571">
            <v>54.09</v>
          </cell>
        </row>
        <row r="17572">
          <cell r="A17572" t="str">
            <v>15.018.0866-A</v>
          </cell>
          <cell r="B17572">
            <v>51.76</v>
          </cell>
        </row>
        <row r="17573">
          <cell r="A17573" t="str">
            <v>15.018.0867-0</v>
          </cell>
          <cell r="B17573">
            <v>66.28</v>
          </cell>
        </row>
        <row r="17574">
          <cell r="A17574" t="str">
            <v>15.018.0867-A</v>
          </cell>
          <cell r="B17574">
            <v>63.95</v>
          </cell>
        </row>
        <row r="17575">
          <cell r="A17575" t="str">
            <v>15.018.0870-0</v>
          </cell>
          <cell r="B17575">
            <v>23.61</v>
          </cell>
        </row>
        <row r="17576">
          <cell r="A17576" t="str">
            <v>15.018.0870-A</v>
          </cell>
          <cell r="B17576">
            <v>21.28</v>
          </cell>
        </row>
        <row r="17577">
          <cell r="A17577" t="str">
            <v>15.018.0871-0</v>
          </cell>
          <cell r="B17577">
            <v>31.13</v>
          </cell>
        </row>
        <row r="17578">
          <cell r="A17578" t="str">
            <v>15.018.0871-A</v>
          </cell>
          <cell r="B17578">
            <v>28.8</v>
          </cell>
        </row>
        <row r="17579">
          <cell r="A17579" t="str">
            <v>15.018.0872-0</v>
          </cell>
          <cell r="B17579">
            <v>27.25</v>
          </cell>
        </row>
        <row r="17580">
          <cell r="A17580" t="str">
            <v>15.018.0872-A</v>
          </cell>
          <cell r="B17580">
            <v>24.92</v>
          </cell>
        </row>
        <row r="17581">
          <cell r="A17581" t="str">
            <v>15.018.0873-0</v>
          </cell>
          <cell r="B17581">
            <v>33.130000000000003</v>
          </cell>
        </row>
        <row r="17582">
          <cell r="A17582" t="str">
            <v>15.018.0873-A</v>
          </cell>
          <cell r="B17582">
            <v>30.8</v>
          </cell>
        </row>
        <row r="17583">
          <cell r="A17583" t="str">
            <v>15.018.0874-0</v>
          </cell>
          <cell r="B17583">
            <v>29.7</v>
          </cell>
        </row>
        <row r="17584">
          <cell r="A17584" t="str">
            <v>15.018.0874-A</v>
          </cell>
          <cell r="B17584">
            <v>27.37</v>
          </cell>
        </row>
        <row r="17585">
          <cell r="A17585" t="str">
            <v>15.018.0875-0</v>
          </cell>
          <cell r="B17585">
            <v>26.7</v>
          </cell>
        </row>
        <row r="17586">
          <cell r="A17586" t="str">
            <v>15.018.0875-A</v>
          </cell>
          <cell r="B17586">
            <v>24.37</v>
          </cell>
        </row>
        <row r="17587">
          <cell r="A17587" t="str">
            <v>15.018.0881-0</v>
          </cell>
          <cell r="B17587">
            <v>37.01</v>
          </cell>
        </row>
        <row r="17588">
          <cell r="A17588" t="str">
            <v>15.018.0881-A</v>
          </cell>
          <cell r="B17588">
            <v>34.68</v>
          </cell>
        </row>
        <row r="17589">
          <cell r="A17589" t="str">
            <v>15.018.0882-0</v>
          </cell>
          <cell r="B17589">
            <v>37.01</v>
          </cell>
        </row>
        <row r="17590">
          <cell r="A17590" t="str">
            <v>15.018.0882-A</v>
          </cell>
          <cell r="B17590">
            <v>34.68</v>
          </cell>
        </row>
        <row r="17591">
          <cell r="A17591" t="str">
            <v>15.018.0883-0</v>
          </cell>
          <cell r="B17591">
            <v>41.44</v>
          </cell>
        </row>
        <row r="17592">
          <cell r="A17592" t="str">
            <v>15.018.0883-A</v>
          </cell>
          <cell r="B17592">
            <v>39.11</v>
          </cell>
        </row>
        <row r="17593">
          <cell r="A17593" t="str">
            <v>15.018.0884-0</v>
          </cell>
          <cell r="B17593">
            <v>33.130000000000003</v>
          </cell>
        </row>
        <row r="17594">
          <cell r="A17594" t="str">
            <v>15.018.0884-A</v>
          </cell>
          <cell r="B17594">
            <v>30.8</v>
          </cell>
        </row>
        <row r="17595">
          <cell r="A17595" t="str">
            <v>15.018.0885-0</v>
          </cell>
          <cell r="B17595">
            <v>55.37</v>
          </cell>
        </row>
        <row r="17596">
          <cell r="A17596" t="str">
            <v>15.018.0885-A</v>
          </cell>
          <cell r="B17596">
            <v>53.04</v>
          </cell>
        </row>
        <row r="17597">
          <cell r="A17597" t="str">
            <v>15.018.0887-0</v>
          </cell>
          <cell r="B17597">
            <v>55.37</v>
          </cell>
        </row>
        <row r="17598">
          <cell r="A17598" t="str">
            <v>15.018.0887-A</v>
          </cell>
          <cell r="B17598">
            <v>53.04</v>
          </cell>
        </row>
        <row r="17599">
          <cell r="A17599" t="str">
            <v>15.018.0888-0</v>
          </cell>
          <cell r="B17599">
            <v>60.22</v>
          </cell>
        </row>
        <row r="17600">
          <cell r="A17600" t="str">
            <v>15.018.0888-A</v>
          </cell>
          <cell r="B17600">
            <v>57.89</v>
          </cell>
        </row>
        <row r="17601">
          <cell r="A17601" t="str">
            <v>15.018.0889-0</v>
          </cell>
          <cell r="B17601">
            <v>50.42</v>
          </cell>
        </row>
        <row r="17602">
          <cell r="A17602" t="str">
            <v>15.018.0889-A</v>
          </cell>
          <cell r="B17602">
            <v>48.09</v>
          </cell>
        </row>
        <row r="17603">
          <cell r="A17603" t="str">
            <v>15.018.0890-0</v>
          </cell>
          <cell r="B17603">
            <v>45</v>
          </cell>
        </row>
        <row r="17604">
          <cell r="A17604" t="str">
            <v>15.018.0890-A</v>
          </cell>
          <cell r="B17604">
            <v>42.67</v>
          </cell>
        </row>
        <row r="17605">
          <cell r="A17605" t="str">
            <v>15.018.0898-0</v>
          </cell>
          <cell r="B17605">
            <v>27.54</v>
          </cell>
        </row>
        <row r="17606">
          <cell r="A17606" t="str">
            <v>15.018.0898-A</v>
          </cell>
          <cell r="B17606">
            <v>25.21</v>
          </cell>
        </row>
        <row r="17607">
          <cell r="A17607" t="str">
            <v>15.018.0900-0</v>
          </cell>
          <cell r="B17607">
            <v>29.98</v>
          </cell>
        </row>
        <row r="17608">
          <cell r="A17608" t="str">
            <v>15.018.0900-A</v>
          </cell>
          <cell r="B17608">
            <v>27.65</v>
          </cell>
        </row>
        <row r="17609">
          <cell r="A17609" t="str">
            <v>15.018.0901-0</v>
          </cell>
          <cell r="B17609">
            <v>32.44</v>
          </cell>
        </row>
        <row r="17610">
          <cell r="A17610" t="str">
            <v>15.018.0901-A</v>
          </cell>
          <cell r="B17610">
            <v>30.11</v>
          </cell>
        </row>
        <row r="17611">
          <cell r="A17611" t="str">
            <v>15.018.0902-0</v>
          </cell>
          <cell r="B17611">
            <v>34.880000000000003</v>
          </cell>
        </row>
        <row r="17612">
          <cell r="A17612" t="str">
            <v>15.018.0902-A</v>
          </cell>
          <cell r="B17612">
            <v>32.549999999999997</v>
          </cell>
        </row>
        <row r="17613">
          <cell r="A17613" t="str">
            <v>15.018.0904-0</v>
          </cell>
          <cell r="B17613">
            <v>45.99</v>
          </cell>
        </row>
        <row r="17614">
          <cell r="A17614" t="str">
            <v>15.018.0904-A</v>
          </cell>
          <cell r="B17614">
            <v>43.66</v>
          </cell>
        </row>
        <row r="17615">
          <cell r="A17615" t="str">
            <v>15.018.0905-0</v>
          </cell>
          <cell r="B17615">
            <v>53.77</v>
          </cell>
        </row>
        <row r="17616">
          <cell r="A17616" t="str">
            <v>15.018.0905-A</v>
          </cell>
          <cell r="B17616">
            <v>51.44</v>
          </cell>
        </row>
        <row r="17617">
          <cell r="A17617" t="str">
            <v>15.018.0906-0</v>
          </cell>
          <cell r="B17617">
            <v>35.56</v>
          </cell>
        </row>
        <row r="17618">
          <cell r="A17618" t="str">
            <v>15.018.0906-A</v>
          </cell>
          <cell r="B17618">
            <v>33.229999999999997</v>
          </cell>
        </row>
        <row r="17619">
          <cell r="A17619" t="str">
            <v>15.018.0907-0</v>
          </cell>
          <cell r="B17619">
            <v>34.15</v>
          </cell>
        </row>
        <row r="17620">
          <cell r="A17620" t="str">
            <v>15.018.0907-A</v>
          </cell>
          <cell r="B17620">
            <v>31.82</v>
          </cell>
        </row>
        <row r="17621">
          <cell r="A17621" t="str">
            <v>15.018.0908-0</v>
          </cell>
          <cell r="B17621">
            <v>42.1</v>
          </cell>
        </row>
        <row r="17622">
          <cell r="A17622" t="str">
            <v>15.018.0908-A</v>
          </cell>
          <cell r="B17622">
            <v>39.770000000000003</v>
          </cell>
        </row>
        <row r="17623">
          <cell r="A17623" t="str">
            <v>15.018.0910-0</v>
          </cell>
          <cell r="B17623">
            <v>48.65</v>
          </cell>
        </row>
        <row r="17624">
          <cell r="A17624" t="str">
            <v>15.018.0910-A</v>
          </cell>
          <cell r="B17624">
            <v>46.32</v>
          </cell>
        </row>
        <row r="17625">
          <cell r="A17625" t="str">
            <v>15.018.0911-0</v>
          </cell>
          <cell r="B17625">
            <v>55.19</v>
          </cell>
        </row>
        <row r="17626">
          <cell r="A17626" t="str">
            <v>15.018.0911-A</v>
          </cell>
          <cell r="B17626">
            <v>52.86</v>
          </cell>
        </row>
        <row r="17627">
          <cell r="A17627" t="str">
            <v>15.018.0912-0</v>
          </cell>
          <cell r="B17627">
            <v>33.29</v>
          </cell>
        </row>
        <row r="17628">
          <cell r="A17628" t="str">
            <v>15.018.0912-A</v>
          </cell>
          <cell r="B17628">
            <v>30.96</v>
          </cell>
        </row>
        <row r="17629">
          <cell r="A17629" t="str">
            <v>15.018.0913-0</v>
          </cell>
          <cell r="B17629">
            <v>35.96</v>
          </cell>
        </row>
        <row r="17630">
          <cell r="A17630" t="str">
            <v>15.018.0913-A</v>
          </cell>
          <cell r="B17630">
            <v>33.630000000000003</v>
          </cell>
        </row>
        <row r="17631">
          <cell r="A17631" t="str">
            <v>15.018.0914-0</v>
          </cell>
          <cell r="B17631">
            <v>38.630000000000003</v>
          </cell>
        </row>
        <row r="17632">
          <cell r="A17632" t="str">
            <v>15.018.0914-A</v>
          </cell>
          <cell r="B17632">
            <v>36.299999999999997</v>
          </cell>
        </row>
        <row r="17633">
          <cell r="A17633" t="str">
            <v>15.018.0916-0</v>
          </cell>
          <cell r="B17633">
            <v>51.42</v>
          </cell>
        </row>
        <row r="17634">
          <cell r="A17634" t="str">
            <v>15.018.0916-A</v>
          </cell>
          <cell r="B17634">
            <v>49.09</v>
          </cell>
        </row>
        <row r="17635">
          <cell r="A17635" t="str">
            <v>15.018.0917-0</v>
          </cell>
          <cell r="B17635">
            <v>58.19</v>
          </cell>
        </row>
        <row r="17636">
          <cell r="A17636" t="str">
            <v>15.018.0917-A</v>
          </cell>
          <cell r="B17636">
            <v>55.86</v>
          </cell>
        </row>
        <row r="17637">
          <cell r="A17637" t="str">
            <v>15.018.0918-0</v>
          </cell>
          <cell r="B17637">
            <v>35.56</v>
          </cell>
        </row>
        <row r="17638">
          <cell r="A17638" t="str">
            <v>15.018.0918-A</v>
          </cell>
          <cell r="B17638">
            <v>33.229999999999997</v>
          </cell>
        </row>
        <row r="17639">
          <cell r="A17639" t="str">
            <v>15.018.0920-0</v>
          </cell>
          <cell r="B17639">
            <v>38.56</v>
          </cell>
        </row>
        <row r="17640">
          <cell r="A17640" t="str">
            <v>15.018.0920-A</v>
          </cell>
          <cell r="B17640">
            <v>36.229999999999997</v>
          </cell>
        </row>
        <row r="17641">
          <cell r="A17641" t="str">
            <v>15.018.0921-0</v>
          </cell>
          <cell r="B17641">
            <v>41.55</v>
          </cell>
        </row>
        <row r="17642">
          <cell r="A17642" t="str">
            <v>15.018.0921-A</v>
          </cell>
          <cell r="B17642">
            <v>39.22</v>
          </cell>
        </row>
        <row r="17643">
          <cell r="A17643" t="str">
            <v>15.018.0922-0</v>
          </cell>
          <cell r="B17643">
            <v>44.44</v>
          </cell>
        </row>
        <row r="17644">
          <cell r="A17644" t="str">
            <v>15.018.0922-A</v>
          </cell>
          <cell r="B17644">
            <v>42.11</v>
          </cell>
        </row>
        <row r="17645">
          <cell r="A17645" t="str">
            <v>15.018.0924-0</v>
          </cell>
          <cell r="B17645">
            <v>50.65</v>
          </cell>
        </row>
        <row r="17646">
          <cell r="A17646" t="str">
            <v>15.018.0924-A</v>
          </cell>
          <cell r="B17646">
            <v>48.32</v>
          </cell>
        </row>
        <row r="17647">
          <cell r="A17647" t="str">
            <v>15.018.0925-0</v>
          </cell>
          <cell r="B17647">
            <v>58.19</v>
          </cell>
        </row>
        <row r="17648">
          <cell r="A17648" t="str">
            <v>15.018.0925-A</v>
          </cell>
          <cell r="B17648">
            <v>55.86</v>
          </cell>
        </row>
        <row r="17649">
          <cell r="A17649" t="str">
            <v>15.018.0926-0</v>
          </cell>
          <cell r="B17649">
            <v>39.090000000000003</v>
          </cell>
        </row>
        <row r="17650">
          <cell r="A17650" t="str">
            <v>15.018.0926-A</v>
          </cell>
          <cell r="B17650">
            <v>36.76</v>
          </cell>
        </row>
        <row r="17651">
          <cell r="A17651" t="str">
            <v>15.018.0927-0</v>
          </cell>
          <cell r="B17651">
            <v>44.32</v>
          </cell>
        </row>
        <row r="17652">
          <cell r="A17652" t="str">
            <v>15.018.0927-A</v>
          </cell>
          <cell r="B17652">
            <v>41.99</v>
          </cell>
        </row>
        <row r="17653">
          <cell r="A17653" t="str">
            <v>15.018.0928-0</v>
          </cell>
          <cell r="B17653">
            <v>46.65</v>
          </cell>
        </row>
        <row r="17654">
          <cell r="A17654" t="str">
            <v>15.018.0928-A</v>
          </cell>
          <cell r="B17654">
            <v>44.32</v>
          </cell>
        </row>
        <row r="17655">
          <cell r="A17655" t="str">
            <v>15.018.0930-0</v>
          </cell>
          <cell r="B17655">
            <v>55.73</v>
          </cell>
        </row>
        <row r="17656">
          <cell r="A17656" t="str">
            <v>15.018.0930-A</v>
          </cell>
          <cell r="B17656">
            <v>53.4</v>
          </cell>
        </row>
        <row r="17657">
          <cell r="A17657" t="str">
            <v>15.018.0931-0</v>
          </cell>
          <cell r="B17657">
            <v>61.74</v>
          </cell>
        </row>
        <row r="17658">
          <cell r="A17658" t="str">
            <v>15.018.0931-A</v>
          </cell>
          <cell r="B17658">
            <v>59.41</v>
          </cell>
        </row>
        <row r="17659">
          <cell r="A17659" t="str">
            <v>15.018.0932-0</v>
          </cell>
          <cell r="B17659">
            <v>44.32</v>
          </cell>
        </row>
        <row r="17660">
          <cell r="A17660" t="str">
            <v>15.018.0932-A</v>
          </cell>
          <cell r="B17660">
            <v>41.99</v>
          </cell>
        </row>
        <row r="17661">
          <cell r="A17661" t="str">
            <v>15.018.0933-0</v>
          </cell>
          <cell r="B17661">
            <v>47.31</v>
          </cell>
        </row>
        <row r="17662">
          <cell r="A17662" t="str">
            <v>15.018.0933-A</v>
          </cell>
          <cell r="B17662">
            <v>44.98</v>
          </cell>
        </row>
        <row r="17663">
          <cell r="A17663" t="str">
            <v>15.018.0934-0</v>
          </cell>
          <cell r="B17663">
            <v>50.18</v>
          </cell>
        </row>
        <row r="17664">
          <cell r="A17664" t="str">
            <v>15.018.0934-A</v>
          </cell>
          <cell r="B17664">
            <v>47.85</v>
          </cell>
        </row>
        <row r="17665">
          <cell r="A17665" t="str">
            <v>15.018.0936-0</v>
          </cell>
          <cell r="B17665">
            <v>58.07</v>
          </cell>
        </row>
        <row r="17666">
          <cell r="A17666" t="str">
            <v>15.018.0936-A</v>
          </cell>
          <cell r="B17666">
            <v>55.74</v>
          </cell>
        </row>
        <row r="17667">
          <cell r="A17667" t="str">
            <v>15.018.0937-0</v>
          </cell>
          <cell r="B17667">
            <v>65.62</v>
          </cell>
        </row>
        <row r="17668">
          <cell r="A17668" t="str">
            <v>15.018.0937-A</v>
          </cell>
          <cell r="B17668">
            <v>63.29</v>
          </cell>
        </row>
        <row r="17669">
          <cell r="A17669" t="str">
            <v>15.018.0938-0</v>
          </cell>
          <cell r="B17669">
            <v>8.19</v>
          </cell>
        </row>
        <row r="17670">
          <cell r="A17670" t="str">
            <v>15.018.0938-A</v>
          </cell>
          <cell r="B17670">
            <v>7.26</v>
          </cell>
        </row>
        <row r="17671">
          <cell r="A17671" t="str">
            <v>15.018.0940-0</v>
          </cell>
          <cell r="B17671">
            <v>8.3000000000000007</v>
          </cell>
        </row>
        <row r="17672">
          <cell r="A17672" t="str">
            <v>15.018.0940-A</v>
          </cell>
          <cell r="B17672">
            <v>7.37</v>
          </cell>
        </row>
        <row r="17673">
          <cell r="A17673" t="str">
            <v>15.018.0941-0</v>
          </cell>
          <cell r="B17673">
            <v>8.69</v>
          </cell>
        </row>
        <row r="17674">
          <cell r="A17674" t="str">
            <v>15.018.0941-A</v>
          </cell>
          <cell r="B17674">
            <v>7.76</v>
          </cell>
        </row>
        <row r="17675">
          <cell r="A17675" t="str">
            <v>15.018.0942-0</v>
          </cell>
          <cell r="B17675">
            <v>9.82</v>
          </cell>
        </row>
        <row r="17676">
          <cell r="A17676" t="str">
            <v>15.018.0942-A</v>
          </cell>
          <cell r="B17676">
            <v>8.89</v>
          </cell>
        </row>
        <row r="17677">
          <cell r="A17677" t="str">
            <v>15.018.0944-0</v>
          </cell>
          <cell r="B17677">
            <v>9.7200000000000006</v>
          </cell>
        </row>
        <row r="17678">
          <cell r="A17678" t="str">
            <v>15.018.0944-A</v>
          </cell>
          <cell r="B17678">
            <v>8.7899999999999991</v>
          </cell>
        </row>
        <row r="17679">
          <cell r="A17679" t="str">
            <v>15.018.0945-0</v>
          </cell>
          <cell r="B17679">
            <v>10.06</v>
          </cell>
        </row>
        <row r="17680">
          <cell r="A17680" t="str">
            <v>15.018.0945-A</v>
          </cell>
          <cell r="B17680">
            <v>9.1300000000000008</v>
          </cell>
        </row>
        <row r="17681">
          <cell r="A17681" t="str">
            <v>15.018.0946-0</v>
          </cell>
          <cell r="B17681">
            <v>8.6199999999999992</v>
          </cell>
        </row>
        <row r="17682">
          <cell r="A17682" t="str">
            <v>15.018.0946-A</v>
          </cell>
          <cell r="B17682">
            <v>7.69</v>
          </cell>
        </row>
        <row r="17683">
          <cell r="A17683" t="str">
            <v>15.018.0947-0</v>
          </cell>
          <cell r="B17683">
            <v>9.06</v>
          </cell>
        </row>
        <row r="17684">
          <cell r="A17684" t="str">
            <v>15.018.0947-A</v>
          </cell>
          <cell r="B17684">
            <v>8.1300000000000008</v>
          </cell>
        </row>
        <row r="17685">
          <cell r="A17685" t="str">
            <v>15.018.0948-0</v>
          </cell>
          <cell r="B17685">
            <v>9.33</v>
          </cell>
        </row>
        <row r="17686">
          <cell r="A17686" t="str">
            <v>15.018.0948-A</v>
          </cell>
          <cell r="B17686">
            <v>8.4</v>
          </cell>
        </row>
        <row r="17687">
          <cell r="A17687" t="str">
            <v>15.018.0950-0</v>
          </cell>
          <cell r="B17687">
            <v>10.35</v>
          </cell>
        </row>
        <row r="17688">
          <cell r="A17688" t="str">
            <v>15.018.0950-A</v>
          </cell>
          <cell r="B17688">
            <v>9.42</v>
          </cell>
        </row>
        <row r="17689">
          <cell r="A17689" t="str">
            <v>15.018.0951-0</v>
          </cell>
          <cell r="B17689">
            <v>10.83</v>
          </cell>
        </row>
        <row r="17690">
          <cell r="A17690" t="str">
            <v>15.018.0951-A</v>
          </cell>
          <cell r="B17690">
            <v>9.9</v>
          </cell>
        </row>
        <row r="17691">
          <cell r="A17691" t="str">
            <v>15.018.0952-0</v>
          </cell>
          <cell r="B17691">
            <v>9.11</v>
          </cell>
        </row>
        <row r="17692">
          <cell r="A17692" t="str">
            <v>15.018.0952-A</v>
          </cell>
          <cell r="B17692">
            <v>8.18</v>
          </cell>
        </row>
        <row r="17693">
          <cell r="A17693" t="str">
            <v>15.018.0953-0</v>
          </cell>
          <cell r="B17693">
            <v>9.4600000000000009</v>
          </cell>
        </row>
        <row r="17694">
          <cell r="A17694" t="str">
            <v>15.018.0953-A</v>
          </cell>
          <cell r="B17694">
            <v>8.5299999999999994</v>
          </cell>
        </row>
        <row r="17695">
          <cell r="A17695" t="str">
            <v>15.018.0954-0</v>
          </cell>
          <cell r="B17695">
            <v>9.76</v>
          </cell>
        </row>
        <row r="17696">
          <cell r="A17696" t="str">
            <v>15.018.0954-A</v>
          </cell>
          <cell r="B17696">
            <v>8.83</v>
          </cell>
        </row>
        <row r="17697">
          <cell r="A17697" t="str">
            <v>15.018.0956-0</v>
          </cell>
          <cell r="B17697">
            <v>10.94</v>
          </cell>
        </row>
        <row r="17698">
          <cell r="A17698" t="str">
            <v>15.018.0956-A</v>
          </cell>
          <cell r="B17698">
            <v>10.01</v>
          </cell>
        </row>
        <row r="17699">
          <cell r="A17699" t="str">
            <v>15.018.0957-0</v>
          </cell>
          <cell r="B17699">
            <v>11.61</v>
          </cell>
        </row>
        <row r="17700">
          <cell r="A17700" t="str">
            <v>15.018.0957-A</v>
          </cell>
          <cell r="B17700">
            <v>10.68</v>
          </cell>
        </row>
        <row r="17701">
          <cell r="A17701" t="str">
            <v>15.018.0958-0</v>
          </cell>
          <cell r="B17701">
            <v>8.7100000000000009</v>
          </cell>
        </row>
        <row r="17702">
          <cell r="A17702" t="str">
            <v>15.018.0958-A</v>
          </cell>
          <cell r="B17702">
            <v>7.78</v>
          </cell>
        </row>
        <row r="17703">
          <cell r="A17703" t="str">
            <v>15.018.0960-0</v>
          </cell>
          <cell r="B17703">
            <v>8.9499999999999993</v>
          </cell>
        </row>
        <row r="17704">
          <cell r="A17704" t="str">
            <v>15.018.0960-A</v>
          </cell>
          <cell r="B17704">
            <v>8.02</v>
          </cell>
        </row>
        <row r="17705">
          <cell r="A17705" t="str">
            <v>15.018.0961-0</v>
          </cell>
          <cell r="B17705">
            <v>9.48</v>
          </cell>
        </row>
        <row r="17706">
          <cell r="A17706" t="str">
            <v>15.018.0961-A</v>
          </cell>
          <cell r="B17706">
            <v>8.5500000000000007</v>
          </cell>
        </row>
        <row r="17707">
          <cell r="A17707" t="str">
            <v>15.018.0962-0</v>
          </cell>
          <cell r="B17707">
            <v>9.4600000000000009</v>
          </cell>
        </row>
        <row r="17708">
          <cell r="A17708" t="str">
            <v>15.018.0962-A</v>
          </cell>
          <cell r="B17708">
            <v>8.5299999999999994</v>
          </cell>
        </row>
        <row r="17709">
          <cell r="A17709" t="str">
            <v>15.018.0964-0</v>
          </cell>
          <cell r="B17709">
            <v>11</v>
          </cell>
        </row>
        <row r="17710">
          <cell r="A17710" t="str">
            <v>15.018.0964-A</v>
          </cell>
          <cell r="B17710">
            <v>10.07</v>
          </cell>
        </row>
        <row r="17711">
          <cell r="A17711" t="str">
            <v>15.018.0965-0</v>
          </cell>
          <cell r="B17711">
            <v>11.04</v>
          </cell>
        </row>
        <row r="17712">
          <cell r="A17712" t="str">
            <v>15.018.0965-A</v>
          </cell>
          <cell r="B17712">
            <v>10.11</v>
          </cell>
        </row>
        <row r="17713">
          <cell r="A17713" t="str">
            <v>15.018.0966-0</v>
          </cell>
          <cell r="B17713">
            <v>9.08</v>
          </cell>
        </row>
        <row r="17714">
          <cell r="A17714" t="str">
            <v>15.018.0966-A</v>
          </cell>
          <cell r="B17714">
            <v>8.15</v>
          </cell>
        </row>
        <row r="17715">
          <cell r="A17715" t="str">
            <v>15.018.0967-0</v>
          </cell>
          <cell r="B17715">
            <v>9.75</v>
          </cell>
        </row>
        <row r="17716">
          <cell r="A17716" t="str">
            <v>15.018.0967-A</v>
          </cell>
          <cell r="B17716">
            <v>8.82</v>
          </cell>
        </row>
        <row r="17717">
          <cell r="A17717" t="str">
            <v>15.018.0968-0</v>
          </cell>
          <cell r="B17717">
            <v>10.38</v>
          </cell>
        </row>
        <row r="17718">
          <cell r="A17718" t="str">
            <v>15.018.0968-A</v>
          </cell>
          <cell r="B17718">
            <v>9.4499999999999993</v>
          </cell>
        </row>
        <row r="17719">
          <cell r="A17719" t="str">
            <v>15.018.0970-0</v>
          </cell>
          <cell r="B17719">
            <v>11.41</v>
          </cell>
        </row>
        <row r="17720">
          <cell r="A17720" t="str">
            <v>15.018.0970-A</v>
          </cell>
          <cell r="B17720">
            <v>10.48</v>
          </cell>
        </row>
        <row r="17721">
          <cell r="A17721" t="str">
            <v>15.018.0971-0</v>
          </cell>
          <cell r="B17721">
            <v>12.59</v>
          </cell>
        </row>
        <row r="17722">
          <cell r="A17722" t="str">
            <v>15.018.0971-A</v>
          </cell>
          <cell r="B17722">
            <v>11.66</v>
          </cell>
        </row>
        <row r="17723">
          <cell r="A17723" t="str">
            <v>15.018.0972-0</v>
          </cell>
          <cell r="B17723">
            <v>10.08</v>
          </cell>
        </row>
        <row r="17724">
          <cell r="A17724" t="str">
            <v>15.018.0972-A</v>
          </cell>
          <cell r="B17724">
            <v>9.15</v>
          </cell>
        </row>
        <row r="17725">
          <cell r="A17725" t="str">
            <v>15.018.0973-0</v>
          </cell>
          <cell r="B17725">
            <v>10.57</v>
          </cell>
        </row>
        <row r="17726">
          <cell r="A17726" t="str">
            <v>15.018.0973-A</v>
          </cell>
          <cell r="B17726">
            <v>9.64</v>
          </cell>
        </row>
        <row r="17727">
          <cell r="A17727" t="str">
            <v>15.018.0974-0</v>
          </cell>
          <cell r="B17727">
            <v>11.05</v>
          </cell>
        </row>
        <row r="17728">
          <cell r="A17728" t="str">
            <v>15.018.0974-A</v>
          </cell>
          <cell r="B17728">
            <v>10.119999999999999</v>
          </cell>
        </row>
        <row r="17729">
          <cell r="A17729" t="str">
            <v>15.018.0976-0</v>
          </cell>
          <cell r="B17729">
            <v>12.78</v>
          </cell>
        </row>
        <row r="17730">
          <cell r="A17730" t="str">
            <v>15.018.0976-A</v>
          </cell>
          <cell r="B17730">
            <v>11.85</v>
          </cell>
        </row>
        <row r="17731">
          <cell r="A17731" t="str">
            <v>15.018.0977-0</v>
          </cell>
          <cell r="B17731">
            <v>13.74</v>
          </cell>
        </row>
        <row r="17732">
          <cell r="A17732" t="str">
            <v>15.018.0977-A</v>
          </cell>
          <cell r="B17732">
            <v>12.81</v>
          </cell>
        </row>
        <row r="17733">
          <cell r="A17733" t="str">
            <v>15.018.0978-0</v>
          </cell>
          <cell r="B17733">
            <v>8.8800000000000008</v>
          </cell>
        </row>
        <row r="17734">
          <cell r="A17734" t="str">
            <v>15.018.0978-A</v>
          </cell>
          <cell r="B17734">
            <v>7.95</v>
          </cell>
        </row>
        <row r="17735">
          <cell r="A17735" t="str">
            <v>15.018.0980-0</v>
          </cell>
          <cell r="B17735">
            <v>9.4600000000000009</v>
          </cell>
        </row>
        <row r="17736">
          <cell r="A17736" t="str">
            <v>15.018.0980-A</v>
          </cell>
          <cell r="B17736">
            <v>8.5299999999999994</v>
          </cell>
        </row>
        <row r="17737">
          <cell r="A17737" t="str">
            <v>15.018.0981-0</v>
          </cell>
          <cell r="B17737">
            <v>10.37</v>
          </cell>
        </row>
        <row r="17738">
          <cell r="A17738" t="str">
            <v>15.018.0981-A</v>
          </cell>
          <cell r="B17738">
            <v>9.44</v>
          </cell>
        </row>
        <row r="17739">
          <cell r="A17739" t="str">
            <v>15.018.0982-0</v>
          </cell>
          <cell r="B17739">
            <v>10.4</v>
          </cell>
        </row>
        <row r="17740">
          <cell r="A17740" t="str">
            <v>15.018.0982-A</v>
          </cell>
          <cell r="B17740">
            <v>9.4700000000000006</v>
          </cell>
        </row>
        <row r="17741">
          <cell r="A17741" t="str">
            <v>15.018.0984-0</v>
          </cell>
          <cell r="B17741">
            <v>11.45</v>
          </cell>
        </row>
        <row r="17742">
          <cell r="A17742" t="str">
            <v>15.018.0984-A</v>
          </cell>
          <cell r="B17742">
            <v>10.52</v>
          </cell>
        </row>
        <row r="17743">
          <cell r="A17743" t="str">
            <v>15.018.0985-0</v>
          </cell>
          <cell r="B17743">
            <v>12.52</v>
          </cell>
        </row>
        <row r="17744">
          <cell r="A17744" t="str">
            <v>15.018.0985-A</v>
          </cell>
          <cell r="B17744">
            <v>11.59</v>
          </cell>
        </row>
        <row r="17745">
          <cell r="A17745" t="str">
            <v>15.018.0986-0</v>
          </cell>
          <cell r="B17745">
            <v>9.9700000000000006</v>
          </cell>
        </row>
        <row r="17746">
          <cell r="A17746" t="str">
            <v>15.018.0986-A</v>
          </cell>
          <cell r="B17746">
            <v>9.0399999999999991</v>
          </cell>
        </row>
        <row r="17747">
          <cell r="A17747" t="str">
            <v>15.018.0987-0</v>
          </cell>
          <cell r="B17747">
            <v>11.34</v>
          </cell>
        </row>
        <row r="17748">
          <cell r="A17748" t="str">
            <v>15.018.0987-A</v>
          </cell>
          <cell r="B17748">
            <v>10.41</v>
          </cell>
        </row>
        <row r="17749">
          <cell r="A17749" t="str">
            <v>15.018.0988-0</v>
          </cell>
          <cell r="B17749">
            <v>12.05</v>
          </cell>
        </row>
        <row r="17750">
          <cell r="A17750" t="str">
            <v>15.018.0988-A</v>
          </cell>
          <cell r="B17750">
            <v>11.12</v>
          </cell>
        </row>
        <row r="17751">
          <cell r="A17751" t="str">
            <v>15.018.0990-0</v>
          </cell>
          <cell r="B17751">
            <v>13.34</v>
          </cell>
        </row>
        <row r="17752">
          <cell r="A17752" t="str">
            <v>15.018.0990-A</v>
          </cell>
          <cell r="B17752">
            <v>12.41</v>
          </cell>
        </row>
        <row r="17753">
          <cell r="A17753" t="str">
            <v>15.018.0991-0</v>
          </cell>
          <cell r="B17753">
            <v>14.63</v>
          </cell>
        </row>
        <row r="17754">
          <cell r="A17754" t="str">
            <v>15.018.0991-A</v>
          </cell>
          <cell r="B17754">
            <v>13.7</v>
          </cell>
        </row>
        <row r="17755">
          <cell r="A17755" t="str">
            <v>15.018.0992-0</v>
          </cell>
          <cell r="B17755">
            <v>11.04</v>
          </cell>
        </row>
        <row r="17756">
          <cell r="A17756" t="str">
            <v>15.018.0992-A</v>
          </cell>
          <cell r="B17756">
            <v>10.11</v>
          </cell>
        </row>
        <row r="17757">
          <cell r="A17757" t="str">
            <v>15.018.0993-0</v>
          </cell>
          <cell r="B17757">
            <v>12.99</v>
          </cell>
        </row>
        <row r="17758">
          <cell r="A17758" t="str">
            <v>15.018.0993-A</v>
          </cell>
          <cell r="B17758">
            <v>12.06</v>
          </cell>
        </row>
        <row r="17759">
          <cell r="A17759" t="str">
            <v>15.018.0994-0</v>
          </cell>
          <cell r="B17759">
            <v>13.81</v>
          </cell>
        </row>
        <row r="17760">
          <cell r="A17760" t="str">
            <v>15.018.0994-A</v>
          </cell>
          <cell r="B17760">
            <v>12.88</v>
          </cell>
        </row>
        <row r="17761">
          <cell r="A17761" t="str">
            <v>15.018.0996-0</v>
          </cell>
          <cell r="B17761">
            <v>13.66</v>
          </cell>
        </row>
        <row r="17762">
          <cell r="A17762" t="str">
            <v>15.018.0996-A</v>
          </cell>
          <cell r="B17762">
            <v>12.73</v>
          </cell>
        </row>
        <row r="17763">
          <cell r="A17763" t="str">
            <v>15.018.0997-0</v>
          </cell>
          <cell r="B17763">
            <v>19.46</v>
          </cell>
        </row>
        <row r="17764">
          <cell r="A17764" t="str">
            <v>15.018.0997-A</v>
          </cell>
          <cell r="B17764">
            <v>18.53</v>
          </cell>
        </row>
        <row r="17765">
          <cell r="A17765" t="str">
            <v>15.018.0998-0</v>
          </cell>
          <cell r="B17765">
            <v>8.4700000000000006</v>
          </cell>
        </row>
        <row r="17766">
          <cell r="A17766" t="str">
            <v>15.018.0998-A</v>
          </cell>
          <cell r="B17766">
            <v>7.54</v>
          </cell>
        </row>
        <row r="17767">
          <cell r="A17767" t="str">
            <v>15.018.1000-0</v>
          </cell>
          <cell r="B17767">
            <v>9.26</v>
          </cell>
        </row>
        <row r="17768">
          <cell r="A17768" t="str">
            <v>15.018.1000-A</v>
          </cell>
          <cell r="B17768">
            <v>8.33</v>
          </cell>
        </row>
        <row r="17769">
          <cell r="A17769" t="str">
            <v>15.018.1001-0</v>
          </cell>
          <cell r="B17769">
            <v>9.9</v>
          </cell>
        </row>
        <row r="17770">
          <cell r="A17770" t="str">
            <v>15.018.1001-A</v>
          </cell>
          <cell r="B17770">
            <v>8.9700000000000006</v>
          </cell>
        </row>
        <row r="17771">
          <cell r="A17771" t="str">
            <v>15.018.1002-0</v>
          </cell>
          <cell r="B17771">
            <v>10.54</v>
          </cell>
        </row>
        <row r="17772">
          <cell r="A17772" t="str">
            <v>15.018.1002-A</v>
          </cell>
          <cell r="B17772">
            <v>9.61</v>
          </cell>
        </row>
        <row r="17773">
          <cell r="A17773" t="str">
            <v>15.018.1004-0</v>
          </cell>
          <cell r="B17773">
            <v>12.9</v>
          </cell>
        </row>
        <row r="17774">
          <cell r="A17774" t="str">
            <v>15.018.1004-A</v>
          </cell>
          <cell r="B17774">
            <v>11.97</v>
          </cell>
        </row>
        <row r="17775">
          <cell r="A17775" t="str">
            <v>15.018.1005-0</v>
          </cell>
          <cell r="B17775">
            <v>14.58</v>
          </cell>
        </row>
        <row r="17776">
          <cell r="A17776" t="str">
            <v>15.018.1005-A</v>
          </cell>
          <cell r="B17776">
            <v>13.65</v>
          </cell>
        </row>
        <row r="17777">
          <cell r="A17777" t="str">
            <v>15.018.1006-0</v>
          </cell>
          <cell r="B17777">
            <v>9.5</v>
          </cell>
        </row>
        <row r="17778">
          <cell r="A17778" t="str">
            <v>15.018.1006-A</v>
          </cell>
          <cell r="B17778">
            <v>8.57</v>
          </cell>
        </row>
        <row r="17779">
          <cell r="A17779" t="str">
            <v>15.018.1007-0</v>
          </cell>
          <cell r="B17779">
            <v>10.25</v>
          </cell>
        </row>
        <row r="17780">
          <cell r="A17780" t="str">
            <v>15.018.1007-A</v>
          </cell>
          <cell r="B17780">
            <v>9.32</v>
          </cell>
        </row>
        <row r="17781">
          <cell r="A17781" t="str">
            <v>15.018.1008-0</v>
          </cell>
          <cell r="B17781">
            <v>11.71</v>
          </cell>
        </row>
        <row r="17782">
          <cell r="A17782" t="str">
            <v>15.018.1008-A</v>
          </cell>
          <cell r="B17782">
            <v>10.78</v>
          </cell>
        </row>
        <row r="17783">
          <cell r="A17783" t="str">
            <v>15.018.1010-0</v>
          </cell>
          <cell r="B17783">
            <v>13.4</v>
          </cell>
        </row>
        <row r="17784">
          <cell r="A17784" t="str">
            <v>15.018.1010-A</v>
          </cell>
          <cell r="B17784">
            <v>12.47</v>
          </cell>
        </row>
        <row r="17785">
          <cell r="A17785" t="str">
            <v>15.018.1011-0</v>
          </cell>
          <cell r="B17785">
            <v>15.07</v>
          </cell>
        </row>
        <row r="17786">
          <cell r="A17786" t="str">
            <v>15.018.1011-A</v>
          </cell>
          <cell r="B17786">
            <v>14.14</v>
          </cell>
        </row>
        <row r="17787">
          <cell r="A17787" t="str">
            <v>15.018.1012-0</v>
          </cell>
          <cell r="B17787">
            <v>9.75</v>
          </cell>
        </row>
        <row r="17788">
          <cell r="A17788" t="str">
            <v>15.018.1012-A</v>
          </cell>
          <cell r="B17788">
            <v>8.82</v>
          </cell>
        </row>
        <row r="17789">
          <cell r="A17789" t="str">
            <v>15.018.1013-0</v>
          </cell>
          <cell r="B17789">
            <v>11.22</v>
          </cell>
        </row>
        <row r="17790">
          <cell r="A17790" t="str">
            <v>15.018.1013-A</v>
          </cell>
          <cell r="B17790">
            <v>10.29</v>
          </cell>
        </row>
        <row r="17791">
          <cell r="A17791" t="str">
            <v>15.018.1014-0</v>
          </cell>
          <cell r="B17791">
            <v>11.04</v>
          </cell>
        </row>
        <row r="17792">
          <cell r="A17792" t="str">
            <v>15.018.1014-A</v>
          </cell>
          <cell r="B17792">
            <v>10.11</v>
          </cell>
        </row>
        <row r="17793">
          <cell r="A17793" t="str">
            <v>15.018.1016-0</v>
          </cell>
          <cell r="B17793">
            <v>13.22</v>
          </cell>
        </row>
        <row r="17794">
          <cell r="A17794" t="str">
            <v>15.018.1016-A</v>
          </cell>
          <cell r="B17794">
            <v>12.29</v>
          </cell>
        </row>
        <row r="17795">
          <cell r="A17795" t="str">
            <v>15.018.1017-0</v>
          </cell>
          <cell r="B17795">
            <v>15.47</v>
          </cell>
        </row>
        <row r="17796">
          <cell r="A17796" t="str">
            <v>15.018.1017-A</v>
          </cell>
          <cell r="B17796">
            <v>14.54</v>
          </cell>
        </row>
        <row r="17797">
          <cell r="A17797" t="str">
            <v>15.018.9999-0</v>
          </cell>
          <cell r="B17797">
            <v>6460</v>
          </cell>
        </row>
        <row r="17798">
          <cell r="A17798" t="str">
            <v>15.018.9999-A</v>
          </cell>
          <cell r="B17798">
            <v>6020</v>
          </cell>
        </row>
        <row r="17799">
          <cell r="A17799" t="str">
            <v>15.019.0010-0</v>
          </cell>
          <cell r="B17799">
            <v>31.72</v>
          </cell>
        </row>
        <row r="17800">
          <cell r="A17800" t="str">
            <v>15.019.0010-A</v>
          </cell>
          <cell r="B17800">
            <v>30.36</v>
          </cell>
        </row>
        <row r="17801">
          <cell r="A17801" t="str">
            <v>15.019.0015-0</v>
          </cell>
          <cell r="B17801">
            <v>36</v>
          </cell>
        </row>
        <row r="17802">
          <cell r="A17802" t="str">
            <v>15.019.0015-A</v>
          </cell>
          <cell r="B17802">
            <v>34.51</v>
          </cell>
        </row>
        <row r="17803">
          <cell r="A17803" t="str">
            <v>15.019.0020-0</v>
          </cell>
          <cell r="B17803">
            <v>6.18</v>
          </cell>
        </row>
        <row r="17804">
          <cell r="A17804" t="str">
            <v>15.019.0020-A</v>
          </cell>
          <cell r="B17804">
            <v>5.63</v>
          </cell>
        </row>
        <row r="17805">
          <cell r="A17805" t="str">
            <v>15.019.0025-0</v>
          </cell>
          <cell r="B17805">
            <v>10.74</v>
          </cell>
        </row>
        <row r="17806">
          <cell r="A17806" t="str">
            <v>15.019.0025-A</v>
          </cell>
          <cell r="B17806">
            <v>10.06</v>
          </cell>
        </row>
        <row r="17807">
          <cell r="A17807" t="str">
            <v>15.019.0030-0</v>
          </cell>
          <cell r="B17807">
            <v>13.94</v>
          </cell>
        </row>
        <row r="17808">
          <cell r="A17808" t="str">
            <v>15.019.0030-A</v>
          </cell>
          <cell r="B17808">
            <v>13.12</v>
          </cell>
        </row>
        <row r="17809">
          <cell r="A17809" t="str">
            <v>15.019.0035-0</v>
          </cell>
          <cell r="B17809">
            <v>9.65</v>
          </cell>
        </row>
        <row r="17810">
          <cell r="A17810" t="str">
            <v>15.019.0035-A</v>
          </cell>
          <cell r="B17810">
            <v>8.83</v>
          </cell>
        </row>
        <row r="17811">
          <cell r="A17811" t="str">
            <v>15.019.0040-0</v>
          </cell>
          <cell r="B17811">
            <v>12.32</v>
          </cell>
        </row>
        <row r="17812">
          <cell r="A17812" t="str">
            <v>15.019.0040-A</v>
          </cell>
          <cell r="B17812">
            <v>11.23</v>
          </cell>
        </row>
        <row r="17813">
          <cell r="A17813" t="str">
            <v>15.019.0045-0</v>
          </cell>
          <cell r="B17813">
            <v>14.08</v>
          </cell>
        </row>
        <row r="17814">
          <cell r="A17814" t="str">
            <v>15.019.0045-A</v>
          </cell>
          <cell r="B17814">
            <v>12.99</v>
          </cell>
        </row>
        <row r="17815">
          <cell r="A17815" t="str">
            <v>15.019.0050-0</v>
          </cell>
          <cell r="B17815">
            <v>8.36</v>
          </cell>
        </row>
        <row r="17816">
          <cell r="A17816" t="str">
            <v>15.019.0050-A</v>
          </cell>
          <cell r="B17816">
            <v>7.81</v>
          </cell>
        </row>
        <row r="17817">
          <cell r="A17817" t="str">
            <v>15.019.0052-0</v>
          </cell>
          <cell r="B17817">
            <v>11.19</v>
          </cell>
        </row>
        <row r="17818">
          <cell r="A17818" t="str">
            <v>15.019.0052-A</v>
          </cell>
          <cell r="B17818">
            <v>10.64</v>
          </cell>
        </row>
        <row r="17819">
          <cell r="A17819" t="str">
            <v>15.019.0055-0</v>
          </cell>
          <cell r="B17819">
            <v>7.92</v>
          </cell>
        </row>
        <row r="17820">
          <cell r="A17820" t="str">
            <v>15.019.0055-A</v>
          </cell>
          <cell r="B17820">
            <v>7.37</v>
          </cell>
        </row>
        <row r="17821">
          <cell r="A17821" t="str">
            <v>15.019.0057-0</v>
          </cell>
          <cell r="B17821">
            <v>8</v>
          </cell>
        </row>
        <row r="17822">
          <cell r="A17822" t="str">
            <v>15.019.0057-A</v>
          </cell>
          <cell r="B17822">
            <v>7.45</v>
          </cell>
        </row>
        <row r="17823">
          <cell r="A17823" t="str">
            <v>15.019.0060-0</v>
          </cell>
          <cell r="B17823">
            <v>42.39</v>
          </cell>
        </row>
        <row r="17824">
          <cell r="A17824" t="str">
            <v>15.019.0060-A</v>
          </cell>
          <cell r="B17824">
            <v>39.67</v>
          </cell>
        </row>
        <row r="17825">
          <cell r="A17825" t="str">
            <v>15.019.0065-0</v>
          </cell>
          <cell r="B17825">
            <v>72.48</v>
          </cell>
        </row>
        <row r="17826">
          <cell r="A17826" t="str">
            <v>15.019.0065-A</v>
          </cell>
          <cell r="B17826">
            <v>67.81</v>
          </cell>
        </row>
        <row r="17827">
          <cell r="A17827" t="str">
            <v>15.019.0068-0</v>
          </cell>
          <cell r="B17827">
            <v>5.29</v>
          </cell>
        </row>
        <row r="17828">
          <cell r="A17828" t="str">
            <v>15.019.0068-A</v>
          </cell>
          <cell r="B17828">
            <v>4.74</v>
          </cell>
        </row>
        <row r="17829">
          <cell r="A17829" t="str">
            <v>15.019.0069-0</v>
          </cell>
          <cell r="B17829">
            <v>7.52</v>
          </cell>
        </row>
        <row r="17830">
          <cell r="A17830" t="str">
            <v>15.019.0069-A</v>
          </cell>
          <cell r="B17830">
            <v>6.97</v>
          </cell>
        </row>
        <row r="17831">
          <cell r="A17831" t="str">
            <v>15.019.0070-0</v>
          </cell>
          <cell r="B17831">
            <v>1.1399999999999999</v>
          </cell>
        </row>
        <row r="17832">
          <cell r="A17832" t="str">
            <v>15.019.0070-A</v>
          </cell>
          <cell r="B17832">
            <v>1.06</v>
          </cell>
        </row>
        <row r="17833">
          <cell r="A17833" t="str">
            <v>15.019.0081-0</v>
          </cell>
          <cell r="B17833">
            <v>12.25</v>
          </cell>
        </row>
        <row r="17834">
          <cell r="A17834" t="str">
            <v>15.019.0081-A</v>
          </cell>
          <cell r="B17834">
            <v>11.7</v>
          </cell>
        </row>
        <row r="17835">
          <cell r="A17835" t="str">
            <v>15.019.0082-0</v>
          </cell>
          <cell r="B17835">
            <v>13.18</v>
          </cell>
        </row>
        <row r="17836">
          <cell r="A17836" t="str">
            <v>15.019.0082-A</v>
          </cell>
          <cell r="B17836">
            <v>12.63</v>
          </cell>
        </row>
        <row r="17837">
          <cell r="A17837" t="str">
            <v>15.019.0090-0</v>
          </cell>
          <cell r="B17837">
            <v>27.63</v>
          </cell>
        </row>
        <row r="17838">
          <cell r="A17838" t="str">
            <v>15.019.0090-A</v>
          </cell>
          <cell r="B17838">
            <v>27.08</v>
          </cell>
        </row>
        <row r="17839">
          <cell r="A17839" t="str">
            <v>15.019.0095-0</v>
          </cell>
          <cell r="B17839">
            <v>24.55</v>
          </cell>
        </row>
        <row r="17840">
          <cell r="A17840" t="str">
            <v>15.019.0095-A</v>
          </cell>
          <cell r="B17840">
            <v>24</v>
          </cell>
        </row>
        <row r="17841">
          <cell r="A17841" t="str">
            <v>15.019.0100-0</v>
          </cell>
          <cell r="B17841">
            <v>11.6</v>
          </cell>
        </row>
        <row r="17842">
          <cell r="A17842" t="str">
            <v>15.019.0100-A</v>
          </cell>
          <cell r="B17842">
            <v>11.05</v>
          </cell>
        </row>
        <row r="17843">
          <cell r="A17843" t="str">
            <v>15.019.0110-0</v>
          </cell>
          <cell r="B17843">
            <v>11.23</v>
          </cell>
        </row>
        <row r="17844">
          <cell r="A17844" t="str">
            <v>15.019.0110-A</v>
          </cell>
          <cell r="B17844">
            <v>10.68</v>
          </cell>
        </row>
        <row r="17845">
          <cell r="A17845" t="str">
            <v>15.019.9999-0</v>
          </cell>
          <cell r="B17845">
            <v>5304</v>
          </cell>
        </row>
        <row r="17846">
          <cell r="A17846" t="str">
            <v>15.019.9999-A</v>
          </cell>
          <cell r="B17846">
            <v>4956</v>
          </cell>
        </row>
        <row r="17847">
          <cell r="A17847" t="str">
            <v>15.020.0010-0</v>
          </cell>
          <cell r="B17847">
            <v>5.35</v>
          </cell>
        </row>
        <row r="17848">
          <cell r="A17848" t="str">
            <v>15.020.0010-A</v>
          </cell>
          <cell r="B17848">
            <v>4.9400000000000004</v>
          </cell>
        </row>
        <row r="17849">
          <cell r="A17849" t="str">
            <v>15.020.0027-0</v>
          </cell>
          <cell r="B17849">
            <v>2.8</v>
          </cell>
        </row>
        <row r="17850">
          <cell r="A17850" t="str">
            <v>15.020.0027-A</v>
          </cell>
          <cell r="B17850">
            <v>2.66</v>
          </cell>
        </row>
        <row r="17851">
          <cell r="A17851" t="str">
            <v>15.020.0028-0</v>
          </cell>
          <cell r="B17851">
            <v>1.62</v>
          </cell>
        </row>
        <row r="17852">
          <cell r="A17852" t="str">
            <v>15.020.0028-A</v>
          </cell>
          <cell r="B17852">
            <v>1.48</v>
          </cell>
        </row>
        <row r="17853">
          <cell r="A17853" t="str">
            <v>15.020.0029-0</v>
          </cell>
          <cell r="B17853">
            <v>4.83</v>
          </cell>
        </row>
        <row r="17854">
          <cell r="A17854" t="str">
            <v>15.020.0029-A</v>
          </cell>
          <cell r="B17854">
            <v>4.55</v>
          </cell>
        </row>
        <row r="17855">
          <cell r="A17855" t="str">
            <v>15.020.0031-0</v>
          </cell>
          <cell r="B17855">
            <v>5.92</v>
          </cell>
        </row>
        <row r="17856">
          <cell r="A17856" t="str">
            <v>15.020.0031-A</v>
          </cell>
          <cell r="B17856">
            <v>5.64</v>
          </cell>
        </row>
        <row r="17857">
          <cell r="A17857" t="str">
            <v>15.020.0032-0</v>
          </cell>
          <cell r="B17857">
            <v>7.35</v>
          </cell>
        </row>
        <row r="17858">
          <cell r="A17858" t="str">
            <v>15.020.0032-A</v>
          </cell>
          <cell r="B17858">
            <v>7.07</v>
          </cell>
        </row>
        <row r="17859">
          <cell r="A17859" t="str">
            <v>15.020.0033-0</v>
          </cell>
          <cell r="B17859">
            <v>4.83</v>
          </cell>
        </row>
        <row r="17860">
          <cell r="A17860" t="str">
            <v>15.020.0033-A</v>
          </cell>
          <cell r="B17860">
            <v>4.55</v>
          </cell>
        </row>
        <row r="17861">
          <cell r="A17861" t="str">
            <v>15.020.0034-0</v>
          </cell>
          <cell r="B17861">
            <v>4.54</v>
          </cell>
        </row>
        <row r="17862">
          <cell r="A17862" t="str">
            <v>15.020.0034-A</v>
          </cell>
          <cell r="B17862">
            <v>4.26</v>
          </cell>
        </row>
        <row r="17863">
          <cell r="A17863" t="str">
            <v>15.020.0036-0</v>
          </cell>
          <cell r="B17863">
            <v>5.03</v>
          </cell>
        </row>
        <row r="17864">
          <cell r="A17864" t="str">
            <v>15.020.0036-A</v>
          </cell>
          <cell r="B17864">
            <v>4.75</v>
          </cell>
        </row>
        <row r="17865">
          <cell r="A17865" t="str">
            <v>15.020.0037-0</v>
          </cell>
          <cell r="B17865">
            <v>13.85</v>
          </cell>
        </row>
        <row r="17866">
          <cell r="A17866" t="str">
            <v>15.020.0037-A</v>
          </cell>
          <cell r="B17866">
            <v>13.57</v>
          </cell>
        </row>
        <row r="17867">
          <cell r="A17867" t="str">
            <v>15.020.0038-0</v>
          </cell>
          <cell r="B17867">
            <v>18.559999999999999</v>
          </cell>
        </row>
        <row r="17868">
          <cell r="A17868" t="str">
            <v>15.020.0038-A</v>
          </cell>
          <cell r="B17868">
            <v>18.28</v>
          </cell>
        </row>
        <row r="17869">
          <cell r="A17869" t="str">
            <v>15.020.0039-0</v>
          </cell>
          <cell r="B17869">
            <v>5.03</v>
          </cell>
        </row>
        <row r="17870">
          <cell r="A17870" t="str">
            <v>15.020.0039-A</v>
          </cell>
          <cell r="B17870">
            <v>4.75</v>
          </cell>
        </row>
        <row r="17871">
          <cell r="A17871" t="str">
            <v>15.020.0043-0</v>
          </cell>
          <cell r="B17871">
            <v>7.64</v>
          </cell>
        </row>
        <row r="17872">
          <cell r="A17872" t="str">
            <v>15.020.0043-A</v>
          </cell>
          <cell r="B17872">
            <v>7.36</v>
          </cell>
        </row>
        <row r="17873">
          <cell r="A17873" t="str">
            <v>15.020.0044-0</v>
          </cell>
          <cell r="B17873">
            <v>9.36</v>
          </cell>
        </row>
        <row r="17874">
          <cell r="A17874" t="str">
            <v>15.020.0044-A</v>
          </cell>
          <cell r="B17874">
            <v>8.9499999999999993</v>
          </cell>
        </row>
        <row r="17875">
          <cell r="A17875" t="str">
            <v>15.020.0045-0</v>
          </cell>
          <cell r="B17875">
            <v>10.31</v>
          </cell>
        </row>
        <row r="17876">
          <cell r="A17876" t="str">
            <v>15.020.0045-A</v>
          </cell>
          <cell r="B17876">
            <v>9.9</v>
          </cell>
        </row>
        <row r="17877">
          <cell r="A17877" t="str">
            <v>15.020.0050-0</v>
          </cell>
          <cell r="B17877">
            <v>17.16</v>
          </cell>
        </row>
        <row r="17878">
          <cell r="A17878" t="str">
            <v>15.020.0050-A</v>
          </cell>
          <cell r="B17878">
            <v>16.61</v>
          </cell>
        </row>
        <row r="17879">
          <cell r="A17879" t="str">
            <v>15.020.0055-0</v>
          </cell>
          <cell r="B17879">
            <v>22.64</v>
          </cell>
        </row>
        <row r="17880">
          <cell r="A17880" t="str">
            <v>15.020.0055-A</v>
          </cell>
          <cell r="B17880">
            <v>22.09</v>
          </cell>
        </row>
        <row r="17881">
          <cell r="A17881" t="str">
            <v>15.020.0058-0</v>
          </cell>
          <cell r="B17881">
            <v>10.78</v>
          </cell>
        </row>
        <row r="17882">
          <cell r="A17882" t="str">
            <v>15.020.0058-A</v>
          </cell>
          <cell r="B17882">
            <v>10.37</v>
          </cell>
        </row>
        <row r="17883">
          <cell r="A17883" t="str">
            <v>15.020.0060-0</v>
          </cell>
          <cell r="B17883">
            <v>15.51</v>
          </cell>
        </row>
        <row r="17884">
          <cell r="A17884" t="str">
            <v>15.020.0060-A</v>
          </cell>
          <cell r="B17884">
            <v>15.1</v>
          </cell>
        </row>
        <row r="17885">
          <cell r="A17885" t="str">
            <v>15.020.0061-0</v>
          </cell>
          <cell r="B17885">
            <v>22.37</v>
          </cell>
        </row>
        <row r="17886">
          <cell r="A17886" t="str">
            <v>15.020.0061-A</v>
          </cell>
          <cell r="B17886">
            <v>21.96</v>
          </cell>
        </row>
        <row r="17887">
          <cell r="A17887" t="str">
            <v>15.020.0070-0</v>
          </cell>
          <cell r="B17887">
            <v>15.97</v>
          </cell>
        </row>
        <row r="17888">
          <cell r="A17888" t="str">
            <v>15.020.0070-A</v>
          </cell>
          <cell r="B17888">
            <v>15.42</v>
          </cell>
        </row>
        <row r="17889">
          <cell r="A17889" t="str">
            <v>15.020.0072-0</v>
          </cell>
          <cell r="B17889">
            <v>22.02</v>
          </cell>
        </row>
        <row r="17890">
          <cell r="A17890" t="str">
            <v>15.020.0072-A</v>
          </cell>
          <cell r="B17890">
            <v>21.47</v>
          </cell>
        </row>
        <row r="17891">
          <cell r="A17891" t="str">
            <v>15.020.0075-0</v>
          </cell>
          <cell r="B17891">
            <v>20.260000000000002</v>
          </cell>
        </row>
        <row r="17892">
          <cell r="A17892" t="str">
            <v>15.020.0075-A</v>
          </cell>
          <cell r="B17892">
            <v>19.71</v>
          </cell>
        </row>
        <row r="17893">
          <cell r="A17893" t="str">
            <v>15.020.0078-0</v>
          </cell>
          <cell r="B17893">
            <v>29.04</v>
          </cell>
        </row>
        <row r="17894">
          <cell r="A17894" t="str">
            <v>15.020.0078-A</v>
          </cell>
          <cell r="B17894">
            <v>28.49</v>
          </cell>
        </row>
        <row r="17895">
          <cell r="A17895" t="str">
            <v>15.020.0080-0</v>
          </cell>
          <cell r="B17895">
            <v>25.17</v>
          </cell>
        </row>
        <row r="17896">
          <cell r="A17896" t="str">
            <v>15.020.0080-A</v>
          </cell>
          <cell r="B17896">
            <v>24.62</v>
          </cell>
        </row>
        <row r="17897">
          <cell r="A17897" t="str">
            <v>15.020.0090-0</v>
          </cell>
          <cell r="B17897">
            <v>39.159999999999997</v>
          </cell>
        </row>
        <row r="17898">
          <cell r="A17898" t="str">
            <v>15.020.0090-A</v>
          </cell>
          <cell r="B17898">
            <v>38.61</v>
          </cell>
        </row>
        <row r="17899">
          <cell r="A17899" t="str">
            <v>15.020.0095-0</v>
          </cell>
          <cell r="B17899">
            <v>33.89</v>
          </cell>
        </row>
        <row r="17900">
          <cell r="A17900" t="str">
            <v>15.020.0095-A</v>
          </cell>
          <cell r="B17900">
            <v>33.340000000000003</v>
          </cell>
        </row>
        <row r="17901">
          <cell r="A17901" t="str">
            <v>15.020.0100-0</v>
          </cell>
          <cell r="B17901">
            <v>224.37</v>
          </cell>
        </row>
        <row r="17902">
          <cell r="A17902" t="str">
            <v>15.020.0100-A</v>
          </cell>
          <cell r="B17902">
            <v>223.82</v>
          </cell>
        </row>
        <row r="17903">
          <cell r="A17903" t="str">
            <v>15.020.0150-0</v>
          </cell>
          <cell r="B17903">
            <v>39.659999999999997</v>
          </cell>
        </row>
        <row r="17904">
          <cell r="A17904" t="str">
            <v>15.020.0150-A</v>
          </cell>
          <cell r="B17904">
            <v>39.520000000000003</v>
          </cell>
        </row>
        <row r="17905">
          <cell r="A17905" t="str">
            <v>15.020.0153-0</v>
          </cell>
          <cell r="B17905">
            <v>43.13</v>
          </cell>
        </row>
        <row r="17906">
          <cell r="A17906" t="str">
            <v>15.020.0153-A</v>
          </cell>
          <cell r="B17906">
            <v>42.99</v>
          </cell>
        </row>
        <row r="17907">
          <cell r="A17907" t="str">
            <v>15.020.0155-0</v>
          </cell>
          <cell r="B17907">
            <v>92.24</v>
          </cell>
        </row>
        <row r="17908">
          <cell r="A17908" t="str">
            <v>15.020.0155-A</v>
          </cell>
          <cell r="B17908">
            <v>92.1</v>
          </cell>
        </row>
        <row r="17909">
          <cell r="A17909" t="str">
            <v>15.020.0158-0</v>
          </cell>
          <cell r="B17909">
            <v>121.72</v>
          </cell>
        </row>
        <row r="17910">
          <cell r="A17910" t="str">
            <v>15.020.0158-A</v>
          </cell>
          <cell r="B17910">
            <v>121.58</v>
          </cell>
        </row>
        <row r="17911">
          <cell r="A17911" t="str">
            <v>15.020.0159-0</v>
          </cell>
          <cell r="B17911">
            <v>42.09</v>
          </cell>
        </row>
        <row r="17912">
          <cell r="A17912" t="str">
            <v>15.020.0159-A</v>
          </cell>
          <cell r="B17912">
            <v>41.95</v>
          </cell>
        </row>
        <row r="17913">
          <cell r="A17913" t="str">
            <v>15.020.0160-0</v>
          </cell>
          <cell r="B17913">
            <v>54.83</v>
          </cell>
        </row>
        <row r="17914">
          <cell r="A17914" t="str">
            <v>15.020.0160-A</v>
          </cell>
          <cell r="B17914">
            <v>54.69</v>
          </cell>
        </row>
        <row r="17915">
          <cell r="A17915" t="str">
            <v>15.020.0163-0</v>
          </cell>
          <cell r="B17915">
            <v>82.71</v>
          </cell>
        </row>
        <row r="17916">
          <cell r="A17916" t="str">
            <v>15.020.0163-A</v>
          </cell>
          <cell r="B17916">
            <v>82.57</v>
          </cell>
        </row>
        <row r="17917">
          <cell r="A17917" t="str">
            <v>15.020.0165-0</v>
          </cell>
          <cell r="B17917">
            <v>82.71</v>
          </cell>
        </row>
        <row r="17918">
          <cell r="A17918" t="str">
            <v>15.020.0165-A</v>
          </cell>
          <cell r="B17918">
            <v>82.57</v>
          </cell>
        </row>
        <row r="17919">
          <cell r="A17919" t="str">
            <v>15.020.0168-0</v>
          </cell>
          <cell r="B17919">
            <v>111.21</v>
          </cell>
        </row>
        <row r="17920">
          <cell r="A17920" t="str">
            <v>15.020.0168-A</v>
          </cell>
          <cell r="B17920">
            <v>111.07</v>
          </cell>
        </row>
        <row r="17921">
          <cell r="A17921" t="str">
            <v>15.020.0170-0</v>
          </cell>
          <cell r="B17921">
            <v>98.11</v>
          </cell>
        </row>
        <row r="17922">
          <cell r="A17922" t="str">
            <v>15.020.0170-A</v>
          </cell>
          <cell r="B17922">
            <v>97.97</v>
          </cell>
        </row>
        <row r="17923">
          <cell r="A17923" t="str">
            <v>15.020.0173-0</v>
          </cell>
          <cell r="B17923">
            <v>155.01</v>
          </cell>
        </row>
        <row r="17924">
          <cell r="A17924" t="str">
            <v>15.020.0173-A</v>
          </cell>
          <cell r="B17924">
            <v>154.87</v>
          </cell>
        </row>
        <row r="17925">
          <cell r="A17925" t="str">
            <v>15.020.0178-0</v>
          </cell>
          <cell r="B17925">
            <v>37.85</v>
          </cell>
        </row>
        <row r="17926">
          <cell r="A17926" t="str">
            <v>15.020.0178-A</v>
          </cell>
          <cell r="B17926">
            <v>37.71</v>
          </cell>
        </row>
        <row r="17927">
          <cell r="A17927" t="str">
            <v>15.020.9999-0</v>
          </cell>
          <cell r="B17927">
            <v>2582</v>
          </cell>
        </row>
        <row r="17928">
          <cell r="A17928" t="str">
            <v>15.020.9999-A</v>
          </cell>
          <cell r="B17928">
            <v>2498</v>
          </cell>
        </row>
        <row r="17929">
          <cell r="A17929" t="str">
            <v>15.021.9999-0</v>
          </cell>
          <cell r="B17929">
            <v>6125</v>
          </cell>
        </row>
        <row r="17930">
          <cell r="A17930" t="str">
            <v>15.021.9999-A</v>
          </cell>
          <cell r="B17930">
            <v>5546</v>
          </cell>
        </row>
        <row r="17931">
          <cell r="A17931" t="str">
            <v>15.023.9999-0</v>
          </cell>
          <cell r="B17931">
            <v>5302</v>
          </cell>
        </row>
        <row r="17932">
          <cell r="A17932" t="str">
            <v>15.023.9999-A</v>
          </cell>
          <cell r="B17932">
            <v>4705</v>
          </cell>
        </row>
        <row r="17933">
          <cell r="A17933" t="str">
            <v>15.028.0001-0</v>
          </cell>
          <cell r="B17933">
            <v>427.23</v>
          </cell>
        </row>
        <row r="17934">
          <cell r="A17934" t="str">
            <v>15.028.0001-A</v>
          </cell>
          <cell r="B17934">
            <v>376.84</v>
          </cell>
        </row>
        <row r="17935">
          <cell r="A17935" t="str">
            <v>15.028.0003-0</v>
          </cell>
          <cell r="B17935">
            <v>445.73</v>
          </cell>
        </row>
        <row r="17936">
          <cell r="A17936" t="str">
            <v>15.028.0003-A</v>
          </cell>
          <cell r="B17936">
            <v>393</v>
          </cell>
        </row>
        <row r="17937">
          <cell r="A17937" t="str">
            <v>15.028.0005-0</v>
          </cell>
          <cell r="B17937">
            <v>467.71</v>
          </cell>
        </row>
        <row r="17938">
          <cell r="A17938" t="str">
            <v>15.028.0005-A</v>
          </cell>
          <cell r="B17938">
            <v>412.65</v>
          </cell>
        </row>
        <row r="17939">
          <cell r="A17939" t="str">
            <v>15.028.0010-0</v>
          </cell>
          <cell r="B17939">
            <v>517.77</v>
          </cell>
        </row>
        <row r="17940">
          <cell r="A17940" t="str">
            <v>15.028.0010-A</v>
          </cell>
          <cell r="B17940">
            <v>458.03</v>
          </cell>
        </row>
        <row r="17941">
          <cell r="A17941" t="str">
            <v>15.028.0015-0</v>
          </cell>
          <cell r="B17941">
            <v>539.27</v>
          </cell>
        </row>
        <row r="17942">
          <cell r="A17942" t="str">
            <v>15.028.0015-A</v>
          </cell>
          <cell r="B17942">
            <v>477.19</v>
          </cell>
        </row>
        <row r="17943">
          <cell r="A17943" t="str">
            <v>15.028.0017-0</v>
          </cell>
          <cell r="B17943">
            <v>559.77</v>
          </cell>
        </row>
        <row r="17944">
          <cell r="A17944" t="str">
            <v>15.028.0017-A</v>
          </cell>
          <cell r="B17944">
            <v>495.35</v>
          </cell>
        </row>
        <row r="17945">
          <cell r="A17945" t="str">
            <v>15.028.0018-0</v>
          </cell>
          <cell r="B17945">
            <v>597.57000000000005</v>
          </cell>
        </row>
        <row r="17946">
          <cell r="A17946" t="str">
            <v>15.028.0018-A</v>
          </cell>
          <cell r="B17946">
            <v>528.1</v>
          </cell>
        </row>
        <row r="17947">
          <cell r="A17947" t="str">
            <v>15.028.0020-0</v>
          </cell>
          <cell r="B17947">
            <v>616.07000000000005</v>
          </cell>
        </row>
        <row r="17948">
          <cell r="A17948" t="str">
            <v>15.028.0020-A</v>
          </cell>
          <cell r="B17948">
            <v>544.26</v>
          </cell>
        </row>
        <row r="17949">
          <cell r="A17949" t="str">
            <v>15.028.0025-0</v>
          </cell>
          <cell r="B17949">
            <v>681.37</v>
          </cell>
        </row>
        <row r="17950">
          <cell r="A17950" t="str">
            <v>15.028.0025-A</v>
          </cell>
          <cell r="B17950">
            <v>602.16</v>
          </cell>
        </row>
        <row r="17951">
          <cell r="A17951" t="str">
            <v>15.028.9999-0</v>
          </cell>
          <cell r="B17951">
            <v>5544</v>
          </cell>
        </row>
        <row r="17952">
          <cell r="A17952" t="str">
            <v>15.028.9999-A</v>
          </cell>
          <cell r="B17952">
            <v>4866</v>
          </cell>
        </row>
        <row r="17953">
          <cell r="A17953" t="str">
            <v>15.029.0010-0</v>
          </cell>
          <cell r="B17953">
            <v>33.49</v>
          </cell>
        </row>
        <row r="17954">
          <cell r="A17954" t="str">
            <v>15.029.0010-A</v>
          </cell>
          <cell r="B17954">
            <v>30.69</v>
          </cell>
        </row>
        <row r="17955">
          <cell r="A17955" t="str">
            <v>15.029.0011-0</v>
          </cell>
          <cell r="B17955">
            <v>38.17</v>
          </cell>
        </row>
        <row r="17956">
          <cell r="A17956" t="str">
            <v>15.029.0011-A</v>
          </cell>
          <cell r="B17956">
            <v>35.369999999999997</v>
          </cell>
        </row>
        <row r="17957">
          <cell r="A17957" t="str">
            <v>15.029.0012-0</v>
          </cell>
          <cell r="B17957">
            <v>49.21</v>
          </cell>
        </row>
        <row r="17958">
          <cell r="A17958" t="str">
            <v>15.029.0012-A</v>
          </cell>
          <cell r="B17958">
            <v>46.41</v>
          </cell>
        </row>
        <row r="17959">
          <cell r="A17959" t="str">
            <v>15.029.0013-0</v>
          </cell>
          <cell r="B17959">
            <v>55.68</v>
          </cell>
        </row>
        <row r="17960">
          <cell r="A17960" t="str">
            <v>15.029.0013-A</v>
          </cell>
          <cell r="B17960">
            <v>52.88</v>
          </cell>
        </row>
        <row r="17961">
          <cell r="A17961" t="str">
            <v>15.029.0014-0</v>
          </cell>
          <cell r="B17961">
            <v>68.260000000000005</v>
          </cell>
        </row>
        <row r="17962">
          <cell r="A17962" t="str">
            <v>15.029.0014-A</v>
          </cell>
          <cell r="B17962">
            <v>64.989999999999995</v>
          </cell>
        </row>
        <row r="17963">
          <cell r="A17963" t="str">
            <v>15.029.0015-0</v>
          </cell>
          <cell r="B17963">
            <v>100.04</v>
          </cell>
        </row>
        <row r="17964">
          <cell r="A17964" t="str">
            <v>15.029.0015-A</v>
          </cell>
          <cell r="B17964">
            <v>96.77</v>
          </cell>
        </row>
        <row r="17965">
          <cell r="A17965" t="str">
            <v>15.029.0016-0</v>
          </cell>
          <cell r="B17965">
            <v>197.78</v>
          </cell>
        </row>
        <row r="17966">
          <cell r="A17966" t="str">
            <v>15.029.0016-A</v>
          </cell>
          <cell r="B17966">
            <v>194.04</v>
          </cell>
        </row>
        <row r="17967">
          <cell r="A17967" t="str">
            <v>15.029.0017-0</v>
          </cell>
          <cell r="B17967">
            <v>265.73</v>
          </cell>
        </row>
        <row r="17968">
          <cell r="A17968" t="str">
            <v>15.029.0017-A</v>
          </cell>
          <cell r="B17968">
            <v>261.99</v>
          </cell>
        </row>
        <row r="17969">
          <cell r="A17969" t="str">
            <v>15.029.0018-0</v>
          </cell>
          <cell r="B17969">
            <v>468.26</v>
          </cell>
        </row>
        <row r="17970">
          <cell r="A17970" t="str">
            <v>15.029.0018-A</v>
          </cell>
          <cell r="B17970">
            <v>463.59</v>
          </cell>
        </row>
        <row r="17971">
          <cell r="A17971" t="str">
            <v>15.029.0019-0</v>
          </cell>
          <cell r="B17971">
            <v>49.39</v>
          </cell>
        </row>
        <row r="17972">
          <cell r="A17972" t="str">
            <v>15.029.0019-A</v>
          </cell>
          <cell r="B17972">
            <v>46.59</v>
          </cell>
        </row>
        <row r="17973">
          <cell r="A17973" t="str">
            <v>15.029.0020-0</v>
          </cell>
          <cell r="B17973">
            <v>55.21</v>
          </cell>
        </row>
        <row r="17974">
          <cell r="A17974" t="str">
            <v>15.029.0020-A</v>
          </cell>
          <cell r="B17974">
            <v>52.41</v>
          </cell>
        </row>
        <row r="17975">
          <cell r="A17975" t="str">
            <v>15.029.0021-0</v>
          </cell>
          <cell r="B17975">
            <v>69.44</v>
          </cell>
        </row>
        <row r="17976">
          <cell r="A17976" t="str">
            <v>15.029.0021-A</v>
          </cell>
          <cell r="B17976">
            <v>66.64</v>
          </cell>
        </row>
        <row r="17977">
          <cell r="A17977" t="str">
            <v>15.029.0022-0</v>
          </cell>
          <cell r="B17977">
            <v>95.88</v>
          </cell>
        </row>
        <row r="17978">
          <cell r="A17978" t="str">
            <v>15.029.0022-A</v>
          </cell>
          <cell r="B17978">
            <v>93.08</v>
          </cell>
        </row>
        <row r="17979">
          <cell r="A17979" t="str">
            <v>15.029.0023-0</v>
          </cell>
          <cell r="B17979">
            <v>108.84</v>
          </cell>
        </row>
        <row r="17980">
          <cell r="A17980" t="str">
            <v>15.029.0023-A</v>
          </cell>
          <cell r="B17980">
            <v>105.57</v>
          </cell>
        </row>
        <row r="17981">
          <cell r="A17981" t="str">
            <v>15.029.0024-0</v>
          </cell>
          <cell r="B17981">
            <v>158.66999999999999</v>
          </cell>
        </row>
        <row r="17982">
          <cell r="A17982" t="str">
            <v>15.029.0024-A</v>
          </cell>
          <cell r="B17982">
            <v>155.4</v>
          </cell>
        </row>
        <row r="17983">
          <cell r="A17983" t="str">
            <v>15.029.0049-0</v>
          </cell>
          <cell r="B17983">
            <v>45.22</v>
          </cell>
        </row>
        <row r="17984">
          <cell r="A17984" t="str">
            <v>15.029.0049-A</v>
          </cell>
          <cell r="B17984">
            <v>42.42</v>
          </cell>
        </row>
        <row r="17985">
          <cell r="A17985" t="str">
            <v>15.029.0050-0</v>
          </cell>
          <cell r="B17985">
            <v>51.68</v>
          </cell>
        </row>
        <row r="17986">
          <cell r="A17986" t="str">
            <v>15.029.0050-A</v>
          </cell>
          <cell r="B17986">
            <v>48.88</v>
          </cell>
        </row>
        <row r="17987">
          <cell r="A17987" t="str">
            <v>15.029.0051-0</v>
          </cell>
          <cell r="B17987">
            <v>77.989999999999995</v>
          </cell>
        </row>
        <row r="17988">
          <cell r="A17988" t="str">
            <v>15.029.0051-A</v>
          </cell>
          <cell r="B17988">
            <v>75.19</v>
          </cell>
        </row>
        <row r="17989">
          <cell r="A17989" t="str">
            <v>15.029.0052-0</v>
          </cell>
          <cell r="B17989">
            <v>92.83</v>
          </cell>
        </row>
        <row r="17990">
          <cell r="A17990" t="str">
            <v>15.029.0052-A</v>
          </cell>
          <cell r="B17990">
            <v>89.56</v>
          </cell>
        </row>
        <row r="17991">
          <cell r="A17991" t="str">
            <v>15.029.0053-0</v>
          </cell>
          <cell r="B17991">
            <v>127.12</v>
          </cell>
        </row>
        <row r="17992">
          <cell r="A17992" t="str">
            <v>15.029.0053-A</v>
          </cell>
          <cell r="B17992">
            <v>123.85</v>
          </cell>
        </row>
        <row r="17993">
          <cell r="A17993" t="str">
            <v>15.029.0054-0</v>
          </cell>
          <cell r="B17993">
            <v>186.41</v>
          </cell>
        </row>
        <row r="17994">
          <cell r="A17994" t="str">
            <v>15.029.0054-A</v>
          </cell>
          <cell r="B17994">
            <v>182.67</v>
          </cell>
        </row>
        <row r="17995">
          <cell r="A17995" t="str">
            <v>15.029.0055-0</v>
          </cell>
          <cell r="B17995">
            <v>270.12</v>
          </cell>
        </row>
        <row r="17996">
          <cell r="A17996" t="str">
            <v>15.029.0055-A</v>
          </cell>
          <cell r="B17996">
            <v>266.38</v>
          </cell>
        </row>
        <row r="17997">
          <cell r="A17997" t="str">
            <v>15.029.0056-0</v>
          </cell>
          <cell r="B17997">
            <v>477.99</v>
          </cell>
        </row>
        <row r="17998">
          <cell r="A17998" t="str">
            <v>15.029.0056-A</v>
          </cell>
          <cell r="B17998">
            <v>473.32</v>
          </cell>
        </row>
        <row r="17999">
          <cell r="A17999" t="str">
            <v>15.029.0080-0</v>
          </cell>
          <cell r="B17999">
            <v>49.1</v>
          </cell>
        </row>
        <row r="18000">
          <cell r="A18000" t="str">
            <v>15.029.0080-A</v>
          </cell>
          <cell r="B18000">
            <v>46.3</v>
          </cell>
        </row>
        <row r="18001">
          <cell r="A18001" t="str">
            <v>15.029.0081-0</v>
          </cell>
          <cell r="B18001">
            <v>51.64</v>
          </cell>
        </row>
        <row r="18002">
          <cell r="A18002" t="str">
            <v>15.029.0081-A</v>
          </cell>
          <cell r="B18002">
            <v>48.84</v>
          </cell>
        </row>
        <row r="18003">
          <cell r="A18003" t="str">
            <v>15.029.0082-0</v>
          </cell>
          <cell r="B18003">
            <v>65.98</v>
          </cell>
        </row>
        <row r="18004">
          <cell r="A18004" t="str">
            <v>15.029.0082-A</v>
          </cell>
          <cell r="B18004">
            <v>63.18</v>
          </cell>
        </row>
        <row r="18005">
          <cell r="A18005" t="str">
            <v>15.029.0083-0</v>
          </cell>
          <cell r="B18005">
            <v>82.93</v>
          </cell>
        </row>
        <row r="18006">
          <cell r="A18006" t="str">
            <v>15.029.0083-A</v>
          </cell>
          <cell r="B18006">
            <v>79.66</v>
          </cell>
        </row>
        <row r="18007">
          <cell r="A18007" t="str">
            <v>15.029.0084-0</v>
          </cell>
          <cell r="B18007">
            <v>114.28</v>
          </cell>
        </row>
        <row r="18008">
          <cell r="A18008" t="str">
            <v>15.029.0084-A</v>
          </cell>
          <cell r="B18008">
            <v>111.01</v>
          </cell>
        </row>
        <row r="18009">
          <cell r="A18009" t="str">
            <v>15.029.0085-0</v>
          </cell>
          <cell r="B18009">
            <v>211.63</v>
          </cell>
        </row>
        <row r="18010">
          <cell r="A18010" t="str">
            <v>15.029.0085-A</v>
          </cell>
          <cell r="B18010">
            <v>207.89</v>
          </cell>
        </row>
        <row r="18011">
          <cell r="A18011" t="str">
            <v>15.029.0086-0</v>
          </cell>
          <cell r="B18011">
            <v>289.37</v>
          </cell>
        </row>
        <row r="18012">
          <cell r="A18012" t="str">
            <v>15.029.0086-A</v>
          </cell>
          <cell r="B18012">
            <v>285.63</v>
          </cell>
        </row>
        <row r="18013">
          <cell r="A18013" t="str">
            <v>15.029.0087-0</v>
          </cell>
          <cell r="B18013">
            <v>487.47</v>
          </cell>
        </row>
        <row r="18014">
          <cell r="A18014" t="str">
            <v>15.029.0087-A</v>
          </cell>
          <cell r="B18014">
            <v>482.8</v>
          </cell>
        </row>
        <row r="18015">
          <cell r="A18015" t="str">
            <v>15.029.0100-0</v>
          </cell>
          <cell r="B18015">
            <v>61.1</v>
          </cell>
        </row>
        <row r="18016">
          <cell r="A18016" t="str">
            <v>15.029.0100-A</v>
          </cell>
          <cell r="B18016">
            <v>58.3</v>
          </cell>
        </row>
        <row r="18017">
          <cell r="A18017" t="str">
            <v>15.029.0101-0</v>
          </cell>
          <cell r="B18017">
            <v>81.790000000000006</v>
          </cell>
        </row>
        <row r="18018">
          <cell r="A18018" t="str">
            <v>15.029.0101-A</v>
          </cell>
          <cell r="B18018">
            <v>78.989999999999995</v>
          </cell>
        </row>
        <row r="18019">
          <cell r="A18019" t="str">
            <v>15.029.0102-0</v>
          </cell>
          <cell r="B18019">
            <v>119.41</v>
          </cell>
        </row>
        <row r="18020">
          <cell r="A18020" t="str">
            <v>15.029.0102-A</v>
          </cell>
          <cell r="B18020">
            <v>116.61</v>
          </cell>
        </row>
        <row r="18021">
          <cell r="A18021" t="str">
            <v>15.029.0103-0</v>
          </cell>
          <cell r="B18021">
            <v>169.73</v>
          </cell>
        </row>
        <row r="18022">
          <cell r="A18022" t="str">
            <v>15.029.0103-A</v>
          </cell>
          <cell r="B18022">
            <v>166.46</v>
          </cell>
        </row>
        <row r="18023">
          <cell r="A18023" t="str">
            <v>15.029.0104-0</v>
          </cell>
          <cell r="B18023">
            <v>234.09</v>
          </cell>
        </row>
        <row r="18024">
          <cell r="A18024" t="str">
            <v>15.029.0104-A</v>
          </cell>
          <cell r="B18024">
            <v>230.82</v>
          </cell>
        </row>
        <row r="18025">
          <cell r="A18025" t="str">
            <v>15.029.0105-0</v>
          </cell>
          <cell r="B18025">
            <v>281.95</v>
          </cell>
        </row>
        <row r="18026">
          <cell r="A18026" t="str">
            <v>15.029.0105-A</v>
          </cell>
          <cell r="B18026">
            <v>278.20999999999998</v>
          </cell>
        </row>
        <row r="18027">
          <cell r="A18027" t="str">
            <v>15.029.0106-0</v>
          </cell>
          <cell r="B18027">
            <v>438.04</v>
          </cell>
        </row>
        <row r="18028">
          <cell r="A18028" t="str">
            <v>15.029.0106-A</v>
          </cell>
          <cell r="B18028">
            <v>434.3</v>
          </cell>
        </row>
        <row r="18029">
          <cell r="A18029" t="str">
            <v>15.029.0107-0</v>
          </cell>
          <cell r="B18029">
            <v>596.19000000000005</v>
          </cell>
        </row>
        <row r="18030">
          <cell r="A18030" t="str">
            <v>15.029.0107-A</v>
          </cell>
          <cell r="B18030">
            <v>591.52</v>
          </cell>
        </row>
        <row r="18031">
          <cell r="A18031" t="str">
            <v>15.029.9999-0</v>
          </cell>
          <cell r="B18031">
            <v>3388</v>
          </cell>
        </row>
        <row r="18032">
          <cell r="A18032" t="str">
            <v>15.029.9999-A</v>
          </cell>
          <cell r="B18032">
            <v>3277</v>
          </cell>
        </row>
        <row r="18033">
          <cell r="A18033" t="str">
            <v>15.030.0030-0</v>
          </cell>
          <cell r="B18033">
            <v>25.62</v>
          </cell>
        </row>
        <row r="18034">
          <cell r="A18034" t="str">
            <v>15.030.0030-A</v>
          </cell>
          <cell r="B18034">
            <v>22.82</v>
          </cell>
        </row>
        <row r="18035">
          <cell r="A18035" t="str">
            <v>15.030.0032-0</v>
          </cell>
          <cell r="B18035">
            <v>29.13</v>
          </cell>
        </row>
        <row r="18036">
          <cell r="A18036" t="str">
            <v>15.030.0032-A</v>
          </cell>
          <cell r="B18036">
            <v>26.33</v>
          </cell>
        </row>
        <row r="18037">
          <cell r="A18037" t="str">
            <v>15.030.0034-0</v>
          </cell>
          <cell r="B18037">
            <v>41.15</v>
          </cell>
        </row>
        <row r="18038">
          <cell r="A18038" t="str">
            <v>15.030.0034-A</v>
          </cell>
          <cell r="B18038">
            <v>38.35</v>
          </cell>
        </row>
        <row r="18039">
          <cell r="A18039" t="str">
            <v>15.030.0036-0</v>
          </cell>
          <cell r="B18039">
            <v>50.66</v>
          </cell>
        </row>
        <row r="18040">
          <cell r="A18040" t="str">
            <v>15.030.0036-A</v>
          </cell>
          <cell r="B18040">
            <v>47.39</v>
          </cell>
        </row>
        <row r="18041">
          <cell r="A18041" t="str">
            <v>15.030.0038-0</v>
          </cell>
          <cell r="B18041">
            <v>50.41</v>
          </cell>
        </row>
        <row r="18042">
          <cell r="A18042" t="str">
            <v>15.030.0038-A</v>
          </cell>
          <cell r="B18042">
            <v>47.14</v>
          </cell>
        </row>
        <row r="18043">
          <cell r="A18043" t="str">
            <v>15.030.0040-0</v>
          </cell>
          <cell r="B18043">
            <v>68.37</v>
          </cell>
        </row>
        <row r="18044">
          <cell r="A18044" t="str">
            <v>15.030.0040-A</v>
          </cell>
          <cell r="B18044">
            <v>65.099999999999994</v>
          </cell>
        </row>
        <row r="18045">
          <cell r="A18045" t="str">
            <v>15.030.0050-0</v>
          </cell>
          <cell r="B18045">
            <v>35.659999999999997</v>
          </cell>
        </row>
        <row r="18046">
          <cell r="A18046" t="str">
            <v>15.030.0050-A</v>
          </cell>
          <cell r="B18046">
            <v>32.86</v>
          </cell>
        </row>
        <row r="18047">
          <cell r="A18047" t="str">
            <v>15.030.0052-0</v>
          </cell>
          <cell r="B18047">
            <v>43.4</v>
          </cell>
        </row>
        <row r="18048">
          <cell r="A18048" t="str">
            <v>15.030.0052-A</v>
          </cell>
          <cell r="B18048">
            <v>40.6</v>
          </cell>
        </row>
        <row r="18049">
          <cell r="A18049" t="str">
            <v>15.030.0054-0</v>
          </cell>
          <cell r="B18049">
            <v>58.5</v>
          </cell>
        </row>
        <row r="18050">
          <cell r="A18050" t="str">
            <v>15.030.0054-A</v>
          </cell>
          <cell r="B18050">
            <v>55.23</v>
          </cell>
        </row>
        <row r="18051">
          <cell r="A18051" t="str">
            <v>15.030.0056-0</v>
          </cell>
          <cell r="B18051">
            <v>71.709999999999994</v>
          </cell>
        </row>
        <row r="18052">
          <cell r="A18052" t="str">
            <v>15.030.0056-A</v>
          </cell>
          <cell r="B18052">
            <v>68.44</v>
          </cell>
        </row>
        <row r="18053">
          <cell r="A18053" t="str">
            <v>15.030.0058-0</v>
          </cell>
          <cell r="B18053">
            <v>95.41</v>
          </cell>
        </row>
        <row r="18054">
          <cell r="A18054" t="str">
            <v>15.030.0058-A</v>
          </cell>
          <cell r="B18054">
            <v>92.14</v>
          </cell>
        </row>
        <row r="18055">
          <cell r="A18055" t="str">
            <v>15.030.0070-0</v>
          </cell>
          <cell r="B18055">
            <v>34.93</v>
          </cell>
        </row>
        <row r="18056">
          <cell r="A18056" t="str">
            <v>15.030.0070-A</v>
          </cell>
          <cell r="B18056">
            <v>32.130000000000003</v>
          </cell>
        </row>
        <row r="18057">
          <cell r="A18057" t="str">
            <v>15.030.0072-0</v>
          </cell>
          <cell r="B18057">
            <v>42.09</v>
          </cell>
        </row>
        <row r="18058">
          <cell r="A18058" t="str">
            <v>15.030.0072-A</v>
          </cell>
          <cell r="B18058">
            <v>39.29</v>
          </cell>
        </row>
        <row r="18059">
          <cell r="A18059" t="str">
            <v>15.030.0074-0</v>
          </cell>
          <cell r="B18059">
            <v>57.19</v>
          </cell>
        </row>
        <row r="18060">
          <cell r="A18060" t="str">
            <v>15.030.0074-A</v>
          </cell>
          <cell r="B18060">
            <v>53.92</v>
          </cell>
        </row>
        <row r="18061">
          <cell r="A18061" t="str">
            <v>15.030.0076-0</v>
          </cell>
          <cell r="B18061">
            <v>66.239999999999995</v>
          </cell>
        </row>
        <row r="18062">
          <cell r="A18062" t="str">
            <v>15.030.0076-A</v>
          </cell>
          <cell r="B18062">
            <v>62.97</v>
          </cell>
        </row>
        <row r="18063">
          <cell r="A18063" t="str">
            <v>15.030.0078-0</v>
          </cell>
          <cell r="B18063">
            <v>87.74</v>
          </cell>
        </row>
        <row r="18064">
          <cell r="A18064" t="str">
            <v>15.030.0078-A</v>
          </cell>
          <cell r="B18064">
            <v>84.47</v>
          </cell>
        </row>
        <row r="18065">
          <cell r="A18065" t="str">
            <v>15.030.0080-0</v>
          </cell>
          <cell r="B18065">
            <v>33.26</v>
          </cell>
        </row>
        <row r="18066">
          <cell r="A18066" t="str">
            <v>15.030.0080-A</v>
          </cell>
          <cell r="B18066">
            <v>30.46</v>
          </cell>
        </row>
        <row r="18067">
          <cell r="A18067" t="str">
            <v>15.030.0082-0</v>
          </cell>
          <cell r="B18067">
            <v>38.35</v>
          </cell>
        </row>
        <row r="18068">
          <cell r="A18068" t="str">
            <v>15.030.0082-A</v>
          </cell>
          <cell r="B18068">
            <v>35.549999999999997</v>
          </cell>
        </row>
        <row r="18069">
          <cell r="A18069" t="str">
            <v>15.030.0084-0</v>
          </cell>
          <cell r="B18069">
            <v>52.93</v>
          </cell>
        </row>
        <row r="18070">
          <cell r="A18070" t="str">
            <v>15.030.0084-A</v>
          </cell>
          <cell r="B18070">
            <v>49.66</v>
          </cell>
        </row>
        <row r="18071">
          <cell r="A18071" t="str">
            <v>15.030.0086-0</v>
          </cell>
          <cell r="B18071">
            <v>61.03</v>
          </cell>
        </row>
        <row r="18072">
          <cell r="A18072" t="str">
            <v>15.030.0086-A</v>
          </cell>
          <cell r="B18072">
            <v>57.76</v>
          </cell>
        </row>
        <row r="18073">
          <cell r="A18073" t="str">
            <v>15.030.0088-0</v>
          </cell>
          <cell r="B18073">
            <v>79.41</v>
          </cell>
        </row>
        <row r="18074">
          <cell r="A18074" t="str">
            <v>15.030.0088-A</v>
          </cell>
          <cell r="B18074">
            <v>76.14</v>
          </cell>
        </row>
        <row r="18075">
          <cell r="A18075" t="str">
            <v>15.030.9999-0</v>
          </cell>
          <cell r="B18075">
            <v>1258</v>
          </cell>
        </row>
        <row r="18076">
          <cell r="A18076" t="str">
            <v>15.030.9999-A</v>
          </cell>
          <cell r="B18076">
            <v>1168</v>
          </cell>
        </row>
        <row r="18077">
          <cell r="A18077" t="str">
            <v>15.031.0010-0</v>
          </cell>
          <cell r="B18077">
            <v>14.82</v>
          </cell>
        </row>
        <row r="18078">
          <cell r="A18078" t="str">
            <v>15.031.0010-A</v>
          </cell>
          <cell r="B18078">
            <v>14.29</v>
          </cell>
        </row>
        <row r="18079">
          <cell r="A18079" t="str">
            <v>15.031.0011-0</v>
          </cell>
          <cell r="B18079">
            <v>21.05</v>
          </cell>
        </row>
        <row r="18080">
          <cell r="A18080" t="str">
            <v>15.031.0011-A</v>
          </cell>
          <cell r="B18080">
            <v>20.399999999999999</v>
          </cell>
        </row>
        <row r="18081">
          <cell r="A18081" t="str">
            <v>15.031.0012-0</v>
          </cell>
          <cell r="B18081">
            <v>27.3</v>
          </cell>
        </row>
        <row r="18082">
          <cell r="A18082" t="str">
            <v>15.031.0012-A</v>
          </cell>
          <cell r="B18082">
            <v>26.55</v>
          </cell>
        </row>
        <row r="18083">
          <cell r="A18083" t="str">
            <v>15.031.0013-0</v>
          </cell>
          <cell r="B18083">
            <v>37.92</v>
          </cell>
        </row>
        <row r="18084">
          <cell r="A18084" t="str">
            <v>15.031.0013-A</v>
          </cell>
          <cell r="B18084">
            <v>37.08</v>
          </cell>
        </row>
        <row r="18085">
          <cell r="A18085" t="str">
            <v>15.031.0014-0</v>
          </cell>
          <cell r="B18085">
            <v>42.3</v>
          </cell>
        </row>
        <row r="18086">
          <cell r="A18086" t="str">
            <v>15.031.0014-A</v>
          </cell>
          <cell r="B18086">
            <v>41.32</v>
          </cell>
        </row>
        <row r="18087">
          <cell r="A18087" t="str">
            <v>15.031.0015-0</v>
          </cell>
          <cell r="B18087">
            <v>54.36</v>
          </cell>
        </row>
        <row r="18088">
          <cell r="A18088" t="str">
            <v>15.031.0015-A</v>
          </cell>
          <cell r="B18088">
            <v>53.19</v>
          </cell>
        </row>
        <row r="18089">
          <cell r="A18089" t="str">
            <v>15.031.0016-0</v>
          </cell>
          <cell r="B18089">
            <v>73.61</v>
          </cell>
        </row>
        <row r="18090">
          <cell r="A18090" t="str">
            <v>15.031.0016-A</v>
          </cell>
          <cell r="B18090">
            <v>72.3</v>
          </cell>
        </row>
        <row r="18091">
          <cell r="A18091" t="str">
            <v>15.031.0017-0</v>
          </cell>
          <cell r="B18091">
            <v>83.82</v>
          </cell>
        </row>
        <row r="18092">
          <cell r="A18092" t="str">
            <v>15.031.0017-A</v>
          </cell>
          <cell r="B18092">
            <v>82.41</v>
          </cell>
        </row>
        <row r="18093">
          <cell r="A18093" t="str">
            <v>15.031.0018-0</v>
          </cell>
          <cell r="B18093">
            <v>118.52</v>
          </cell>
        </row>
        <row r="18094">
          <cell r="A18094" t="str">
            <v>15.031.0018-A</v>
          </cell>
          <cell r="B18094">
            <v>116.88</v>
          </cell>
        </row>
        <row r="18095">
          <cell r="A18095" t="str">
            <v>15.031.0019-0</v>
          </cell>
          <cell r="B18095">
            <v>15.9</v>
          </cell>
        </row>
        <row r="18096">
          <cell r="A18096" t="str">
            <v>15.031.0019-A</v>
          </cell>
          <cell r="B18096">
            <v>15.37</v>
          </cell>
        </row>
        <row r="18097">
          <cell r="A18097" t="str">
            <v>15.031.0020-0</v>
          </cell>
          <cell r="B18097">
            <v>22.67</v>
          </cell>
        </row>
        <row r="18098">
          <cell r="A18098" t="str">
            <v>15.031.0020-A</v>
          </cell>
          <cell r="B18098">
            <v>22.02</v>
          </cell>
        </row>
        <row r="18099">
          <cell r="A18099" t="str">
            <v>15.031.0021-0</v>
          </cell>
          <cell r="B18099">
            <v>29.47</v>
          </cell>
        </row>
        <row r="18100">
          <cell r="A18100" t="str">
            <v>15.031.0021-A</v>
          </cell>
          <cell r="B18100">
            <v>28.72</v>
          </cell>
        </row>
        <row r="18101">
          <cell r="A18101" t="str">
            <v>15.031.0022-0</v>
          </cell>
          <cell r="B18101">
            <v>41.08</v>
          </cell>
        </row>
        <row r="18102">
          <cell r="A18102" t="str">
            <v>15.031.0022-A</v>
          </cell>
          <cell r="B18102">
            <v>40.24</v>
          </cell>
        </row>
        <row r="18103">
          <cell r="A18103" t="str">
            <v>15.031.0023-0</v>
          </cell>
          <cell r="B18103">
            <v>45.79</v>
          </cell>
        </row>
        <row r="18104">
          <cell r="A18104" t="str">
            <v>15.031.0023-A</v>
          </cell>
          <cell r="B18104">
            <v>44.81</v>
          </cell>
        </row>
        <row r="18105">
          <cell r="A18105" t="str">
            <v>15.031.0024-0</v>
          </cell>
          <cell r="B18105">
            <v>58.92</v>
          </cell>
        </row>
        <row r="18106">
          <cell r="A18106" t="str">
            <v>15.031.0024-A</v>
          </cell>
          <cell r="B18106">
            <v>57.75</v>
          </cell>
        </row>
        <row r="18107">
          <cell r="A18107" t="str">
            <v>15.031.0025-0</v>
          </cell>
          <cell r="B18107">
            <v>80</v>
          </cell>
        </row>
        <row r="18108">
          <cell r="A18108" t="str">
            <v>15.031.0025-A</v>
          </cell>
          <cell r="B18108">
            <v>78.69</v>
          </cell>
        </row>
        <row r="18109">
          <cell r="A18109" t="str">
            <v>15.031.0026-0</v>
          </cell>
          <cell r="B18109">
            <v>91.15</v>
          </cell>
        </row>
        <row r="18110">
          <cell r="A18110" t="str">
            <v>15.031.0026-A</v>
          </cell>
          <cell r="B18110">
            <v>89.75</v>
          </cell>
        </row>
        <row r="18111">
          <cell r="A18111" t="str">
            <v>15.031.0027-0</v>
          </cell>
          <cell r="B18111">
            <v>129.13999999999999</v>
          </cell>
        </row>
        <row r="18112">
          <cell r="A18112" t="str">
            <v>15.031.0027-A</v>
          </cell>
          <cell r="B18112">
            <v>127.51</v>
          </cell>
        </row>
        <row r="18113">
          <cell r="A18113" t="str">
            <v>15.031.9999-0</v>
          </cell>
          <cell r="B18113">
            <v>5464</v>
          </cell>
        </row>
        <row r="18114">
          <cell r="A18114" t="str">
            <v>15.031.9999-A</v>
          </cell>
          <cell r="B18114">
            <v>5332</v>
          </cell>
        </row>
        <row r="18115">
          <cell r="A18115" t="str">
            <v>15.032.9999-0</v>
          </cell>
          <cell r="B18115">
            <v>2192</v>
          </cell>
        </row>
        <row r="18116">
          <cell r="A18116" t="str">
            <v>15.032.9999-A</v>
          </cell>
          <cell r="B18116">
            <v>2192</v>
          </cell>
        </row>
        <row r="18117">
          <cell r="A18117" t="str">
            <v>15.033.9999-0</v>
          </cell>
          <cell r="B18117">
            <v>5397</v>
          </cell>
        </row>
        <row r="18118">
          <cell r="A18118" t="str">
            <v>15.033.9999-A</v>
          </cell>
          <cell r="B18118">
            <v>5158</v>
          </cell>
        </row>
        <row r="18119">
          <cell r="A18119" t="str">
            <v>15.034.0010-0</v>
          </cell>
          <cell r="B18119">
            <v>9.91</v>
          </cell>
        </row>
        <row r="18120">
          <cell r="A18120" t="str">
            <v>15.034.0010-A</v>
          </cell>
          <cell r="B18120">
            <v>9.26</v>
          </cell>
        </row>
        <row r="18121">
          <cell r="A18121" t="str">
            <v>15.034.0011-0</v>
          </cell>
          <cell r="B18121">
            <v>12.21</v>
          </cell>
        </row>
        <row r="18122">
          <cell r="A18122" t="str">
            <v>15.034.0011-A</v>
          </cell>
          <cell r="B18122">
            <v>11.46</v>
          </cell>
        </row>
        <row r="18123">
          <cell r="A18123" t="str">
            <v>15.034.0012-0</v>
          </cell>
          <cell r="B18123">
            <v>16.21</v>
          </cell>
        </row>
        <row r="18124">
          <cell r="A18124" t="str">
            <v>15.034.0012-A</v>
          </cell>
          <cell r="B18124">
            <v>15.37</v>
          </cell>
        </row>
        <row r="18125">
          <cell r="A18125" t="str">
            <v>15.034.0013-0</v>
          </cell>
          <cell r="B18125">
            <v>18.579999999999998</v>
          </cell>
        </row>
        <row r="18126">
          <cell r="A18126" t="str">
            <v>15.034.0013-A</v>
          </cell>
          <cell r="B18126">
            <v>17.600000000000001</v>
          </cell>
        </row>
        <row r="18127">
          <cell r="A18127" t="str">
            <v>15.034.0014-0</v>
          </cell>
          <cell r="B18127">
            <v>24.3</v>
          </cell>
        </row>
        <row r="18128">
          <cell r="A18128" t="str">
            <v>15.034.0014-A</v>
          </cell>
          <cell r="B18128">
            <v>23.13</v>
          </cell>
        </row>
        <row r="18129">
          <cell r="A18129" t="str">
            <v>15.034.0015-0</v>
          </cell>
          <cell r="B18129">
            <v>37.89</v>
          </cell>
        </row>
        <row r="18130">
          <cell r="A18130" t="str">
            <v>15.034.0015-A</v>
          </cell>
          <cell r="B18130">
            <v>36.58</v>
          </cell>
        </row>
        <row r="18131">
          <cell r="A18131" t="str">
            <v>15.034.0016-0</v>
          </cell>
          <cell r="B18131">
            <v>45.04</v>
          </cell>
        </row>
        <row r="18132">
          <cell r="A18132" t="str">
            <v>15.034.0016-A</v>
          </cell>
          <cell r="B18132">
            <v>43.64</v>
          </cell>
        </row>
        <row r="18133">
          <cell r="A18133" t="str">
            <v>15.034.0017-0</v>
          </cell>
          <cell r="B18133">
            <v>64.42</v>
          </cell>
        </row>
        <row r="18134">
          <cell r="A18134" t="str">
            <v>15.034.0017-A</v>
          </cell>
          <cell r="B18134">
            <v>62.78</v>
          </cell>
        </row>
        <row r="18135">
          <cell r="A18135" t="str">
            <v>15.034.0020-0</v>
          </cell>
          <cell r="B18135">
            <v>10.41</v>
          </cell>
        </row>
        <row r="18136">
          <cell r="A18136" t="str">
            <v>15.034.0020-A</v>
          </cell>
          <cell r="B18136">
            <v>9.76</v>
          </cell>
        </row>
        <row r="18137">
          <cell r="A18137" t="str">
            <v>15.034.0021-0</v>
          </cell>
          <cell r="B18137">
            <v>12.87</v>
          </cell>
        </row>
        <row r="18138">
          <cell r="A18138" t="str">
            <v>15.034.0021-A</v>
          </cell>
          <cell r="B18138">
            <v>12.12</v>
          </cell>
        </row>
        <row r="18139">
          <cell r="A18139" t="str">
            <v>15.034.0022-0</v>
          </cell>
          <cell r="B18139">
            <v>17.21</v>
          </cell>
        </row>
        <row r="18140">
          <cell r="A18140" t="str">
            <v>15.034.0022-A</v>
          </cell>
          <cell r="B18140">
            <v>16.36</v>
          </cell>
        </row>
        <row r="18141">
          <cell r="A18141" t="str">
            <v>15.034.0023-0</v>
          </cell>
          <cell r="B18141">
            <v>19.71</v>
          </cell>
        </row>
        <row r="18142">
          <cell r="A18142" t="str">
            <v>15.034.0023-A</v>
          </cell>
          <cell r="B18142">
            <v>18.73</v>
          </cell>
        </row>
        <row r="18143">
          <cell r="A18143" t="str">
            <v>15.034.0024-0</v>
          </cell>
          <cell r="B18143">
            <v>25.85</v>
          </cell>
        </row>
        <row r="18144">
          <cell r="A18144" t="str">
            <v>15.034.0024-A</v>
          </cell>
          <cell r="B18144">
            <v>24.69</v>
          </cell>
        </row>
        <row r="18145">
          <cell r="A18145" t="str">
            <v>15.034.0025-0</v>
          </cell>
          <cell r="B18145">
            <v>40.700000000000003</v>
          </cell>
        </row>
        <row r="18146">
          <cell r="A18146" t="str">
            <v>15.034.0025-A</v>
          </cell>
          <cell r="B18146">
            <v>39.39</v>
          </cell>
        </row>
        <row r="18147">
          <cell r="A18147" t="str">
            <v>15.034.0026-0</v>
          </cell>
          <cell r="B18147">
            <v>48.5</v>
          </cell>
        </row>
        <row r="18148">
          <cell r="A18148" t="str">
            <v>15.034.0026-A</v>
          </cell>
          <cell r="B18148">
            <v>47.1</v>
          </cell>
        </row>
        <row r="18149">
          <cell r="A18149" t="str">
            <v>15.034.0027-0</v>
          </cell>
          <cell r="B18149">
            <v>69.64</v>
          </cell>
        </row>
        <row r="18150">
          <cell r="A18150" t="str">
            <v>15.034.0027-A</v>
          </cell>
          <cell r="B18150">
            <v>68</v>
          </cell>
        </row>
        <row r="18151">
          <cell r="A18151" t="str">
            <v>15.034.9999-0</v>
          </cell>
          <cell r="B18151">
            <v>3797</v>
          </cell>
        </row>
        <row r="18152">
          <cell r="A18152" t="str">
            <v>15.034.9999-A</v>
          </cell>
          <cell r="B18152">
            <v>3595</v>
          </cell>
        </row>
        <row r="18153">
          <cell r="A18153" t="str">
            <v>15.035.0010-0</v>
          </cell>
          <cell r="B18153">
            <v>12.1</v>
          </cell>
        </row>
        <row r="18154">
          <cell r="A18154" t="str">
            <v>15.035.0010-A</v>
          </cell>
          <cell r="B18154">
            <v>11.56</v>
          </cell>
        </row>
        <row r="18155">
          <cell r="A18155" t="str">
            <v>15.035.0011-0</v>
          </cell>
          <cell r="B18155">
            <v>15.53</v>
          </cell>
        </row>
        <row r="18156">
          <cell r="A18156" t="str">
            <v>15.035.0011-A</v>
          </cell>
          <cell r="B18156">
            <v>14.88</v>
          </cell>
        </row>
        <row r="18157">
          <cell r="A18157" t="str">
            <v>15.035.0012-0</v>
          </cell>
          <cell r="B18157">
            <v>21.05</v>
          </cell>
        </row>
        <row r="18158">
          <cell r="A18158" t="str">
            <v>15.035.0012-A</v>
          </cell>
          <cell r="B18158">
            <v>20.3</v>
          </cell>
        </row>
        <row r="18159">
          <cell r="A18159" t="str">
            <v>15.035.0013-0</v>
          </cell>
          <cell r="B18159">
            <v>26.03</v>
          </cell>
        </row>
        <row r="18160">
          <cell r="A18160" t="str">
            <v>15.035.0013-A</v>
          </cell>
          <cell r="B18160">
            <v>25.19</v>
          </cell>
        </row>
        <row r="18161">
          <cell r="A18161" t="str">
            <v>15.035.0014-0</v>
          </cell>
          <cell r="B18161">
            <v>33.08</v>
          </cell>
        </row>
        <row r="18162">
          <cell r="A18162" t="str">
            <v>15.035.0014-A</v>
          </cell>
          <cell r="B18162">
            <v>32.090000000000003</v>
          </cell>
        </row>
        <row r="18163">
          <cell r="A18163" t="str">
            <v>15.035.0015-0</v>
          </cell>
          <cell r="B18163">
            <v>41.52</v>
          </cell>
        </row>
        <row r="18164">
          <cell r="A18164" t="str">
            <v>15.035.0015-A</v>
          </cell>
          <cell r="B18164">
            <v>40.35</v>
          </cell>
        </row>
        <row r="18165">
          <cell r="A18165" t="str">
            <v>15.035.0016-0</v>
          </cell>
          <cell r="B18165">
            <v>57.36</v>
          </cell>
        </row>
        <row r="18166">
          <cell r="A18166" t="str">
            <v>15.035.0016-A</v>
          </cell>
          <cell r="B18166">
            <v>56.1</v>
          </cell>
        </row>
        <row r="18167">
          <cell r="A18167" t="str">
            <v>15.035.0017-0</v>
          </cell>
          <cell r="B18167">
            <v>66.260000000000005</v>
          </cell>
        </row>
        <row r="18168">
          <cell r="A18168" t="str">
            <v>15.035.0017-A</v>
          </cell>
          <cell r="B18168">
            <v>64.849999999999994</v>
          </cell>
        </row>
        <row r="18169">
          <cell r="A18169" t="str">
            <v>15.035.0020-0</v>
          </cell>
          <cell r="B18169">
            <v>12.91</v>
          </cell>
        </row>
        <row r="18170">
          <cell r="A18170" t="str">
            <v>15.035.0020-A</v>
          </cell>
          <cell r="B18170">
            <v>12.37</v>
          </cell>
        </row>
        <row r="18171">
          <cell r="A18171" t="str">
            <v>15.035.0021-0</v>
          </cell>
          <cell r="B18171">
            <v>16.59</v>
          </cell>
        </row>
        <row r="18172">
          <cell r="A18172" t="str">
            <v>15.035.0021-A</v>
          </cell>
          <cell r="B18172">
            <v>15.94</v>
          </cell>
        </row>
        <row r="18173">
          <cell r="A18173" t="str">
            <v>15.035.0022-0</v>
          </cell>
          <cell r="B18173">
            <v>22.59</v>
          </cell>
        </row>
        <row r="18174">
          <cell r="A18174" t="str">
            <v>15.035.0022-A</v>
          </cell>
          <cell r="B18174">
            <v>21.84</v>
          </cell>
        </row>
        <row r="18175">
          <cell r="A18175" t="str">
            <v>15.035.0023-0</v>
          </cell>
          <cell r="B18175">
            <v>28</v>
          </cell>
        </row>
        <row r="18176">
          <cell r="A18176" t="str">
            <v>15.035.0023-A</v>
          </cell>
          <cell r="B18176">
            <v>27.16</v>
          </cell>
        </row>
        <row r="18177">
          <cell r="A18177" t="str">
            <v>15.035.0024-0</v>
          </cell>
          <cell r="B18177">
            <v>35.65</v>
          </cell>
        </row>
        <row r="18178">
          <cell r="A18178" t="str">
            <v>15.035.0024-A</v>
          </cell>
          <cell r="B18178">
            <v>34.67</v>
          </cell>
        </row>
        <row r="18179">
          <cell r="A18179" t="str">
            <v>15.035.0025-0</v>
          </cell>
          <cell r="B18179">
            <v>44.8</v>
          </cell>
        </row>
        <row r="18180">
          <cell r="A18180" t="str">
            <v>15.035.0025-A</v>
          </cell>
          <cell r="B18180">
            <v>43.63</v>
          </cell>
        </row>
        <row r="18181">
          <cell r="A18181" t="str">
            <v>15.035.0026-0</v>
          </cell>
          <cell r="B18181">
            <v>62.16</v>
          </cell>
        </row>
        <row r="18182">
          <cell r="A18182" t="str">
            <v>15.035.0026-A</v>
          </cell>
          <cell r="B18182">
            <v>60.89</v>
          </cell>
        </row>
        <row r="18183">
          <cell r="A18183" t="str">
            <v>15.035.0027-0</v>
          </cell>
          <cell r="B18183">
            <v>71.83</v>
          </cell>
        </row>
        <row r="18184">
          <cell r="A18184" t="str">
            <v>15.035.0027-A</v>
          </cell>
          <cell r="B18184">
            <v>70.430000000000007</v>
          </cell>
        </row>
        <row r="18185">
          <cell r="A18185" t="str">
            <v>15.035.9999-0</v>
          </cell>
          <cell r="B18185">
            <v>15258</v>
          </cell>
        </row>
        <row r="18186">
          <cell r="A18186" t="str">
            <v>15.035.9999-A</v>
          </cell>
          <cell r="B18186">
            <v>14721</v>
          </cell>
        </row>
        <row r="18187">
          <cell r="A18187" t="str">
            <v>15.036.0001-0</v>
          </cell>
          <cell r="B18187">
            <v>23.19</v>
          </cell>
        </row>
        <row r="18188">
          <cell r="A18188" t="str">
            <v>15.036.0001-A</v>
          </cell>
          <cell r="B18188">
            <v>22.54</v>
          </cell>
        </row>
        <row r="18189">
          <cell r="A18189" t="str">
            <v>15.036.0002-0</v>
          </cell>
          <cell r="B18189">
            <v>35.6</v>
          </cell>
        </row>
        <row r="18190">
          <cell r="A18190" t="str">
            <v>15.036.0002-A</v>
          </cell>
          <cell r="B18190">
            <v>34.9</v>
          </cell>
        </row>
        <row r="18191">
          <cell r="A18191" t="str">
            <v>15.036.0003-0</v>
          </cell>
          <cell r="B18191">
            <v>42.13</v>
          </cell>
        </row>
        <row r="18192">
          <cell r="A18192" t="str">
            <v>15.036.0003-A</v>
          </cell>
          <cell r="B18192">
            <v>41.38</v>
          </cell>
        </row>
        <row r="18193">
          <cell r="A18193" t="str">
            <v>15.036.0010-0</v>
          </cell>
          <cell r="B18193">
            <v>7.21</v>
          </cell>
        </row>
        <row r="18194">
          <cell r="A18194" t="str">
            <v>15.036.0010-A</v>
          </cell>
          <cell r="B18194">
            <v>6.74</v>
          </cell>
        </row>
        <row r="18195">
          <cell r="A18195" t="str">
            <v>15.036.0011-0</v>
          </cell>
          <cell r="B18195">
            <v>9.2100000000000009</v>
          </cell>
        </row>
        <row r="18196">
          <cell r="A18196" t="str">
            <v>15.036.0011-A</v>
          </cell>
          <cell r="B18196">
            <v>8.65</v>
          </cell>
        </row>
        <row r="18197">
          <cell r="A18197" t="str">
            <v>15.036.0012-0</v>
          </cell>
          <cell r="B18197">
            <v>14.7</v>
          </cell>
        </row>
        <row r="18198">
          <cell r="A18198" t="str">
            <v>15.036.0012-A</v>
          </cell>
          <cell r="B18198">
            <v>14.05</v>
          </cell>
        </row>
        <row r="18199">
          <cell r="A18199" t="str">
            <v>15.036.0013-0</v>
          </cell>
          <cell r="B18199">
            <v>21.68</v>
          </cell>
        </row>
        <row r="18200">
          <cell r="A18200" t="str">
            <v>15.036.0013-A</v>
          </cell>
          <cell r="B18200">
            <v>20.84</v>
          </cell>
        </row>
        <row r="18201">
          <cell r="A18201" t="str">
            <v>15.036.0014-0</v>
          </cell>
          <cell r="B18201">
            <v>31.37</v>
          </cell>
        </row>
        <row r="18202">
          <cell r="A18202" t="str">
            <v>15.036.0014-A</v>
          </cell>
          <cell r="B18202">
            <v>30.34</v>
          </cell>
        </row>
        <row r="18203">
          <cell r="A18203" t="str">
            <v>15.036.0015-0</v>
          </cell>
          <cell r="B18203">
            <v>47.73</v>
          </cell>
        </row>
        <row r="18204">
          <cell r="A18204" t="str">
            <v>15.036.0015-A</v>
          </cell>
          <cell r="B18204">
            <v>46.51</v>
          </cell>
        </row>
        <row r="18205">
          <cell r="A18205" t="str">
            <v>15.036.0016-0</v>
          </cell>
          <cell r="B18205">
            <v>57.08</v>
          </cell>
        </row>
        <row r="18206">
          <cell r="A18206" t="str">
            <v>15.036.0016-A</v>
          </cell>
          <cell r="B18206">
            <v>55.68</v>
          </cell>
        </row>
        <row r="18207">
          <cell r="A18207" t="str">
            <v>15.036.0017-0</v>
          </cell>
          <cell r="B18207">
            <v>74.62</v>
          </cell>
        </row>
        <row r="18208">
          <cell r="A18208" t="str">
            <v>15.036.0017-A</v>
          </cell>
          <cell r="B18208">
            <v>72.98</v>
          </cell>
        </row>
        <row r="18209">
          <cell r="A18209" t="str">
            <v>15.036.0018-0</v>
          </cell>
          <cell r="B18209">
            <v>7.58</v>
          </cell>
        </row>
        <row r="18210">
          <cell r="A18210" t="str">
            <v>15.036.0018-A</v>
          </cell>
          <cell r="B18210">
            <v>7.11</v>
          </cell>
        </row>
        <row r="18211">
          <cell r="A18211" t="str">
            <v>15.036.0019-0</v>
          </cell>
          <cell r="B18211">
            <v>9.7100000000000009</v>
          </cell>
        </row>
        <row r="18212">
          <cell r="A18212" t="str">
            <v>15.036.0019-A</v>
          </cell>
          <cell r="B18212">
            <v>9.15</v>
          </cell>
        </row>
        <row r="18213">
          <cell r="A18213" t="str">
            <v>15.036.0020-0</v>
          </cell>
          <cell r="B18213">
            <v>15.68</v>
          </cell>
        </row>
        <row r="18214">
          <cell r="A18214" t="str">
            <v>15.036.0020-A</v>
          </cell>
          <cell r="B18214">
            <v>15.03</v>
          </cell>
        </row>
        <row r="18215">
          <cell r="A18215" t="str">
            <v>15.036.0021-0</v>
          </cell>
          <cell r="B18215">
            <v>19.96</v>
          </cell>
        </row>
        <row r="18216">
          <cell r="A18216" t="str">
            <v>15.036.0021-A</v>
          </cell>
          <cell r="B18216">
            <v>19.21</v>
          </cell>
        </row>
        <row r="18217">
          <cell r="A18217" t="str">
            <v>15.036.0022-0</v>
          </cell>
          <cell r="B18217">
            <v>23.22</v>
          </cell>
        </row>
        <row r="18218">
          <cell r="A18218" t="str">
            <v>15.036.0022-A</v>
          </cell>
          <cell r="B18218">
            <v>22.37</v>
          </cell>
        </row>
        <row r="18219">
          <cell r="A18219" t="str">
            <v>15.036.0023-0</v>
          </cell>
          <cell r="B18219">
            <v>33.74</v>
          </cell>
        </row>
        <row r="18220">
          <cell r="A18220" t="str">
            <v>15.036.0023-A</v>
          </cell>
          <cell r="B18220">
            <v>32.71</v>
          </cell>
        </row>
        <row r="18221">
          <cell r="A18221" t="str">
            <v>15.036.0024-0</v>
          </cell>
          <cell r="B18221">
            <v>51.59</v>
          </cell>
        </row>
        <row r="18222">
          <cell r="A18222" t="str">
            <v>15.036.0024-A</v>
          </cell>
          <cell r="B18222">
            <v>50.38</v>
          </cell>
        </row>
        <row r="18223">
          <cell r="A18223" t="str">
            <v>15.036.0025-0</v>
          </cell>
          <cell r="B18223">
            <v>61.74</v>
          </cell>
        </row>
        <row r="18224">
          <cell r="A18224" t="str">
            <v>15.036.0025-A</v>
          </cell>
          <cell r="B18224">
            <v>60.34</v>
          </cell>
        </row>
        <row r="18225">
          <cell r="A18225" t="str">
            <v>15.036.0026-0</v>
          </cell>
          <cell r="B18225">
            <v>80.849999999999994</v>
          </cell>
        </row>
        <row r="18226">
          <cell r="A18226" t="str">
            <v>15.036.0026-A</v>
          </cell>
          <cell r="B18226">
            <v>79.22</v>
          </cell>
        </row>
        <row r="18227">
          <cell r="A18227" t="str">
            <v>15.036.0027-0</v>
          </cell>
          <cell r="B18227">
            <v>6.91</v>
          </cell>
        </row>
        <row r="18228">
          <cell r="A18228" t="str">
            <v>15.036.0027-A</v>
          </cell>
          <cell r="B18228">
            <v>6.26</v>
          </cell>
        </row>
        <row r="18229">
          <cell r="A18229" t="str">
            <v>15.036.0028-0</v>
          </cell>
          <cell r="B18229">
            <v>7.56</v>
          </cell>
        </row>
        <row r="18230">
          <cell r="A18230" t="str">
            <v>15.036.0028-A</v>
          </cell>
          <cell r="B18230">
            <v>6.86</v>
          </cell>
        </row>
        <row r="18231">
          <cell r="A18231" t="str">
            <v>15.036.0029-0</v>
          </cell>
          <cell r="B18231">
            <v>10.73</v>
          </cell>
        </row>
        <row r="18232">
          <cell r="A18232" t="str">
            <v>15.036.0029-A</v>
          </cell>
          <cell r="B18232">
            <v>9.99</v>
          </cell>
        </row>
        <row r="18233">
          <cell r="A18233" t="str">
            <v>15.036.0030-0</v>
          </cell>
          <cell r="B18233">
            <v>13.63</v>
          </cell>
        </row>
        <row r="18234">
          <cell r="A18234" t="str">
            <v>15.036.0030-A</v>
          </cell>
          <cell r="B18234">
            <v>12.78</v>
          </cell>
        </row>
        <row r="18235">
          <cell r="A18235" t="str">
            <v>15.036.0031-0</v>
          </cell>
          <cell r="B18235">
            <v>16.75</v>
          </cell>
        </row>
        <row r="18236">
          <cell r="A18236" t="str">
            <v>15.036.0031-A</v>
          </cell>
          <cell r="B18236">
            <v>15.72</v>
          </cell>
        </row>
        <row r="18237">
          <cell r="A18237" t="str">
            <v>15.036.0032-0</v>
          </cell>
          <cell r="B18237">
            <v>22.32</v>
          </cell>
        </row>
        <row r="18238">
          <cell r="A18238" t="str">
            <v>15.036.0032-A</v>
          </cell>
          <cell r="B18238">
            <v>21.11</v>
          </cell>
        </row>
        <row r="18239">
          <cell r="A18239" t="str">
            <v>15.036.0033-0</v>
          </cell>
          <cell r="B18239">
            <v>32.25</v>
          </cell>
        </row>
        <row r="18240">
          <cell r="A18240" t="str">
            <v>15.036.0033-A</v>
          </cell>
          <cell r="B18240">
            <v>30.85</v>
          </cell>
        </row>
        <row r="18241">
          <cell r="A18241" t="str">
            <v>15.036.0034-0</v>
          </cell>
          <cell r="B18241">
            <v>39.94</v>
          </cell>
        </row>
        <row r="18242">
          <cell r="A18242" t="str">
            <v>15.036.0034-A</v>
          </cell>
          <cell r="B18242">
            <v>38.299999999999997</v>
          </cell>
        </row>
        <row r="18243">
          <cell r="A18243" t="str">
            <v>15.036.0035-0</v>
          </cell>
          <cell r="B18243">
            <v>58.92</v>
          </cell>
        </row>
        <row r="18244">
          <cell r="A18244" t="str">
            <v>15.036.0035-A</v>
          </cell>
          <cell r="B18244">
            <v>57.05</v>
          </cell>
        </row>
        <row r="18245">
          <cell r="A18245" t="str">
            <v>15.036.0036-0</v>
          </cell>
          <cell r="B18245">
            <v>7.12</v>
          </cell>
        </row>
        <row r="18246">
          <cell r="A18246" t="str">
            <v>15.036.0036-A</v>
          </cell>
          <cell r="B18246">
            <v>6.46</v>
          </cell>
        </row>
        <row r="18247">
          <cell r="A18247" t="str">
            <v>15.036.0037-0</v>
          </cell>
          <cell r="B18247">
            <v>7.79</v>
          </cell>
        </row>
        <row r="18248">
          <cell r="A18248" t="str">
            <v>15.036.0037-A</v>
          </cell>
          <cell r="B18248">
            <v>7.09</v>
          </cell>
        </row>
        <row r="18249">
          <cell r="A18249" t="str">
            <v>15.036.0038-0</v>
          </cell>
          <cell r="B18249">
            <v>11.25</v>
          </cell>
        </row>
        <row r="18250">
          <cell r="A18250" t="str">
            <v>15.036.0038-A</v>
          </cell>
          <cell r="B18250">
            <v>10.5</v>
          </cell>
        </row>
        <row r="18251">
          <cell r="A18251" t="str">
            <v>15.036.0039-0</v>
          </cell>
          <cell r="B18251">
            <v>14.36</v>
          </cell>
        </row>
        <row r="18252">
          <cell r="A18252" t="str">
            <v>15.036.0039-A</v>
          </cell>
          <cell r="B18252">
            <v>13.52</v>
          </cell>
        </row>
        <row r="18253">
          <cell r="A18253" t="str">
            <v>15.036.0040-0</v>
          </cell>
          <cell r="B18253">
            <v>17.649999999999999</v>
          </cell>
        </row>
        <row r="18254">
          <cell r="A18254" t="str">
            <v>15.036.0040-A</v>
          </cell>
          <cell r="B18254">
            <v>16.62</v>
          </cell>
        </row>
        <row r="18255">
          <cell r="A18255" t="str">
            <v>15.036.0041-0</v>
          </cell>
          <cell r="B18255">
            <v>23.65</v>
          </cell>
        </row>
        <row r="18256">
          <cell r="A18256" t="str">
            <v>15.036.0041-A</v>
          </cell>
          <cell r="B18256">
            <v>22.43</v>
          </cell>
        </row>
        <row r="18257">
          <cell r="A18257" t="str">
            <v>15.036.0042-0</v>
          </cell>
          <cell r="B18257">
            <v>34.43</v>
          </cell>
        </row>
        <row r="18258">
          <cell r="A18258" t="str">
            <v>15.036.0042-A</v>
          </cell>
          <cell r="B18258">
            <v>33.020000000000003</v>
          </cell>
        </row>
        <row r="18259">
          <cell r="A18259" t="str">
            <v>15.036.0043-0</v>
          </cell>
          <cell r="B18259">
            <v>42.71</v>
          </cell>
        </row>
        <row r="18260">
          <cell r="A18260" t="str">
            <v>15.036.0043-A</v>
          </cell>
          <cell r="B18260">
            <v>41.07</v>
          </cell>
        </row>
        <row r="18261">
          <cell r="A18261" t="str">
            <v>15.036.0044-0</v>
          </cell>
          <cell r="B18261">
            <v>63.41</v>
          </cell>
        </row>
        <row r="18262">
          <cell r="A18262" t="str">
            <v>15.036.0044-A</v>
          </cell>
          <cell r="B18262">
            <v>61.54</v>
          </cell>
        </row>
        <row r="18263">
          <cell r="A18263" t="str">
            <v>15.036.0045-0</v>
          </cell>
          <cell r="B18263">
            <v>9.6999999999999993</v>
          </cell>
        </row>
        <row r="18264">
          <cell r="A18264" t="str">
            <v>15.036.0045-A</v>
          </cell>
          <cell r="B18264">
            <v>8.86</v>
          </cell>
        </row>
        <row r="18265">
          <cell r="A18265" t="str">
            <v>15.036.0046-0</v>
          </cell>
          <cell r="B18265">
            <v>13.28</v>
          </cell>
        </row>
        <row r="18266">
          <cell r="A18266" t="str">
            <v>15.036.0046-A</v>
          </cell>
          <cell r="B18266">
            <v>12.25</v>
          </cell>
        </row>
        <row r="18267">
          <cell r="A18267" t="str">
            <v>15.036.0047-0</v>
          </cell>
          <cell r="B18267">
            <v>18.96</v>
          </cell>
        </row>
        <row r="18268">
          <cell r="A18268" t="str">
            <v>15.036.0047-A</v>
          </cell>
          <cell r="B18268">
            <v>17.559999999999999</v>
          </cell>
        </row>
        <row r="18269">
          <cell r="A18269" t="str">
            <v>15.036.0048-0</v>
          </cell>
          <cell r="B18269">
            <v>20.88</v>
          </cell>
        </row>
        <row r="18270">
          <cell r="A18270" t="str">
            <v>15.036.0048-A</v>
          </cell>
          <cell r="B18270">
            <v>19.25</v>
          </cell>
        </row>
        <row r="18271">
          <cell r="A18271" t="str">
            <v>15.036.0049-0</v>
          </cell>
          <cell r="B18271">
            <v>10.039999999999999</v>
          </cell>
        </row>
        <row r="18272">
          <cell r="A18272" t="str">
            <v>15.036.0049-A</v>
          </cell>
          <cell r="B18272">
            <v>9.1999999999999993</v>
          </cell>
        </row>
        <row r="18273">
          <cell r="A18273" t="str">
            <v>15.036.0050-0</v>
          </cell>
          <cell r="B18273">
            <v>13.84</v>
          </cell>
        </row>
        <row r="18274">
          <cell r="A18274" t="str">
            <v>15.036.0050-A</v>
          </cell>
          <cell r="B18274">
            <v>12.81</v>
          </cell>
        </row>
        <row r="18275">
          <cell r="A18275" t="str">
            <v>15.036.0051-0</v>
          </cell>
          <cell r="B18275">
            <v>19.809999999999999</v>
          </cell>
        </row>
        <row r="18276">
          <cell r="A18276" t="str">
            <v>15.036.0051-A</v>
          </cell>
          <cell r="B18276">
            <v>18.399999999999999</v>
          </cell>
        </row>
        <row r="18277">
          <cell r="A18277" t="str">
            <v>15.036.0052-0</v>
          </cell>
          <cell r="B18277">
            <v>21.75</v>
          </cell>
        </row>
        <row r="18278">
          <cell r="A18278" t="str">
            <v>15.036.0052-A</v>
          </cell>
          <cell r="B18278">
            <v>20.11</v>
          </cell>
        </row>
        <row r="18279">
          <cell r="A18279" t="str">
            <v>15.036.0053-0</v>
          </cell>
          <cell r="B18279">
            <v>40.56</v>
          </cell>
        </row>
        <row r="18280">
          <cell r="A18280" t="str">
            <v>15.036.0053-A</v>
          </cell>
          <cell r="B18280">
            <v>38.549999999999997</v>
          </cell>
        </row>
        <row r="18281">
          <cell r="A18281" t="str">
            <v>15.036.0060-0</v>
          </cell>
          <cell r="B18281">
            <v>4.43</v>
          </cell>
        </row>
        <row r="18282">
          <cell r="A18282" t="str">
            <v>15.036.0060-A</v>
          </cell>
          <cell r="B18282">
            <v>3.96</v>
          </cell>
        </row>
        <row r="18283">
          <cell r="A18283" t="str">
            <v>15.036.0061-0</v>
          </cell>
          <cell r="B18283">
            <v>5.34</v>
          </cell>
        </row>
        <row r="18284">
          <cell r="A18284" t="str">
            <v>15.036.0061-A</v>
          </cell>
          <cell r="B18284">
            <v>4.7699999999999996</v>
          </cell>
        </row>
        <row r="18285">
          <cell r="A18285" t="str">
            <v>15.036.0062-0</v>
          </cell>
          <cell r="B18285">
            <v>6.66</v>
          </cell>
        </row>
        <row r="18286">
          <cell r="A18286" t="str">
            <v>15.036.0062-A</v>
          </cell>
          <cell r="B18286">
            <v>6</v>
          </cell>
        </row>
        <row r="18287">
          <cell r="A18287" t="str">
            <v>15.036.0063-0</v>
          </cell>
          <cell r="B18287">
            <v>8.2799999999999994</v>
          </cell>
        </row>
        <row r="18288">
          <cell r="A18288" t="str">
            <v>15.036.0063-A</v>
          </cell>
          <cell r="B18288">
            <v>7.53</v>
          </cell>
        </row>
        <row r="18289">
          <cell r="A18289" t="str">
            <v>15.036.0064-0</v>
          </cell>
          <cell r="B18289">
            <v>9.69</v>
          </cell>
        </row>
        <row r="18290">
          <cell r="A18290" t="str">
            <v>15.036.0064-A</v>
          </cell>
          <cell r="B18290">
            <v>8.85</v>
          </cell>
        </row>
        <row r="18291">
          <cell r="A18291" t="str">
            <v>15.036.0065-0</v>
          </cell>
          <cell r="B18291">
            <v>12.23</v>
          </cell>
        </row>
        <row r="18292">
          <cell r="A18292" t="str">
            <v>15.036.0065-A</v>
          </cell>
          <cell r="B18292">
            <v>11.21</v>
          </cell>
        </row>
        <row r="18293">
          <cell r="A18293" t="str">
            <v>15.036.0066-0</v>
          </cell>
          <cell r="B18293">
            <v>16.32</v>
          </cell>
        </row>
        <row r="18294">
          <cell r="A18294" t="str">
            <v>15.036.0066-A</v>
          </cell>
          <cell r="B18294">
            <v>15.1</v>
          </cell>
        </row>
        <row r="18295">
          <cell r="A18295" t="str">
            <v>15.036.0067-0</v>
          </cell>
          <cell r="B18295">
            <v>22.17</v>
          </cell>
        </row>
        <row r="18296">
          <cell r="A18296" t="str">
            <v>15.036.0067-A</v>
          </cell>
          <cell r="B18296">
            <v>20.77</v>
          </cell>
        </row>
        <row r="18297">
          <cell r="A18297" t="str">
            <v>15.036.0068-0</v>
          </cell>
          <cell r="B18297">
            <v>24.56</v>
          </cell>
        </row>
        <row r="18298">
          <cell r="A18298" t="str">
            <v>15.036.0068-A</v>
          </cell>
          <cell r="B18298">
            <v>22.92</v>
          </cell>
        </row>
        <row r="18299">
          <cell r="A18299" t="str">
            <v>15.036.0069-0</v>
          </cell>
          <cell r="B18299">
            <v>4.5199999999999996</v>
          </cell>
        </row>
        <row r="18300">
          <cell r="A18300" t="str">
            <v>15.036.0069-A</v>
          </cell>
          <cell r="B18300">
            <v>4.0599999999999996</v>
          </cell>
        </row>
        <row r="18301">
          <cell r="A18301" t="str">
            <v>15.036.0070-0</v>
          </cell>
          <cell r="B18301">
            <v>5.45</v>
          </cell>
        </row>
        <row r="18302">
          <cell r="A18302" t="str">
            <v>15.036.0070-A</v>
          </cell>
          <cell r="B18302">
            <v>4.8899999999999997</v>
          </cell>
        </row>
        <row r="18303">
          <cell r="A18303" t="str">
            <v>15.036.0071-0</v>
          </cell>
          <cell r="B18303">
            <v>6.83</v>
          </cell>
        </row>
        <row r="18304">
          <cell r="A18304" t="str">
            <v>15.036.0071-A</v>
          </cell>
          <cell r="B18304">
            <v>6.18</v>
          </cell>
        </row>
        <row r="18305">
          <cell r="A18305" t="str">
            <v>15.036.0072-0</v>
          </cell>
          <cell r="B18305">
            <v>8.5500000000000007</v>
          </cell>
        </row>
        <row r="18306">
          <cell r="A18306" t="str">
            <v>15.036.0072-A</v>
          </cell>
          <cell r="B18306">
            <v>7.8</v>
          </cell>
        </row>
        <row r="18307">
          <cell r="A18307" t="str">
            <v>15.036.0073-0</v>
          </cell>
          <cell r="B18307">
            <v>10.029999999999999</v>
          </cell>
        </row>
        <row r="18308">
          <cell r="A18308" t="str">
            <v>15.036.0073-A</v>
          </cell>
          <cell r="B18308">
            <v>9.19</v>
          </cell>
        </row>
        <row r="18309">
          <cell r="A18309" t="str">
            <v>15.036.0074-0</v>
          </cell>
          <cell r="B18309">
            <v>12.69</v>
          </cell>
        </row>
        <row r="18310">
          <cell r="A18310" t="str">
            <v>15.036.0074-A</v>
          </cell>
          <cell r="B18310">
            <v>11.66</v>
          </cell>
        </row>
        <row r="18311">
          <cell r="A18311" t="str">
            <v>15.036.0075-0</v>
          </cell>
          <cell r="B18311">
            <v>17.04</v>
          </cell>
        </row>
        <row r="18312">
          <cell r="A18312" t="str">
            <v>15.036.0075-A</v>
          </cell>
          <cell r="B18312">
            <v>15.82</v>
          </cell>
        </row>
        <row r="18313">
          <cell r="A18313" t="str">
            <v>15.036.0076-0</v>
          </cell>
          <cell r="B18313">
            <v>23.34</v>
          </cell>
        </row>
        <row r="18314">
          <cell r="A18314" t="str">
            <v>15.036.0076-A</v>
          </cell>
          <cell r="B18314">
            <v>21.94</v>
          </cell>
        </row>
        <row r="18315">
          <cell r="A18315" t="str">
            <v>15.036.0077-0</v>
          </cell>
          <cell r="B18315">
            <v>25.79</v>
          </cell>
        </row>
        <row r="18316">
          <cell r="A18316" t="str">
            <v>15.036.0077-A</v>
          </cell>
          <cell r="B18316">
            <v>24.16</v>
          </cell>
        </row>
        <row r="18317">
          <cell r="A18317" t="str">
            <v>15.036.0078-0</v>
          </cell>
          <cell r="B18317">
            <v>2.93</v>
          </cell>
        </row>
        <row r="18318">
          <cell r="A18318" t="str">
            <v>15.036.0078-A</v>
          </cell>
          <cell r="B18318">
            <v>2.65</v>
          </cell>
        </row>
        <row r="18319">
          <cell r="A18319" t="str">
            <v>15.036.0079-0</v>
          </cell>
          <cell r="B18319">
            <v>3.86</v>
          </cell>
        </row>
        <row r="18320">
          <cell r="A18320" t="str">
            <v>15.036.0079-A</v>
          </cell>
          <cell r="B18320">
            <v>3.48</v>
          </cell>
        </row>
        <row r="18321">
          <cell r="A18321" t="str">
            <v>15.036.0080-0</v>
          </cell>
          <cell r="B18321">
            <v>4.78</v>
          </cell>
        </row>
        <row r="18322">
          <cell r="A18322" t="str">
            <v>15.036.0080-A</v>
          </cell>
          <cell r="B18322">
            <v>4.3099999999999996</v>
          </cell>
        </row>
        <row r="18323">
          <cell r="A18323" t="str">
            <v>15.036.0081-0</v>
          </cell>
          <cell r="B18323">
            <v>18.32</v>
          </cell>
        </row>
        <row r="18324">
          <cell r="A18324" t="str">
            <v>15.036.0081-A</v>
          </cell>
          <cell r="B18324">
            <v>17.62</v>
          </cell>
        </row>
        <row r="18325">
          <cell r="A18325" t="str">
            <v>15.036.0082-0</v>
          </cell>
          <cell r="B18325">
            <v>25.88</v>
          </cell>
        </row>
        <row r="18326">
          <cell r="A18326" t="str">
            <v>15.036.0082-A</v>
          </cell>
          <cell r="B18326">
            <v>25.04</v>
          </cell>
        </row>
        <row r="18327">
          <cell r="A18327" t="str">
            <v>15.036.0084-0</v>
          </cell>
          <cell r="B18327">
            <v>52.49</v>
          </cell>
        </row>
        <row r="18328">
          <cell r="A18328" t="str">
            <v>15.036.0084-A</v>
          </cell>
          <cell r="B18328">
            <v>51.65</v>
          </cell>
        </row>
        <row r="18329">
          <cell r="A18329" t="str">
            <v>15.036.0086-0</v>
          </cell>
          <cell r="B18329">
            <v>19.63</v>
          </cell>
        </row>
        <row r="18330">
          <cell r="A18330" t="str">
            <v>15.036.0086-A</v>
          </cell>
          <cell r="B18330">
            <v>18.920000000000002</v>
          </cell>
        </row>
        <row r="18331">
          <cell r="A18331" t="str">
            <v>15.036.0088-0</v>
          </cell>
          <cell r="B18331">
            <v>27.84</v>
          </cell>
        </row>
        <row r="18332">
          <cell r="A18332" t="str">
            <v>15.036.0088-A</v>
          </cell>
          <cell r="B18332">
            <v>26.99</v>
          </cell>
        </row>
        <row r="18333">
          <cell r="A18333" t="str">
            <v>15.036.0090-0</v>
          </cell>
          <cell r="B18333">
            <v>57.11</v>
          </cell>
        </row>
        <row r="18334">
          <cell r="A18334" t="str">
            <v>15.036.0090-A</v>
          </cell>
          <cell r="B18334">
            <v>56.27</v>
          </cell>
        </row>
        <row r="18335">
          <cell r="A18335" t="str">
            <v>15.036.0092-0</v>
          </cell>
          <cell r="B18335">
            <v>56.43</v>
          </cell>
        </row>
        <row r="18336">
          <cell r="A18336" t="str">
            <v>15.036.0092-A</v>
          </cell>
          <cell r="B18336">
            <v>55.59</v>
          </cell>
        </row>
        <row r="18337">
          <cell r="A18337" t="str">
            <v>15.036.0100-0</v>
          </cell>
          <cell r="B18337">
            <v>35</v>
          </cell>
        </row>
        <row r="18338">
          <cell r="A18338" t="str">
            <v>15.036.0100-A</v>
          </cell>
          <cell r="B18338">
            <v>33.03</v>
          </cell>
        </row>
        <row r="18339">
          <cell r="A18339" t="str">
            <v>15.036.0105-0</v>
          </cell>
          <cell r="B18339">
            <v>70.209999999999994</v>
          </cell>
        </row>
        <row r="18340">
          <cell r="A18340" t="str">
            <v>15.036.0105-A</v>
          </cell>
          <cell r="B18340">
            <v>66.25</v>
          </cell>
        </row>
        <row r="18341">
          <cell r="A18341" t="str">
            <v>15.036.0110-0</v>
          </cell>
          <cell r="B18341">
            <v>105.01</v>
          </cell>
        </row>
        <row r="18342">
          <cell r="A18342" t="str">
            <v>15.036.0110-A</v>
          </cell>
          <cell r="B18342">
            <v>99.11</v>
          </cell>
        </row>
        <row r="18343">
          <cell r="A18343" t="str">
            <v>15.036.0130-0</v>
          </cell>
          <cell r="B18343">
            <v>36.49</v>
          </cell>
        </row>
        <row r="18344">
          <cell r="A18344" t="str">
            <v>15.036.0130-A</v>
          </cell>
          <cell r="B18344">
            <v>35.75</v>
          </cell>
        </row>
        <row r="18345">
          <cell r="A18345" t="str">
            <v>15.036.0135-0</v>
          </cell>
          <cell r="B18345">
            <v>26.06</v>
          </cell>
        </row>
        <row r="18346">
          <cell r="A18346" t="str">
            <v>15.036.0135-A</v>
          </cell>
          <cell r="B18346">
            <v>25.32</v>
          </cell>
        </row>
        <row r="18347">
          <cell r="A18347" t="str">
            <v>15.036.0140-0</v>
          </cell>
          <cell r="B18347">
            <v>2.0099999999999998</v>
          </cell>
        </row>
        <row r="18348">
          <cell r="A18348" t="str">
            <v>15.036.0140-A</v>
          </cell>
          <cell r="B18348">
            <v>1.87</v>
          </cell>
        </row>
        <row r="18349">
          <cell r="A18349" t="str">
            <v>15.036.0141-0</v>
          </cell>
          <cell r="B18349">
            <v>2.21</v>
          </cell>
        </row>
        <row r="18350">
          <cell r="A18350" t="str">
            <v>15.036.0141-A</v>
          </cell>
          <cell r="B18350">
            <v>2.0699999999999998</v>
          </cell>
        </row>
        <row r="18351">
          <cell r="A18351" t="str">
            <v>15.036.0143-0</v>
          </cell>
          <cell r="B18351">
            <v>2.93</v>
          </cell>
        </row>
        <row r="18352">
          <cell r="A18352" t="str">
            <v>15.036.0143-A</v>
          </cell>
          <cell r="B18352">
            <v>2.79</v>
          </cell>
        </row>
        <row r="18353">
          <cell r="A18353" t="str">
            <v>15.036.9999-0</v>
          </cell>
          <cell r="B18353">
            <v>6664</v>
          </cell>
        </row>
        <row r="18354">
          <cell r="A18354" t="str">
            <v>15.036.9999-A</v>
          </cell>
          <cell r="B18354">
            <v>6252</v>
          </cell>
        </row>
        <row r="18355">
          <cell r="A18355" t="str">
            <v>15.037.0010-0</v>
          </cell>
          <cell r="B18355">
            <v>3.86</v>
          </cell>
        </row>
        <row r="18356">
          <cell r="A18356" t="str">
            <v>15.037.0010-A</v>
          </cell>
          <cell r="B18356">
            <v>3.62</v>
          </cell>
        </row>
        <row r="18357">
          <cell r="A18357" t="str">
            <v>15.037.0011-0</v>
          </cell>
          <cell r="B18357">
            <v>5.59</v>
          </cell>
        </row>
        <row r="18358">
          <cell r="A18358" t="str">
            <v>15.037.0011-A</v>
          </cell>
          <cell r="B18358">
            <v>5.31</v>
          </cell>
        </row>
        <row r="18359">
          <cell r="A18359" t="str">
            <v>15.037.0012-0</v>
          </cell>
          <cell r="B18359">
            <v>7.04</v>
          </cell>
        </row>
        <row r="18360">
          <cell r="A18360" t="str">
            <v>15.037.0012-A</v>
          </cell>
          <cell r="B18360">
            <v>6.72</v>
          </cell>
        </row>
        <row r="18361">
          <cell r="A18361" t="str">
            <v>15.037.0013-0</v>
          </cell>
          <cell r="B18361">
            <v>10.82</v>
          </cell>
        </row>
        <row r="18362">
          <cell r="A18362" t="str">
            <v>15.037.0013-A</v>
          </cell>
          <cell r="B18362">
            <v>10.44</v>
          </cell>
        </row>
        <row r="18363">
          <cell r="A18363" t="str">
            <v>15.037.0014-0</v>
          </cell>
          <cell r="B18363">
            <v>11.83</v>
          </cell>
        </row>
        <row r="18364">
          <cell r="A18364" t="str">
            <v>15.037.0014-A</v>
          </cell>
          <cell r="B18364">
            <v>11.41</v>
          </cell>
        </row>
        <row r="18365">
          <cell r="A18365" t="str">
            <v>15.037.0015-0</v>
          </cell>
          <cell r="B18365">
            <v>15.54</v>
          </cell>
        </row>
        <row r="18366">
          <cell r="A18366" t="str">
            <v>15.037.0015-A</v>
          </cell>
          <cell r="B18366">
            <v>15.03</v>
          </cell>
        </row>
        <row r="18367">
          <cell r="A18367" t="str">
            <v>15.037.0016-0</v>
          </cell>
          <cell r="B18367">
            <v>20.63</v>
          </cell>
        </row>
        <row r="18368">
          <cell r="A18368" t="str">
            <v>15.037.0016-A</v>
          </cell>
          <cell r="B18368">
            <v>20.02</v>
          </cell>
        </row>
        <row r="18369">
          <cell r="A18369" t="str">
            <v>15.037.0017-0</v>
          </cell>
          <cell r="B18369">
            <v>24.63</v>
          </cell>
        </row>
        <row r="18370">
          <cell r="A18370" t="str">
            <v>15.037.0017-A</v>
          </cell>
          <cell r="B18370">
            <v>23.93</v>
          </cell>
        </row>
        <row r="18371">
          <cell r="A18371" t="str">
            <v>15.037.9999-0</v>
          </cell>
          <cell r="B18371">
            <v>4855</v>
          </cell>
        </row>
        <row r="18372">
          <cell r="A18372" t="str">
            <v>15.037.9999-A</v>
          </cell>
          <cell r="B18372">
            <v>4640</v>
          </cell>
        </row>
        <row r="18373">
          <cell r="A18373" t="str">
            <v>15.038.0001-0</v>
          </cell>
          <cell r="B18373">
            <v>7.64</v>
          </cell>
        </row>
        <row r="18374">
          <cell r="A18374" t="str">
            <v>15.038.0001-A</v>
          </cell>
          <cell r="B18374">
            <v>7.64</v>
          </cell>
        </row>
        <row r="18375">
          <cell r="A18375" t="str">
            <v>15.038.0002-0</v>
          </cell>
          <cell r="B18375">
            <v>8.15</v>
          </cell>
        </row>
        <row r="18376">
          <cell r="A18376" t="str">
            <v>15.038.0002-A</v>
          </cell>
          <cell r="B18376">
            <v>8.15</v>
          </cell>
        </row>
        <row r="18377">
          <cell r="A18377" t="str">
            <v>15.038.0003-0</v>
          </cell>
          <cell r="B18377">
            <v>10.18</v>
          </cell>
        </row>
        <row r="18378">
          <cell r="A18378" t="str">
            <v>15.038.0003-A</v>
          </cell>
          <cell r="B18378">
            <v>10.18</v>
          </cell>
        </row>
        <row r="18379">
          <cell r="A18379" t="str">
            <v>15.038.0004-0</v>
          </cell>
          <cell r="B18379">
            <v>14.61</v>
          </cell>
        </row>
        <row r="18380">
          <cell r="A18380" t="str">
            <v>15.038.0004-A</v>
          </cell>
          <cell r="B18380">
            <v>14.61</v>
          </cell>
        </row>
        <row r="18381">
          <cell r="A18381" t="str">
            <v>15.038.0005-0</v>
          </cell>
          <cell r="B18381">
            <v>16.37</v>
          </cell>
        </row>
        <row r="18382">
          <cell r="A18382" t="str">
            <v>15.038.0005-A</v>
          </cell>
          <cell r="B18382">
            <v>16.37</v>
          </cell>
        </row>
        <row r="18383">
          <cell r="A18383" t="str">
            <v>15.038.0006-0</v>
          </cell>
          <cell r="B18383">
            <v>23.56</v>
          </cell>
        </row>
        <row r="18384">
          <cell r="A18384" t="str">
            <v>15.038.0006-A</v>
          </cell>
          <cell r="B18384">
            <v>23.56</v>
          </cell>
        </row>
        <row r="18385">
          <cell r="A18385" t="str">
            <v>15.038.0010-0</v>
          </cell>
          <cell r="B18385">
            <v>0.39</v>
          </cell>
        </row>
        <row r="18386">
          <cell r="A18386" t="str">
            <v>15.038.0010-A</v>
          </cell>
          <cell r="B18386">
            <v>0.39</v>
          </cell>
        </row>
        <row r="18387">
          <cell r="A18387" t="str">
            <v>15.038.0011-0</v>
          </cell>
          <cell r="B18387">
            <v>1.96</v>
          </cell>
        </row>
        <row r="18388">
          <cell r="A18388" t="str">
            <v>15.038.0011-A</v>
          </cell>
          <cell r="B18388">
            <v>1.96</v>
          </cell>
        </row>
        <row r="18389">
          <cell r="A18389" t="str">
            <v>15.038.0012-0</v>
          </cell>
          <cell r="B18389">
            <v>1.98</v>
          </cell>
        </row>
        <row r="18390">
          <cell r="A18390" t="str">
            <v>15.038.0012-A</v>
          </cell>
          <cell r="B18390">
            <v>1.98</v>
          </cell>
        </row>
        <row r="18391">
          <cell r="A18391" t="str">
            <v>15.038.0013-0</v>
          </cell>
          <cell r="B18391">
            <v>3.01</v>
          </cell>
        </row>
        <row r="18392">
          <cell r="A18392" t="str">
            <v>15.038.0013-A</v>
          </cell>
          <cell r="B18392">
            <v>3.01</v>
          </cell>
        </row>
        <row r="18393">
          <cell r="A18393" t="str">
            <v>15.038.0014-0</v>
          </cell>
          <cell r="B18393">
            <v>3.12</v>
          </cell>
        </row>
        <row r="18394">
          <cell r="A18394" t="str">
            <v>15.038.0014-A</v>
          </cell>
          <cell r="B18394">
            <v>3.12</v>
          </cell>
        </row>
        <row r="18395">
          <cell r="A18395" t="str">
            <v>15.038.0015-0</v>
          </cell>
          <cell r="B18395">
            <v>4.47</v>
          </cell>
        </row>
        <row r="18396">
          <cell r="A18396" t="str">
            <v>15.038.0015-A</v>
          </cell>
          <cell r="B18396">
            <v>4.47</v>
          </cell>
        </row>
        <row r="18397">
          <cell r="A18397" t="str">
            <v>15.038.0016-0</v>
          </cell>
          <cell r="B18397">
            <v>4.55</v>
          </cell>
        </row>
        <row r="18398">
          <cell r="A18398" t="str">
            <v>15.038.0016-A</v>
          </cell>
          <cell r="B18398">
            <v>4.55</v>
          </cell>
        </row>
        <row r="18399">
          <cell r="A18399" t="str">
            <v>15.038.0017-0</v>
          </cell>
          <cell r="B18399">
            <v>4.59</v>
          </cell>
        </row>
        <row r="18400">
          <cell r="A18400" t="str">
            <v>15.038.0017-A</v>
          </cell>
          <cell r="B18400">
            <v>4.59</v>
          </cell>
        </row>
        <row r="18401">
          <cell r="A18401" t="str">
            <v>15.038.0018-0</v>
          </cell>
          <cell r="B18401">
            <v>9.4499999999999993</v>
          </cell>
        </row>
        <row r="18402">
          <cell r="A18402" t="str">
            <v>15.038.0018-A</v>
          </cell>
          <cell r="B18402">
            <v>9.4499999999999993</v>
          </cell>
        </row>
        <row r="18403">
          <cell r="A18403" t="str">
            <v>15.038.0019-0</v>
          </cell>
          <cell r="B18403">
            <v>9.7899999999999991</v>
          </cell>
        </row>
        <row r="18404">
          <cell r="A18404" t="str">
            <v>15.038.0019-A</v>
          </cell>
          <cell r="B18404">
            <v>9.7899999999999991</v>
          </cell>
        </row>
        <row r="18405">
          <cell r="A18405" t="str">
            <v>15.038.0020-0</v>
          </cell>
          <cell r="B18405">
            <v>10</v>
          </cell>
        </row>
        <row r="18406">
          <cell r="A18406" t="str">
            <v>15.038.0020-A</v>
          </cell>
          <cell r="B18406">
            <v>10</v>
          </cell>
        </row>
        <row r="18407">
          <cell r="A18407" t="str">
            <v>15.038.0030-0</v>
          </cell>
          <cell r="B18407">
            <v>0.69</v>
          </cell>
        </row>
        <row r="18408">
          <cell r="A18408" t="str">
            <v>15.038.0030-A</v>
          </cell>
          <cell r="B18408">
            <v>0.69</v>
          </cell>
        </row>
        <row r="18409">
          <cell r="A18409" t="str">
            <v>15.038.0031-0</v>
          </cell>
          <cell r="B18409">
            <v>1.0900000000000001</v>
          </cell>
        </row>
        <row r="18410">
          <cell r="A18410" t="str">
            <v>15.038.0031-A</v>
          </cell>
          <cell r="B18410">
            <v>1.0900000000000001</v>
          </cell>
        </row>
        <row r="18411">
          <cell r="A18411" t="str">
            <v>15.038.0032-0</v>
          </cell>
          <cell r="B18411">
            <v>1.6</v>
          </cell>
        </row>
        <row r="18412">
          <cell r="A18412" t="str">
            <v>15.038.0032-A</v>
          </cell>
          <cell r="B18412">
            <v>1.6</v>
          </cell>
        </row>
        <row r="18413">
          <cell r="A18413" t="str">
            <v>15.038.0033-0</v>
          </cell>
          <cell r="B18413">
            <v>6.96</v>
          </cell>
        </row>
        <row r="18414">
          <cell r="A18414" t="str">
            <v>15.038.0033-A</v>
          </cell>
          <cell r="B18414">
            <v>6.96</v>
          </cell>
        </row>
        <row r="18415">
          <cell r="A18415" t="str">
            <v>15.038.0034-0</v>
          </cell>
          <cell r="B18415">
            <v>8.84</v>
          </cell>
        </row>
        <row r="18416">
          <cell r="A18416" t="str">
            <v>15.038.0034-A</v>
          </cell>
          <cell r="B18416">
            <v>8.84</v>
          </cell>
        </row>
        <row r="18417">
          <cell r="A18417" t="str">
            <v>15.038.0035-0</v>
          </cell>
          <cell r="B18417">
            <v>17.079999999999998</v>
          </cell>
        </row>
        <row r="18418">
          <cell r="A18418" t="str">
            <v>15.038.0035-A</v>
          </cell>
          <cell r="B18418">
            <v>17.079999999999998</v>
          </cell>
        </row>
        <row r="18419">
          <cell r="A18419" t="str">
            <v>15.038.0036-0</v>
          </cell>
          <cell r="B18419">
            <v>16.02</v>
          </cell>
        </row>
        <row r="18420">
          <cell r="A18420" t="str">
            <v>15.038.0036-A</v>
          </cell>
          <cell r="B18420">
            <v>16.02</v>
          </cell>
        </row>
        <row r="18421">
          <cell r="A18421" t="str">
            <v>15.038.0037-0</v>
          </cell>
          <cell r="B18421">
            <v>29.37</v>
          </cell>
        </row>
        <row r="18422">
          <cell r="A18422" t="str">
            <v>15.038.0037-A</v>
          </cell>
          <cell r="B18422">
            <v>29.37</v>
          </cell>
        </row>
        <row r="18423">
          <cell r="A18423" t="str">
            <v>15.038.0040-0</v>
          </cell>
          <cell r="B18423">
            <v>2.21</v>
          </cell>
        </row>
        <row r="18424">
          <cell r="A18424" t="str">
            <v>15.038.0040-A</v>
          </cell>
          <cell r="B18424">
            <v>2.21</v>
          </cell>
        </row>
        <row r="18425">
          <cell r="A18425" t="str">
            <v>15.038.0041-0</v>
          </cell>
          <cell r="B18425">
            <v>2.77</v>
          </cell>
        </row>
        <row r="18426">
          <cell r="A18426" t="str">
            <v>15.038.0041-A</v>
          </cell>
          <cell r="B18426">
            <v>2.77</v>
          </cell>
        </row>
        <row r="18427">
          <cell r="A18427" t="str">
            <v>15.038.0042-0</v>
          </cell>
          <cell r="B18427">
            <v>3.61</v>
          </cell>
        </row>
        <row r="18428">
          <cell r="A18428" t="str">
            <v>15.038.0042-A</v>
          </cell>
          <cell r="B18428">
            <v>3.61</v>
          </cell>
        </row>
        <row r="18429">
          <cell r="A18429" t="str">
            <v>15.038.0043-0</v>
          </cell>
          <cell r="B18429">
            <v>10.19</v>
          </cell>
        </row>
        <row r="18430">
          <cell r="A18430" t="str">
            <v>15.038.0043-A</v>
          </cell>
          <cell r="B18430">
            <v>10.19</v>
          </cell>
        </row>
        <row r="18431">
          <cell r="A18431" t="str">
            <v>15.038.0044-0</v>
          </cell>
          <cell r="B18431">
            <v>11.5</v>
          </cell>
        </row>
        <row r="18432">
          <cell r="A18432" t="str">
            <v>15.038.0044-A</v>
          </cell>
          <cell r="B18432">
            <v>11.5</v>
          </cell>
        </row>
        <row r="18433">
          <cell r="A18433" t="str">
            <v>15.038.0045-0</v>
          </cell>
          <cell r="B18433">
            <v>21.31</v>
          </cell>
        </row>
        <row r="18434">
          <cell r="A18434" t="str">
            <v>15.038.0045-A</v>
          </cell>
          <cell r="B18434">
            <v>21.31</v>
          </cell>
        </row>
        <row r="18435">
          <cell r="A18435" t="str">
            <v>15.038.0050-0</v>
          </cell>
          <cell r="B18435">
            <v>3.28</v>
          </cell>
        </row>
        <row r="18436">
          <cell r="A18436" t="str">
            <v>15.038.0050-A</v>
          </cell>
          <cell r="B18436">
            <v>3.28</v>
          </cell>
        </row>
        <row r="18437">
          <cell r="A18437" t="str">
            <v>15.038.0051-0</v>
          </cell>
          <cell r="B18437">
            <v>4.3099999999999996</v>
          </cell>
        </row>
        <row r="18438">
          <cell r="A18438" t="str">
            <v>15.038.0051-A</v>
          </cell>
          <cell r="B18438">
            <v>4.3099999999999996</v>
          </cell>
        </row>
        <row r="18439">
          <cell r="A18439" t="str">
            <v>15.038.0052-0</v>
          </cell>
          <cell r="B18439">
            <v>5.71</v>
          </cell>
        </row>
        <row r="18440">
          <cell r="A18440" t="str">
            <v>15.038.0052-A</v>
          </cell>
          <cell r="B18440">
            <v>5.71</v>
          </cell>
        </row>
        <row r="18441">
          <cell r="A18441" t="str">
            <v>15.038.0053-0</v>
          </cell>
          <cell r="B18441">
            <v>6.45</v>
          </cell>
        </row>
        <row r="18442">
          <cell r="A18442" t="str">
            <v>15.038.0053-A</v>
          </cell>
          <cell r="B18442">
            <v>6.45</v>
          </cell>
        </row>
        <row r="18443">
          <cell r="A18443" t="str">
            <v>15.038.0054-0</v>
          </cell>
          <cell r="B18443">
            <v>8.98</v>
          </cell>
        </row>
        <row r="18444">
          <cell r="A18444" t="str">
            <v>15.038.0054-A</v>
          </cell>
          <cell r="B18444">
            <v>8.98</v>
          </cell>
        </row>
        <row r="18445">
          <cell r="A18445" t="str">
            <v>15.038.0055-0</v>
          </cell>
          <cell r="B18445">
            <v>13.5</v>
          </cell>
        </row>
        <row r="18446">
          <cell r="A18446" t="str">
            <v>15.038.0055-A</v>
          </cell>
          <cell r="B18446">
            <v>13.5</v>
          </cell>
        </row>
        <row r="18447">
          <cell r="A18447" t="str">
            <v>15.038.0056-0</v>
          </cell>
          <cell r="B18447">
            <v>78.59</v>
          </cell>
        </row>
        <row r="18448">
          <cell r="A18448" t="str">
            <v>15.038.0056-A</v>
          </cell>
          <cell r="B18448">
            <v>78.59</v>
          </cell>
        </row>
        <row r="18449">
          <cell r="A18449" t="str">
            <v>15.038.0057-0</v>
          </cell>
          <cell r="B18449">
            <v>88.85</v>
          </cell>
        </row>
        <row r="18450">
          <cell r="A18450" t="str">
            <v>15.038.0057-A</v>
          </cell>
          <cell r="B18450">
            <v>88.85</v>
          </cell>
        </row>
        <row r="18451">
          <cell r="A18451" t="str">
            <v>15.038.0058-0</v>
          </cell>
          <cell r="B18451">
            <v>126.51</v>
          </cell>
        </row>
        <row r="18452">
          <cell r="A18452" t="str">
            <v>15.038.0058-A</v>
          </cell>
          <cell r="B18452">
            <v>126.51</v>
          </cell>
        </row>
        <row r="18453">
          <cell r="A18453" t="str">
            <v>15.038.0060-0</v>
          </cell>
          <cell r="B18453">
            <v>1.9</v>
          </cell>
        </row>
        <row r="18454">
          <cell r="A18454" t="str">
            <v>15.038.0060-A</v>
          </cell>
          <cell r="B18454">
            <v>1.9</v>
          </cell>
        </row>
        <row r="18455">
          <cell r="A18455" t="str">
            <v>15.038.0061-0</v>
          </cell>
          <cell r="B18455">
            <v>2.4</v>
          </cell>
        </row>
        <row r="18456">
          <cell r="A18456" t="str">
            <v>15.038.0061-A</v>
          </cell>
          <cell r="B18456">
            <v>2.4</v>
          </cell>
        </row>
        <row r="18457">
          <cell r="A18457" t="str">
            <v>15.038.0062-0</v>
          </cell>
          <cell r="B18457">
            <v>6.78</v>
          </cell>
        </row>
        <row r="18458">
          <cell r="A18458" t="str">
            <v>15.038.0062-A</v>
          </cell>
          <cell r="B18458">
            <v>6.78</v>
          </cell>
        </row>
        <row r="18459">
          <cell r="A18459" t="str">
            <v>15.038.0063-0</v>
          </cell>
          <cell r="B18459">
            <v>8.5399999999999991</v>
          </cell>
        </row>
        <row r="18460">
          <cell r="A18460" t="str">
            <v>15.038.0063-A</v>
          </cell>
          <cell r="B18460">
            <v>8.5399999999999991</v>
          </cell>
        </row>
        <row r="18461">
          <cell r="A18461" t="str">
            <v>15.038.0064-0</v>
          </cell>
          <cell r="B18461">
            <v>11.49</v>
          </cell>
        </row>
        <row r="18462">
          <cell r="A18462" t="str">
            <v>15.038.0064-A</v>
          </cell>
          <cell r="B18462">
            <v>11.49</v>
          </cell>
        </row>
        <row r="18463">
          <cell r="A18463" t="str">
            <v>15.038.0065-0</v>
          </cell>
          <cell r="B18463">
            <v>20.5</v>
          </cell>
        </row>
        <row r="18464">
          <cell r="A18464" t="str">
            <v>15.038.0065-A</v>
          </cell>
          <cell r="B18464">
            <v>20.5</v>
          </cell>
        </row>
        <row r="18465">
          <cell r="A18465" t="str">
            <v>15.038.0070-0</v>
          </cell>
          <cell r="B18465">
            <v>0.97</v>
          </cell>
        </row>
        <row r="18466">
          <cell r="A18466" t="str">
            <v>15.038.0070-A</v>
          </cell>
          <cell r="B18466">
            <v>0.97</v>
          </cell>
        </row>
        <row r="18467">
          <cell r="A18467" t="str">
            <v>15.038.0071-0</v>
          </cell>
          <cell r="B18467">
            <v>1.42</v>
          </cell>
        </row>
        <row r="18468">
          <cell r="A18468" t="str">
            <v>15.038.0071-A</v>
          </cell>
          <cell r="B18468">
            <v>1.42</v>
          </cell>
        </row>
        <row r="18469">
          <cell r="A18469" t="str">
            <v>15.038.0072-0</v>
          </cell>
          <cell r="B18469">
            <v>2.64</v>
          </cell>
        </row>
        <row r="18470">
          <cell r="A18470" t="str">
            <v>15.038.0072-A</v>
          </cell>
          <cell r="B18470">
            <v>2.64</v>
          </cell>
        </row>
        <row r="18471">
          <cell r="A18471" t="str">
            <v>15.038.0073-0</v>
          </cell>
          <cell r="B18471">
            <v>6.36</v>
          </cell>
        </row>
        <row r="18472">
          <cell r="A18472" t="str">
            <v>15.038.0073-A</v>
          </cell>
          <cell r="B18472">
            <v>6.36</v>
          </cell>
        </row>
        <row r="18473">
          <cell r="A18473" t="str">
            <v>15.038.0074-0</v>
          </cell>
          <cell r="B18473">
            <v>7.94</v>
          </cell>
        </row>
        <row r="18474">
          <cell r="A18474" t="str">
            <v>15.038.0074-A</v>
          </cell>
          <cell r="B18474">
            <v>7.94</v>
          </cell>
        </row>
        <row r="18475">
          <cell r="A18475" t="str">
            <v>15.038.0075-0</v>
          </cell>
          <cell r="B18475">
            <v>14.06</v>
          </cell>
        </row>
        <row r="18476">
          <cell r="A18476" t="str">
            <v>15.038.0075-A</v>
          </cell>
          <cell r="B18476">
            <v>14.06</v>
          </cell>
        </row>
        <row r="18477">
          <cell r="A18477" t="str">
            <v>15.038.0080-0</v>
          </cell>
          <cell r="B18477">
            <v>1.84</v>
          </cell>
        </row>
        <row r="18478">
          <cell r="A18478" t="str">
            <v>15.038.0080-A</v>
          </cell>
          <cell r="B18478">
            <v>1.84</v>
          </cell>
        </row>
        <row r="18479">
          <cell r="A18479" t="str">
            <v>15.038.0081-0</v>
          </cell>
          <cell r="B18479">
            <v>2.62</v>
          </cell>
        </row>
        <row r="18480">
          <cell r="A18480" t="str">
            <v>15.038.0081-A</v>
          </cell>
          <cell r="B18480">
            <v>2.62</v>
          </cell>
        </row>
        <row r="18481">
          <cell r="A18481" t="str">
            <v>15.038.0085-0</v>
          </cell>
          <cell r="B18481">
            <v>7.95</v>
          </cell>
        </row>
        <row r="18482">
          <cell r="A18482" t="str">
            <v>15.038.0085-A</v>
          </cell>
          <cell r="B18482">
            <v>7.95</v>
          </cell>
        </row>
        <row r="18483">
          <cell r="A18483" t="str">
            <v>15.038.0086-0</v>
          </cell>
          <cell r="B18483">
            <v>9.17</v>
          </cell>
        </row>
        <row r="18484">
          <cell r="A18484" t="str">
            <v>15.038.0086-A</v>
          </cell>
          <cell r="B18484">
            <v>9.17</v>
          </cell>
        </row>
        <row r="18485">
          <cell r="A18485" t="str">
            <v>15.038.0087-0</v>
          </cell>
          <cell r="B18485">
            <v>16.02</v>
          </cell>
        </row>
        <row r="18486">
          <cell r="A18486" t="str">
            <v>15.038.0087-A</v>
          </cell>
          <cell r="B18486">
            <v>16.02</v>
          </cell>
        </row>
        <row r="18487">
          <cell r="A18487" t="str">
            <v>15.038.0088-0</v>
          </cell>
          <cell r="B18487">
            <v>27.11</v>
          </cell>
        </row>
        <row r="18488">
          <cell r="A18488" t="str">
            <v>15.038.0088-A</v>
          </cell>
          <cell r="B18488">
            <v>27.11</v>
          </cell>
        </row>
        <row r="18489">
          <cell r="A18489" t="str">
            <v>15.038.0089-0</v>
          </cell>
          <cell r="B18489">
            <v>32.07</v>
          </cell>
        </row>
        <row r="18490">
          <cell r="A18490" t="str">
            <v>15.038.0089-A</v>
          </cell>
          <cell r="B18490">
            <v>32.07</v>
          </cell>
        </row>
        <row r="18491">
          <cell r="A18491" t="str">
            <v>15.038.0090-0</v>
          </cell>
          <cell r="B18491">
            <v>57.57</v>
          </cell>
        </row>
        <row r="18492">
          <cell r="A18492" t="str">
            <v>15.038.0090-A</v>
          </cell>
          <cell r="B18492">
            <v>57.57</v>
          </cell>
        </row>
        <row r="18493">
          <cell r="A18493" t="str">
            <v>15.038.0100-0</v>
          </cell>
          <cell r="B18493">
            <v>1.08</v>
          </cell>
        </row>
        <row r="18494">
          <cell r="A18494" t="str">
            <v>15.038.0100-A</v>
          </cell>
          <cell r="B18494">
            <v>1.08</v>
          </cell>
        </row>
        <row r="18495">
          <cell r="A18495" t="str">
            <v>15.038.0101-0</v>
          </cell>
          <cell r="B18495">
            <v>1.56</v>
          </cell>
        </row>
        <row r="18496">
          <cell r="A18496" t="str">
            <v>15.038.0101-A</v>
          </cell>
          <cell r="B18496">
            <v>1.56</v>
          </cell>
        </row>
        <row r="18497">
          <cell r="A18497" t="str">
            <v>15.038.0102-0</v>
          </cell>
          <cell r="B18497">
            <v>2.38</v>
          </cell>
        </row>
        <row r="18498">
          <cell r="A18498" t="str">
            <v>15.038.0102-A</v>
          </cell>
          <cell r="B18498">
            <v>2.38</v>
          </cell>
        </row>
        <row r="18499">
          <cell r="A18499" t="str">
            <v>15.038.0103-0</v>
          </cell>
          <cell r="B18499">
            <v>3.7</v>
          </cell>
        </row>
        <row r="18500">
          <cell r="A18500" t="str">
            <v>15.038.0103-A</v>
          </cell>
          <cell r="B18500">
            <v>3.7</v>
          </cell>
        </row>
        <row r="18501">
          <cell r="A18501" t="str">
            <v>15.038.0104-0</v>
          </cell>
          <cell r="B18501">
            <v>4.59</v>
          </cell>
        </row>
        <row r="18502">
          <cell r="A18502" t="str">
            <v>15.038.0104-A</v>
          </cell>
          <cell r="B18502">
            <v>4.59</v>
          </cell>
        </row>
        <row r="18503">
          <cell r="A18503" t="str">
            <v>15.038.0105-0</v>
          </cell>
          <cell r="B18503">
            <v>7.19</v>
          </cell>
        </row>
        <row r="18504">
          <cell r="A18504" t="str">
            <v>15.038.0105-A</v>
          </cell>
          <cell r="B18504">
            <v>7.19</v>
          </cell>
        </row>
        <row r="18505">
          <cell r="A18505" t="str">
            <v>15.038.0106-0</v>
          </cell>
          <cell r="B18505">
            <v>12.02</v>
          </cell>
        </row>
        <row r="18506">
          <cell r="A18506" t="str">
            <v>15.038.0106-A</v>
          </cell>
          <cell r="B18506">
            <v>12.02</v>
          </cell>
        </row>
        <row r="18507">
          <cell r="A18507" t="str">
            <v>15.038.0107-0</v>
          </cell>
          <cell r="B18507">
            <v>17.21</v>
          </cell>
        </row>
        <row r="18508">
          <cell r="A18508" t="str">
            <v>15.038.0107-A</v>
          </cell>
          <cell r="B18508">
            <v>17.21</v>
          </cell>
        </row>
        <row r="18509">
          <cell r="A18509" t="str">
            <v>15.038.0108-0</v>
          </cell>
          <cell r="B18509">
            <v>21.96</v>
          </cell>
        </row>
        <row r="18510">
          <cell r="A18510" t="str">
            <v>15.038.0108-A</v>
          </cell>
          <cell r="B18510">
            <v>21.96</v>
          </cell>
        </row>
        <row r="18511">
          <cell r="A18511" t="str">
            <v>15.038.0115-0</v>
          </cell>
          <cell r="B18511">
            <v>1.38</v>
          </cell>
        </row>
        <row r="18512">
          <cell r="A18512" t="str">
            <v>15.038.0115-A</v>
          </cell>
          <cell r="B18512">
            <v>1.38</v>
          </cell>
        </row>
        <row r="18513">
          <cell r="A18513" t="str">
            <v>15.038.0116-0</v>
          </cell>
          <cell r="B18513">
            <v>2.0499999999999998</v>
          </cell>
        </row>
        <row r="18514">
          <cell r="A18514" t="str">
            <v>15.038.0116-A</v>
          </cell>
          <cell r="B18514">
            <v>2.0499999999999998</v>
          </cell>
        </row>
        <row r="18515">
          <cell r="A18515" t="str">
            <v>15.038.0120-0</v>
          </cell>
          <cell r="B18515">
            <v>6.56</v>
          </cell>
        </row>
        <row r="18516">
          <cell r="A18516" t="str">
            <v>15.038.0120-A</v>
          </cell>
          <cell r="B18516">
            <v>6.56</v>
          </cell>
        </row>
        <row r="18517">
          <cell r="A18517" t="str">
            <v>15.038.0121-0</v>
          </cell>
          <cell r="B18517">
            <v>8.76</v>
          </cell>
        </row>
        <row r="18518">
          <cell r="A18518" t="str">
            <v>15.038.0121-A</v>
          </cell>
          <cell r="B18518">
            <v>8.76</v>
          </cell>
        </row>
        <row r="18519">
          <cell r="A18519" t="str">
            <v>15.038.0122-0</v>
          </cell>
          <cell r="B18519">
            <v>17.39</v>
          </cell>
        </row>
        <row r="18520">
          <cell r="A18520" t="str">
            <v>15.038.0122-A</v>
          </cell>
          <cell r="B18520">
            <v>17.39</v>
          </cell>
        </row>
        <row r="18521">
          <cell r="A18521" t="str">
            <v>15.038.0130-0</v>
          </cell>
          <cell r="B18521">
            <v>0.57999999999999996</v>
          </cell>
        </row>
        <row r="18522">
          <cell r="A18522" t="str">
            <v>15.038.0130-A</v>
          </cell>
          <cell r="B18522">
            <v>0.57999999999999996</v>
          </cell>
        </row>
        <row r="18523">
          <cell r="A18523" t="str">
            <v>15.038.0131-0</v>
          </cell>
          <cell r="B18523">
            <v>0.93</v>
          </cell>
        </row>
        <row r="18524">
          <cell r="A18524" t="str">
            <v>15.038.0131-A</v>
          </cell>
          <cell r="B18524">
            <v>0.93</v>
          </cell>
        </row>
        <row r="18525">
          <cell r="A18525" t="str">
            <v>15.038.0132-0</v>
          </cell>
          <cell r="B18525">
            <v>1.57</v>
          </cell>
        </row>
        <row r="18526">
          <cell r="A18526" t="str">
            <v>15.038.0132-A</v>
          </cell>
          <cell r="B18526">
            <v>1.57</v>
          </cell>
        </row>
        <row r="18527">
          <cell r="A18527" t="str">
            <v>15.038.0133-0</v>
          </cell>
          <cell r="B18527">
            <v>4.3499999999999996</v>
          </cell>
        </row>
        <row r="18528">
          <cell r="A18528" t="str">
            <v>15.038.0133-A</v>
          </cell>
          <cell r="B18528">
            <v>4.3499999999999996</v>
          </cell>
        </row>
        <row r="18529">
          <cell r="A18529" t="str">
            <v>15.038.0134-0</v>
          </cell>
          <cell r="B18529">
            <v>5.08</v>
          </cell>
        </row>
        <row r="18530">
          <cell r="A18530" t="str">
            <v>15.038.0134-A</v>
          </cell>
          <cell r="B18530">
            <v>5.08</v>
          </cell>
        </row>
        <row r="18531">
          <cell r="A18531" t="str">
            <v>15.038.0135-0</v>
          </cell>
          <cell r="B18531">
            <v>9.3699999999999992</v>
          </cell>
        </row>
        <row r="18532">
          <cell r="A18532" t="str">
            <v>15.038.0135-A</v>
          </cell>
          <cell r="B18532">
            <v>9.3699999999999992</v>
          </cell>
        </row>
        <row r="18533">
          <cell r="A18533" t="str">
            <v>15.038.0140-0</v>
          </cell>
          <cell r="B18533">
            <v>0.31</v>
          </cell>
        </row>
        <row r="18534">
          <cell r="A18534" t="str">
            <v>15.038.0140-A</v>
          </cell>
          <cell r="B18534">
            <v>0.31</v>
          </cell>
        </row>
        <row r="18535">
          <cell r="A18535" t="str">
            <v>15.038.0141-0</v>
          </cell>
          <cell r="B18535">
            <v>0.44</v>
          </cell>
        </row>
        <row r="18536">
          <cell r="A18536" t="str">
            <v>15.038.0141-A</v>
          </cell>
          <cell r="B18536">
            <v>0.44</v>
          </cell>
        </row>
        <row r="18537">
          <cell r="A18537" t="str">
            <v>15.038.0142-0</v>
          </cell>
          <cell r="B18537">
            <v>1.4</v>
          </cell>
        </row>
        <row r="18538">
          <cell r="A18538" t="str">
            <v>15.038.0142-A</v>
          </cell>
          <cell r="B18538">
            <v>1.4</v>
          </cell>
        </row>
        <row r="18539">
          <cell r="A18539" t="str">
            <v>15.038.0143-0</v>
          </cell>
          <cell r="B18539">
            <v>1.29</v>
          </cell>
        </row>
        <row r="18540">
          <cell r="A18540" t="str">
            <v>15.038.0143-A</v>
          </cell>
          <cell r="B18540">
            <v>1.29</v>
          </cell>
        </row>
        <row r="18541">
          <cell r="A18541" t="str">
            <v>15.038.0144-0</v>
          </cell>
          <cell r="B18541">
            <v>4.17</v>
          </cell>
        </row>
        <row r="18542">
          <cell r="A18542" t="str">
            <v>15.038.0144-A</v>
          </cell>
          <cell r="B18542">
            <v>4.17</v>
          </cell>
        </row>
        <row r="18543">
          <cell r="A18543" t="str">
            <v>15.038.0145-0</v>
          </cell>
          <cell r="B18543">
            <v>5.44</v>
          </cell>
        </row>
        <row r="18544">
          <cell r="A18544" t="str">
            <v>15.038.0145-A</v>
          </cell>
          <cell r="B18544">
            <v>5.44</v>
          </cell>
        </row>
        <row r="18545">
          <cell r="A18545" t="str">
            <v>15.038.0150-0</v>
          </cell>
          <cell r="B18545">
            <v>1.45</v>
          </cell>
        </row>
        <row r="18546">
          <cell r="A18546" t="str">
            <v>15.038.0150-A</v>
          </cell>
          <cell r="B18546">
            <v>1.45</v>
          </cell>
        </row>
        <row r="18547">
          <cell r="A18547" t="str">
            <v>15.038.0151-0</v>
          </cell>
          <cell r="B18547">
            <v>2.9</v>
          </cell>
        </row>
        <row r="18548">
          <cell r="A18548" t="str">
            <v>15.038.0151-A</v>
          </cell>
          <cell r="B18548">
            <v>2.9</v>
          </cell>
        </row>
        <row r="18549">
          <cell r="A18549" t="str">
            <v>15.038.0152-0</v>
          </cell>
          <cell r="B18549">
            <v>5.3</v>
          </cell>
        </row>
        <row r="18550">
          <cell r="A18550" t="str">
            <v>15.038.0152-A</v>
          </cell>
          <cell r="B18550">
            <v>5.3</v>
          </cell>
        </row>
        <row r="18551">
          <cell r="A18551" t="str">
            <v>15.038.0153-0</v>
          </cell>
          <cell r="B18551">
            <v>12.26</v>
          </cell>
        </row>
        <row r="18552">
          <cell r="A18552" t="str">
            <v>15.038.0153-A</v>
          </cell>
          <cell r="B18552">
            <v>12.26</v>
          </cell>
        </row>
        <row r="18553">
          <cell r="A18553" t="str">
            <v>15.038.0154-0</v>
          </cell>
          <cell r="B18553">
            <v>15.44</v>
          </cell>
        </row>
        <row r="18554">
          <cell r="A18554" t="str">
            <v>15.038.0154-A</v>
          </cell>
          <cell r="B18554">
            <v>15.44</v>
          </cell>
        </row>
        <row r="18555">
          <cell r="A18555" t="str">
            <v>15.038.0155-0</v>
          </cell>
          <cell r="B18555">
            <v>28.39</v>
          </cell>
        </row>
        <row r="18556">
          <cell r="A18556" t="str">
            <v>15.038.0155-A</v>
          </cell>
          <cell r="B18556">
            <v>28.39</v>
          </cell>
        </row>
        <row r="18557">
          <cell r="A18557" t="str">
            <v>15.038.0160-0</v>
          </cell>
          <cell r="B18557">
            <v>2.9</v>
          </cell>
        </row>
        <row r="18558">
          <cell r="A18558" t="str">
            <v>15.038.0160-A</v>
          </cell>
          <cell r="B18558">
            <v>2.9</v>
          </cell>
        </row>
        <row r="18559">
          <cell r="A18559" t="str">
            <v>15.038.0161-0</v>
          </cell>
          <cell r="B18559">
            <v>6.17</v>
          </cell>
        </row>
        <row r="18560">
          <cell r="A18560" t="str">
            <v>15.038.0161-A</v>
          </cell>
          <cell r="B18560">
            <v>6.17</v>
          </cell>
        </row>
        <row r="18561">
          <cell r="A18561" t="str">
            <v>15.038.0162-0</v>
          </cell>
          <cell r="B18561">
            <v>11.8</v>
          </cell>
        </row>
        <row r="18562">
          <cell r="A18562" t="str">
            <v>15.038.0162-A</v>
          </cell>
          <cell r="B18562">
            <v>11.8</v>
          </cell>
        </row>
        <row r="18563">
          <cell r="A18563" t="str">
            <v>15.038.0165-0</v>
          </cell>
          <cell r="B18563">
            <v>7.23</v>
          </cell>
        </row>
        <row r="18564">
          <cell r="A18564" t="str">
            <v>15.038.0165-A</v>
          </cell>
          <cell r="B18564">
            <v>7.23</v>
          </cell>
        </row>
        <row r="18565">
          <cell r="A18565" t="str">
            <v>15.038.0166-0</v>
          </cell>
          <cell r="B18565">
            <v>14.01</v>
          </cell>
        </row>
        <row r="18566">
          <cell r="A18566" t="str">
            <v>15.038.0166-A</v>
          </cell>
          <cell r="B18566">
            <v>14.01</v>
          </cell>
        </row>
        <row r="18567">
          <cell r="A18567" t="str">
            <v>15.038.0170-0</v>
          </cell>
          <cell r="B18567">
            <v>3.51</v>
          </cell>
        </row>
        <row r="18568">
          <cell r="A18568" t="str">
            <v>15.038.0170-A</v>
          </cell>
          <cell r="B18568">
            <v>3.51</v>
          </cell>
        </row>
        <row r="18569">
          <cell r="A18569" t="str">
            <v>15.038.0171-0</v>
          </cell>
          <cell r="B18569">
            <v>3.52</v>
          </cell>
        </row>
        <row r="18570">
          <cell r="A18570" t="str">
            <v>15.038.0171-A</v>
          </cell>
          <cell r="B18570">
            <v>3.52</v>
          </cell>
        </row>
        <row r="18571">
          <cell r="A18571" t="str">
            <v>15.038.0172-0</v>
          </cell>
          <cell r="B18571">
            <v>8.2799999999999994</v>
          </cell>
        </row>
        <row r="18572">
          <cell r="A18572" t="str">
            <v>15.038.0172-A</v>
          </cell>
          <cell r="B18572">
            <v>8.2799999999999994</v>
          </cell>
        </row>
        <row r="18573">
          <cell r="A18573" t="str">
            <v>15.038.0173-0</v>
          </cell>
          <cell r="B18573">
            <v>13.05</v>
          </cell>
        </row>
        <row r="18574">
          <cell r="A18574" t="str">
            <v>15.038.0173-A</v>
          </cell>
          <cell r="B18574">
            <v>13.05</v>
          </cell>
        </row>
        <row r="18575">
          <cell r="A18575" t="str">
            <v>15.038.0174-0</v>
          </cell>
          <cell r="B18575">
            <v>18.27</v>
          </cell>
        </row>
        <row r="18576">
          <cell r="A18576" t="str">
            <v>15.038.0174-A</v>
          </cell>
          <cell r="B18576">
            <v>18.27</v>
          </cell>
        </row>
        <row r="18577">
          <cell r="A18577" t="str">
            <v>15.038.0175-0</v>
          </cell>
          <cell r="B18577">
            <v>49.92</v>
          </cell>
        </row>
        <row r="18578">
          <cell r="A18578" t="str">
            <v>15.038.0175-A</v>
          </cell>
          <cell r="B18578">
            <v>49.92</v>
          </cell>
        </row>
        <row r="18579">
          <cell r="A18579" t="str">
            <v>15.038.0176-0</v>
          </cell>
          <cell r="B18579">
            <v>102.61</v>
          </cell>
        </row>
        <row r="18580">
          <cell r="A18580" t="str">
            <v>15.038.0176-A</v>
          </cell>
          <cell r="B18580">
            <v>102.61</v>
          </cell>
        </row>
        <row r="18581">
          <cell r="A18581" t="str">
            <v>15.038.0177-0</v>
          </cell>
          <cell r="B18581">
            <v>129.97</v>
          </cell>
        </row>
        <row r="18582">
          <cell r="A18582" t="str">
            <v>15.038.0177-A</v>
          </cell>
          <cell r="B18582">
            <v>129.97</v>
          </cell>
        </row>
        <row r="18583">
          <cell r="A18583" t="str">
            <v>15.038.0178-0</v>
          </cell>
          <cell r="B18583">
            <v>226.12</v>
          </cell>
        </row>
        <row r="18584">
          <cell r="A18584" t="str">
            <v>15.038.0178-A</v>
          </cell>
          <cell r="B18584">
            <v>226.12</v>
          </cell>
        </row>
        <row r="18585">
          <cell r="A18585" t="str">
            <v>15.038.0185-0</v>
          </cell>
          <cell r="B18585">
            <v>5.6</v>
          </cell>
        </row>
        <row r="18586">
          <cell r="A18586" t="str">
            <v>15.038.0185-A</v>
          </cell>
          <cell r="B18586">
            <v>5.6</v>
          </cell>
        </row>
        <row r="18587">
          <cell r="A18587" t="str">
            <v>15.038.0186-0</v>
          </cell>
          <cell r="B18587">
            <v>11.06</v>
          </cell>
        </row>
        <row r="18588">
          <cell r="A18588" t="str">
            <v>15.038.0186-A</v>
          </cell>
          <cell r="B18588">
            <v>11.06</v>
          </cell>
        </row>
        <row r="18589">
          <cell r="A18589" t="str">
            <v>15.038.0190-0</v>
          </cell>
          <cell r="B18589">
            <v>8.6300000000000008</v>
          </cell>
        </row>
        <row r="18590">
          <cell r="A18590" t="str">
            <v>15.038.0190-A</v>
          </cell>
          <cell r="B18590">
            <v>8.6300000000000008</v>
          </cell>
        </row>
        <row r="18591">
          <cell r="A18591" t="str">
            <v>15.038.0200-0</v>
          </cell>
          <cell r="B18591">
            <v>0.46</v>
          </cell>
        </row>
        <row r="18592">
          <cell r="A18592" t="str">
            <v>15.038.0200-A</v>
          </cell>
          <cell r="B18592">
            <v>0.46</v>
          </cell>
        </row>
        <row r="18593">
          <cell r="A18593" t="str">
            <v>15.038.0201-0</v>
          </cell>
          <cell r="B18593">
            <v>0.71</v>
          </cell>
        </row>
        <row r="18594">
          <cell r="A18594" t="str">
            <v>15.038.0201-A</v>
          </cell>
          <cell r="B18594">
            <v>0.71</v>
          </cell>
        </row>
        <row r="18595">
          <cell r="A18595" t="str">
            <v>15.038.0202-0</v>
          </cell>
          <cell r="B18595">
            <v>1.24</v>
          </cell>
        </row>
        <row r="18596">
          <cell r="A18596" t="str">
            <v>15.038.0202-A</v>
          </cell>
          <cell r="B18596">
            <v>1.24</v>
          </cell>
        </row>
        <row r="18597">
          <cell r="A18597" t="str">
            <v>15.038.0203-0</v>
          </cell>
          <cell r="B18597">
            <v>1.88</v>
          </cell>
        </row>
        <row r="18598">
          <cell r="A18598" t="str">
            <v>15.038.0203-A</v>
          </cell>
          <cell r="B18598">
            <v>1.88</v>
          </cell>
        </row>
        <row r="18599">
          <cell r="A18599" t="str">
            <v>15.038.0204-0</v>
          </cell>
          <cell r="B18599">
            <v>4.25</v>
          </cell>
        </row>
        <row r="18600">
          <cell r="A18600" t="str">
            <v>15.038.0204-A</v>
          </cell>
          <cell r="B18600">
            <v>4.25</v>
          </cell>
        </row>
        <row r="18601">
          <cell r="A18601" t="str">
            <v>15.038.0205-0</v>
          </cell>
          <cell r="B18601">
            <v>4.96</v>
          </cell>
        </row>
        <row r="18602">
          <cell r="A18602" t="str">
            <v>15.038.0205-A</v>
          </cell>
          <cell r="B18602">
            <v>4.96</v>
          </cell>
        </row>
        <row r="18603">
          <cell r="A18603" t="str">
            <v>15.038.0206-0</v>
          </cell>
          <cell r="B18603">
            <v>2.73</v>
          </cell>
        </row>
        <row r="18604">
          <cell r="A18604" t="str">
            <v>15.038.0206-A</v>
          </cell>
          <cell r="B18604">
            <v>2.73</v>
          </cell>
        </row>
        <row r="18605">
          <cell r="A18605" t="str">
            <v>15.038.0207-0</v>
          </cell>
          <cell r="B18605">
            <v>7.69</v>
          </cell>
        </row>
        <row r="18606">
          <cell r="A18606" t="str">
            <v>15.038.0207-A</v>
          </cell>
          <cell r="B18606">
            <v>7.69</v>
          </cell>
        </row>
        <row r="18607">
          <cell r="A18607" t="str">
            <v>15.038.0208-0</v>
          </cell>
          <cell r="B18607">
            <v>8.8699999999999992</v>
          </cell>
        </row>
        <row r="18608">
          <cell r="A18608" t="str">
            <v>15.038.0208-A</v>
          </cell>
          <cell r="B18608">
            <v>8.8699999999999992</v>
          </cell>
        </row>
        <row r="18609">
          <cell r="A18609" t="str">
            <v>15.038.0209-0</v>
          </cell>
          <cell r="B18609">
            <v>19.86</v>
          </cell>
        </row>
        <row r="18610">
          <cell r="A18610" t="str">
            <v>15.038.0209-A</v>
          </cell>
          <cell r="B18610">
            <v>19.86</v>
          </cell>
        </row>
        <row r="18611">
          <cell r="A18611" t="str">
            <v>15.038.0210-0</v>
          </cell>
          <cell r="B18611">
            <v>34.700000000000003</v>
          </cell>
        </row>
        <row r="18612">
          <cell r="A18612" t="str">
            <v>15.038.0210-A</v>
          </cell>
          <cell r="B18612">
            <v>34.700000000000003</v>
          </cell>
        </row>
        <row r="18613">
          <cell r="A18613" t="str">
            <v>15.038.0215-0</v>
          </cell>
          <cell r="B18613">
            <v>9.5399999999999991</v>
          </cell>
        </row>
        <row r="18614">
          <cell r="A18614" t="str">
            <v>15.038.0215-A</v>
          </cell>
          <cell r="B18614">
            <v>9.5399999999999991</v>
          </cell>
        </row>
        <row r="18615">
          <cell r="A18615" t="str">
            <v>15.038.0216-0</v>
          </cell>
          <cell r="B18615">
            <v>13.56</v>
          </cell>
        </row>
        <row r="18616">
          <cell r="A18616" t="str">
            <v>15.038.0216-A</v>
          </cell>
          <cell r="B18616">
            <v>13.56</v>
          </cell>
        </row>
        <row r="18617">
          <cell r="A18617" t="str">
            <v>15.038.0217-0</v>
          </cell>
          <cell r="B18617">
            <v>20.07</v>
          </cell>
        </row>
        <row r="18618">
          <cell r="A18618" t="str">
            <v>15.038.0217-A</v>
          </cell>
          <cell r="B18618">
            <v>20.07</v>
          </cell>
        </row>
        <row r="18619">
          <cell r="A18619" t="str">
            <v>15.038.0218-0</v>
          </cell>
          <cell r="B18619">
            <v>23.05</v>
          </cell>
        </row>
        <row r="18620">
          <cell r="A18620" t="str">
            <v>15.038.0218-A</v>
          </cell>
          <cell r="B18620">
            <v>23.05</v>
          </cell>
        </row>
        <row r="18621">
          <cell r="A18621" t="str">
            <v>15.038.0219-0</v>
          </cell>
          <cell r="B18621">
            <v>34.159999999999997</v>
          </cell>
        </row>
        <row r="18622">
          <cell r="A18622" t="str">
            <v>15.038.0219-A</v>
          </cell>
          <cell r="B18622">
            <v>34.159999999999997</v>
          </cell>
        </row>
        <row r="18623">
          <cell r="A18623" t="str">
            <v>15.038.0220-0</v>
          </cell>
          <cell r="B18623">
            <v>132.96</v>
          </cell>
        </row>
        <row r="18624">
          <cell r="A18624" t="str">
            <v>15.038.0220-A</v>
          </cell>
          <cell r="B18624">
            <v>132.96</v>
          </cell>
        </row>
        <row r="18625">
          <cell r="A18625" t="str">
            <v>15.038.0221-0</v>
          </cell>
          <cell r="B18625">
            <v>179.09</v>
          </cell>
        </row>
        <row r="18626">
          <cell r="A18626" t="str">
            <v>15.038.0221-A</v>
          </cell>
          <cell r="B18626">
            <v>179.09</v>
          </cell>
        </row>
        <row r="18627">
          <cell r="A18627" t="str">
            <v>15.038.0222-0</v>
          </cell>
          <cell r="B18627">
            <v>222</v>
          </cell>
        </row>
        <row r="18628">
          <cell r="A18628" t="str">
            <v>15.038.0222-A</v>
          </cell>
          <cell r="B18628">
            <v>222</v>
          </cell>
        </row>
        <row r="18629">
          <cell r="A18629" t="str">
            <v>15.038.0230-0</v>
          </cell>
          <cell r="B18629">
            <v>19.63</v>
          </cell>
        </row>
        <row r="18630">
          <cell r="A18630" t="str">
            <v>15.038.0230-A</v>
          </cell>
          <cell r="B18630">
            <v>19.63</v>
          </cell>
        </row>
        <row r="18631">
          <cell r="A18631" t="str">
            <v>15.038.0231-0</v>
          </cell>
          <cell r="B18631">
            <v>24</v>
          </cell>
        </row>
        <row r="18632">
          <cell r="A18632" t="str">
            <v>15.038.0231-A</v>
          </cell>
          <cell r="B18632">
            <v>24</v>
          </cell>
        </row>
        <row r="18633">
          <cell r="A18633" t="str">
            <v>15.038.0232-0</v>
          </cell>
          <cell r="B18633">
            <v>26.48</v>
          </cell>
        </row>
        <row r="18634">
          <cell r="A18634" t="str">
            <v>15.038.0232-A</v>
          </cell>
          <cell r="B18634">
            <v>26.48</v>
          </cell>
        </row>
        <row r="18635">
          <cell r="A18635" t="str">
            <v>15.038.0233-0</v>
          </cell>
          <cell r="B18635">
            <v>30.07</v>
          </cell>
        </row>
        <row r="18636">
          <cell r="A18636" t="str">
            <v>15.038.0233-A</v>
          </cell>
          <cell r="B18636">
            <v>30.07</v>
          </cell>
        </row>
        <row r="18637">
          <cell r="A18637" t="str">
            <v>15.038.0234-0</v>
          </cell>
          <cell r="B18637">
            <v>33.700000000000003</v>
          </cell>
        </row>
        <row r="18638">
          <cell r="A18638" t="str">
            <v>15.038.0234-A</v>
          </cell>
          <cell r="B18638">
            <v>33.700000000000003</v>
          </cell>
        </row>
        <row r="18639">
          <cell r="A18639" t="str">
            <v>15.038.0235-0</v>
          </cell>
          <cell r="B18639">
            <v>146.24</v>
          </cell>
        </row>
        <row r="18640">
          <cell r="A18640" t="str">
            <v>15.038.0235-A</v>
          </cell>
          <cell r="B18640">
            <v>146.24</v>
          </cell>
        </row>
        <row r="18641">
          <cell r="A18641" t="str">
            <v>15.038.0236-0</v>
          </cell>
          <cell r="B18641">
            <v>196.98</v>
          </cell>
        </row>
        <row r="18642">
          <cell r="A18642" t="str">
            <v>15.038.0236-A</v>
          </cell>
          <cell r="B18642">
            <v>196.98</v>
          </cell>
        </row>
        <row r="18643">
          <cell r="A18643" t="str">
            <v>15.038.0237-0</v>
          </cell>
          <cell r="B18643">
            <v>281.95999999999998</v>
          </cell>
        </row>
        <row r="18644">
          <cell r="A18644" t="str">
            <v>15.038.0237-A</v>
          </cell>
          <cell r="B18644">
            <v>281.95999999999998</v>
          </cell>
        </row>
        <row r="18645">
          <cell r="A18645" t="str">
            <v>15.038.0240-0</v>
          </cell>
          <cell r="B18645">
            <v>7.28</v>
          </cell>
        </row>
        <row r="18646">
          <cell r="A18646" t="str">
            <v>15.038.0240-A</v>
          </cell>
          <cell r="B18646">
            <v>7.28</v>
          </cell>
        </row>
        <row r="18647">
          <cell r="A18647" t="str">
            <v>15.038.0241-0</v>
          </cell>
          <cell r="B18647">
            <v>7.52</v>
          </cell>
        </row>
        <row r="18648">
          <cell r="A18648" t="str">
            <v>15.038.0241-A</v>
          </cell>
          <cell r="B18648">
            <v>7.52</v>
          </cell>
        </row>
        <row r="18649">
          <cell r="A18649" t="str">
            <v>15.038.0242-0</v>
          </cell>
          <cell r="B18649">
            <v>9.2899999999999991</v>
          </cell>
        </row>
        <row r="18650">
          <cell r="A18650" t="str">
            <v>15.038.0242-A</v>
          </cell>
          <cell r="B18650">
            <v>9.2899999999999991</v>
          </cell>
        </row>
        <row r="18651">
          <cell r="A18651" t="str">
            <v>15.038.0243-0</v>
          </cell>
          <cell r="B18651">
            <v>14.11</v>
          </cell>
        </row>
        <row r="18652">
          <cell r="A18652" t="str">
            <v>15.038.0243-A</v>
          </cell>
          <cell r="B18652">
            <v>14.11</v>
          </cell>
        </row>
        <row r="18653">
          <cell r="A18653" t="str">
            <v>15.038.0244-0</v>
          </cell>
          <cell r="B18653">
            <v>14.87</v>
          </cell>
        </row>
        <row r="18654">
          <cell r="A18654" t="str">
            <v>15.038.0244-A</v>
          </cell>
          <cell r="B18654">
            <v>14.87</v>
          </cell>
        </row>
        <row r="18655">
          <cell r="A18655" t="str">
            <v>15.038.0245-0</v>
          </cell>
          <cell r="B18655">
            <v>22.11</v>
          </cell>
        </row>
        <row r="18656">
          <cell r="A18656" t="str">
            <v>15.038.0245-A</v>
          </cell>
          <cell r="B18656">
            <v>22.11</v>
          </cell>
        </row>
        <row r="18657">
          <cell r="A18657" t="str">
            <v>15.038.0250-0</v>
          </cell>
          <cell r="B18657">
            <v>0.22</v>
          </cell>
        </row>
        <row r="18658">
          <cell r="A18658" t="str">
            <v>15.038.0250-A</v>
          </cell>
          <cell r="B18658">
            <v>0.22</v>
          </cell>
        </row>
        <row r="18659">
          <cell r="A18659" t="str">
            <v>15.038.0251-0</v>
          </cell>
          <cell r="B18659">
            <v>0.44</v>
          </cell>
        </row>
        <row r="18660">
          <cell r="A18660" t="str">
            <v>15.038.0251-A</v>
          </cell>
          <cell r="B18660">
            <v>0.44</v>
          </cell>
        </row>
        <row r="18661">
          <cell r="A18661" t="str">
            <v>15.038.0252-0</v>
          </cell>
          <cell r="B18661">
            <v>1.1200000000000001</v>
          </cell>
        </row>
        <row r="18662">
          <cell r="A18662" t="str">
            <v>15.038.0252-A</v>
          </cell>
          <cell r="B18662">
            <v>1.1200000000000001</v>
          </cell>
        </row>
        <row r="18663">
          <cell r="A18663" t="str">
            <v>15.038.0253-0</v>
          </cell>
          <cell r="B18663">
            <v>2.2400000000000002</v>
          </cell>
        </row>
        <row r="18664">
          <cell r="A18664" t="str">
            <v>15.038.0253-A</v>
          </cell>
          <cell r="B18664">
            <v>2.2400000000000002</v>
          </cell>
        </row>
        <row r="18665">
          <cell r="A18665" t="str">
            <v>15.038.0254-0</v>
          </cell>
          <cell r="B18665">
            <v>4.09</v>
          </cell>
        </row>
        <row r="18666">
          <cell r="A18666" t="str">
            <v>15.038.0254-A</v>
          </cell>
          <cell r="B18666">
            <v>4.09</v>
          </cell>
        </row>
        <row r="18667">
          <cell r="A18667" t="str">
            <v>15.038.0255-0</v>
          </cell>
          <cell r="B18667">
            <v>10.55</v>
          </cell>
        </row>
        <row r="18668">
          <cell r="A18668" t="str">
            <v>15.038.0255-A</v>
          </cell>
          <cell r="B18668">
            <v>10.55</v>
          </cell>
        </row>
        <row r="18669">
          <cell r="A18669" t="str">
            <v>15.038.0256-0</v>
          </cell>
          <cell r="B18669">
            <v>8.82</v>
          </cell>
        </row>
        <row r="18670">
          <cell r="A18670" t="str">
            <v>15.038.0256-A</v>
          </cell>
          <cell r="B18670">
            <v>8.82</v>
          </cell>
        </row>
        <row r="18671">
          <cell r="A18671" t="str">
            <v>15.038.0257-0</v>
          </cell>
          <cell r="B18671">
            <v>36.57</v>
          </cell>
        </row>
        <row r="18672">
          <cell r="A18672" t="str">
            <v>15.038.0257-A</v>
          </cell>
          <cell r="B18672">
            <v>36.57</v>
          </cell>
        </row>
        <row r="18673">
          <cell r="A18673" t="str">
            <v>15.038.0260-0</v>
          </cell>
          <cell r="B18673">
            <v>1.23</v>
          </cell>
        </row>
        <row r="18674">
          <cell r="A18674" t="str">
            <v>15.038.0260-A</v>
          </cell>
          <cell r="B18674">
            <v>1.23</v>
          </cell>
        </row>
        <row r="18675">
          <cell r="A18675" t="str">
            <v>15.038.0261-0</v>
          </cell>
          <cell r="B18675">
            <v>1.8</v>
          </cell>
        </row>
        <row r="18676">
          <cell r="A18676" t="str">
            <v>15.038.0261-A</v>
          </cell>
          <cell r="B18676">
            <v>1.8</v>
          </cell>
        </row>
        <row r="18677">
          <cell r="A18677" t="str">
            <v>15.038.0262-0</v>
          </cell>
          <cell r="B18677">
            <v>2.48</v>
          </cell>
        </row>
        <row r="18678">
          <cell r="A18678" t="str">
            <v>15.038.0262-A</v>
          </cell>
          <cell r="B18678">
            <v>2.48</v>
          </cell>
        </row>
        <row r="18679">
          <cell r="A18679" t="str">
            <v>15.038.0263-0</v>
          </cell>
          <cell r="B18679">
            <v>2.4</v>
          </cell>
        </row>
        <row r="18680">
          <cell r="A18680" t="str">
            <v>15.038.0263-A</v>
          </cell>
          <cell r="B18680">
            <v>2.4</v>
          </cell>
        </row>
        <row r="18681">
          <cell r="A18681" t="str">
            <v>15.038.0264-0</v>
          </cell>
          <cell r="B18681">
            <v>2.66</v>
          </cell>
        </row>
        <row r="18682">
          <cell r="A18682" t="str">
            <v>15.038.0264-A</v>
          </cell>
          <cell r="B18682">
            <v>2.66</v>
          </cell>
        </row>
        <row r="18683">
          <cell r="A18683" t="str">
            <v>15.038.0265-0</v>
          </cell>
          <cell r="B18683">
            <v>3.17</v>
          </cell>
        </row>
        <row r="18684">
          <cell r="A18684" t="str">
            <v>15.038.0265-A</v>
          </cell>
          <cell r="B18684">
            <v>3.17</v>
          </cell>
        </row>
        <row r="18685">
          <cell r="A18685" t="str">
            <v>15.038.0266-0</v>
          </cell>
          <cell r="B18685">
            <v>4.22</v>
          </cell>
        </row>
        <row r="18686">
          <cell r="A18686" t="str">
            <v>15.038.0266-A</v>
          </cell>
          <cell r="B18686">
            <v>4.22</v>
          </cell>
        </row>
        <row r="18687">
          <cell r="A18687" t="str">
            <v>15.038.0267-0</v>
          </cell>
          <cell r="B18687">
            <v>6.49</v>
          </cell>
        </row>
        <row r="18688">
          <cell r="A18688" t="str">
            <v>15.038.0267-A</v>
          </cell>
          <cell r="B18688">
            <v>6.49</v>
          </cell>
        </row>
        <row r="18689">
          <cell r="A18689" t="str">
            <v>15.038.0268-0</v>
          </cell>
          <cell r="B18689">
            <v>7.34</v>
          </cell>
        </row>
        <row r="18690">
          <cell r="A18690" t="str">
            <v>15.038.0268-A</v>
          </cell>
          <cell r="B18690">
            <v>7.34</v>
          </cell>
        </row>
        <row r="18691">
          <cell r="A18691" t="str">
            <v>15.038.0269-0</v>
          </cell>
          <cell r="B18691">
            <v>9.0299999999999994</v>
          </cell>
        </row>
        <row r="18692">
          <cell r="A18692" t="str">
            <v>15.038.0269-A</v>
          </cell>
          <cell r="B18692">
            <v>9.0299999999999994</v>
          </cell>
        </row>
        <row r="18693">
          <cell r="A18693" t="str">
            <v>15.038.0270-0</v>
          </cell>
          <cell r="B18693">
            <v>10.8</v>
          </cell>
        </row>
        <row r="18694">
          <cell r="A18694" t="str">
            <v>15.038.0270-A</v>
          </cell>
          <cell r="B18694">
            <v>10.8</v>
          </cell>
        </row>
        <row r="18695">
          <cell r="A18695" t="str">
            <v>15.038.0271-0</v>
          </cell>
          <cell r="B18695">
            <v>12.97</v>
          </cell>
        </row>
        <row r="18696">
          <cell r="A18696" t="str">
            <v>15.038.0271-A</v>
          </cell>
          <cell r="B18696">
            <v>12.97</v>
          </cell>
        </row>
        <row r="18697">
          <cell r="A18697" t="str">
            <v>15.038.0272-0</v>
          </cell>
          <cell r="B18697">
            <v>21.98</v>
          </cell>
        </row>
        <row r="18698">
          <cell r="A18698" t="str">
            <v>15.038.0272-A</v>
          </cell>
          <cell r="B18698">
            <v>21.98</v>
          </cell>
        </row>
        <row r="18699">
          <cell r="A18699" t="str">
            <v>15.038.0273-0</v>
          </cell>
          <cell r="B18699">
            <v>27.1</v>
          </cell>
        </row>
        <row r="18700">
          <cell r="A18700" t="str">
            <v>15.038.0273-A</v>
          </cell>
          <cell r="B18700">
            <v>27.1</v>
          </cell>
        </row>
        <row r="18701">
          <cell r="A18701" t="str">
            <v>15.038.0280-0</v>
          </cell>
          <cell r="B18701">
            <v>0.89</v>
          </cell>
        </row>
        <row r="18702">
          <cell r="A18702" t="str">
            <v>15.038.0280-A</v>
          </cell>
          <cell r="B18702">
            <v>0.89</v>
          </cell>
        </row>
        <row r="18703">
          <cell r="A18703" t="str">
            <v>15.038.0281-0</v>
          </cell>
          <cell r="B18703">
            <v>0.94</v>
          </cell>
        </row>
        <row r="18704">
          <cell r="A18704" t="str">
            <v>15.038.0281-A</v>
          </cell>
          <cell r="B18704">
            <v>0.94</v>
          </cell>
        </row>
        <row r="18705">
          <cell r="A18705" t="str">
            <v>15.038.0282-0</v>
          </cell>
          <cell r="B18705">
            <v>1.06</v>
          </cell>
        </row>
        <row r="18706">
          <cell r="A18706" t="str">
            <v>15.038.0282-A</v>
          </cell>
          <cell r="B18706">
            <v>1.06</v>
          </cell>
        </row>
        <row r="18707">
          <cell r="A18707" t="str">
            <v>15.038.0283-0</v>
          </cell>
          <cell r="B18707">
            <v>2.68</v>
          </cell>
        </row>
        <row r="18708">
          <cell r="A18708" t="str">
            <v>15.038.0283-A</v>
          </cell>
          <cell r="B18708">
            <v>2.68</v>
          </cell>
        </row>
        <row r="18709">
          <cell r="A18709" t="str">
            <v>15.038.0284-0</v>
          </cell>
          <cell r="B18709">
            <v>4.96</v>
          </cell>
        </row>
        <row r="18710">
          <cell r="A18710" t="str">
            <v>15.038.0284-A</v>
          </cell>
          <cell r="B18710">
            <v>4.96</v>
          </cell>
        </row>
        <row r="18711">
          <cell r="A18711" t="str">
            <v>15.038.0285-0</v>
          </cell>
          <cell r="B18711">
            <v>7.56</v>
          </cell>
        </row>
        <row r="18712">
          <cell r="A18712" t="str">
            <v>15.038.0285-A</v>
          </cell>
          <cell r="B18712">
            <v>7.56</v>
          </cell>
        </row>
        <row r="18713">
          <cell r="A18713" t="str">
            <v>15.038.0286-0</v>
          </cell>
          <cell r="B18713">
            <v>13.91</v>
          </cell>
        </row>
        <row r="18714">
          <cell r="A18714" t="str">
            <v>15.038.0286-A</v>
          </cell>
          <cell r="B18714">
            <v>13.91</v>
          </cell>
        </row>
        <row r="18715">
          <cell r="A18715" t="str">
            <v>15.038.0287-0</v>
          </cell>
          <cell r="B18715">
            <v>31.43</v>
          </cell>
        </row>
        <row r="18716">
          <cell r="A18716" t="str">
            <v>15.038.0287-A</v>
          </cell>
          <cell r="B18716">
            <v>31.43</v>
          </cell>
        </row>
        <row r="18717">
          <cell r="A18717" t="str">
            <v>15.038.0288-0</v>
          </cell>
          <cell r="B18717">
            <v>54.47</v>
          </cell>
        </row>
        <row r="18718">
          <cell r="A18718" t="str">
            <v>15.038.0288-A</v>
          </cell>
          <cell r="B18718">
            <v>54.47</v>
          </cell>
        </row>
        <row r="18719">
          <cell r="A18719" t="str">
            <v>15.038.0290-0</v>
          </cell>
          <cell r="B18719">
            <v>1.75</v>
          </cell>
        </row>
        <row r="18720">
          <cell r="A18720" t="str">
            <v>15.038.0290-A</v>
          </cell>
          <cell r="B18720">
            <v>1.75</v>
          </cell>
        </row>
        <row r="18721">
          <cell r="A18721" t="str">
            <v>15.038.0291-0</v>
          </cell>
          <cell r="B18721">
            <v>2.12</v>
          </cell>
        </row>
        <row r="18722">
          <cell r="A18722" t="str">
            <v>15.038.0291-A</v>
          </cell>
          <cell r="B18722">
            <v>2.12</v>
          </cell>
        </row>
        <row r="18723">
          <cell r="A18723" t="str">
            <v>15.038.0292-0</v>
          </cell>
          <cell r="B18723">
            <v>3.45</v>
          </cell>
        </row>
        <row r="18724">
          <cell r="A18724" t="str">
            <v>15.038.0292-A</v>
          </cell>
          <cell r="B18724">
            <v>3.45</v>
          </cell>
        </row>
        <row r="18725">
          <cell r="A18725" t="str">
            <v>15.038.0293-0</v>
          </cell>
          <cell r="B18725">
            <v>4.37</v>
          </cell>
        </row>
        <row r="18726">
          <cell r="A18726" t="str">
            <v>15.038.0293-A</v>
          </cell>
          <cell r="B18726">
            <v>4.37</v>
          </cell>
        </row>
        <row r="18727">
          <cell r="A18727" t="str">
            <v>15.038.0294-0</v>
          </cell>
          <cell r="B18727">
            <v>9.07</v>
          </cell>
        </row>
        <row r="18728">
          <cell r="A18728" t="str">
            <v>15.038.0294-A</v>
          </cell>
          <cell r="B18728">
            <v>9.07</v>
          </cell>
        </row>
        <row r="18729">
          <cell r="A18729" t="str">
            <v>15.038.0295-0</v>
          </cell>
          <cell r="B18729">
            <v>15.37</v>
          </cell>
        </row>
        <row r="18730">
          <cell r="A18730" t="str">
            <v>15.038.0295-A</v>
          </cell>
          <cell r="B18730">
            <v>15.37</v>
          </cell>
        </row>
        <row r="18731">
          <cell r="A18731" t="str">
            <v>15.038.0296-0</v>
          </cell>
          <cell r="B18731">
            <v>31.17</v>
          </cell>
        </row>
        <row r="18732">
          <cell r="A18732" t="str">
            <v>15.038.0296-A</v>
          </cell>
          <cell r="B18732">
            <v>31.17</v>
          </cell>
        </row>
        <row r="18733">
          <cell r="A18733" t="str">
            <v>15.038.0297-0</v>
          </cell>
          <cell r="B18733">
            <v>37.24</v>
          </cell>
        </row>
        <row r="18734">
          <cell r="A18734" t="str">
            <v>15.038.0297-A</v>
          </cell>
          <cell r="B18734">
            <v>37.24</v>
          </cell>
        </row>
        <row r="18735">
          <cell r="A18735" t="str">
            <v>15.038.0298-0</v>
          </cell>
          <cell r="B18735">
            <v>60.81</v>
          </cell>
        </row>
        <row r="18736">
          <cell r="A18736" t="str">
            <v>15.038.0298-A</v>
          </cell>
          <cell r="B18736">
            <v>60.81</v>
          </cell>
        </row>
        <row r="18737">
          <cell r="A18737" t="str">
            <v>15.038.0300-0</v>
          </cell>
          <cell r="B18737">
            <v>1.27</v>
          </cell>
        </row>
        <row r="18738">
          <cell r="A18738" t="str">
            <v>15.038.0300-A</v>
          </cell>
          <cell r="B18738">
            <v>1.27</v>
          </cell>
        </row>
        <row r="18739">
          <cell r="A18739" t="str">
            <v>15.038.0301-0</v>
          </cell>
          <cell r="B18739">
            <v>1.99</v>
          </cell>
        </row>
        <row r="18740">
          <cell r="A18740" t="str">
            <v>15.038.0301-A</v>
          </cell>
          <cell r="B18740">
            <v>1.99</v>
          </cell>
        </row>
        <row r="18741">
          <cell r="A18741" t="str">
            <v>15.038.0302-0</v>
          </cell>
          <cell r="B18741">
            <v>3.56</v>
          </cell>
        </row>
        <row r="18742">
          <cell r="A18742" t="str">
            <v>15.038.0302-A</v>
          </cell>
          <cell r="B18742">
            <v>3.56</v>
          </cell>
        </row>
        <row r="18743">
          <cell r="A18743" t="str">
            <v>15.038.0303-0</v>
          </cell>
          <cell r="B18743">
            <v>6.04</v>
          </cell>
        </row>
        <row r="18744">
          <cell r="A18744" t="str">
            <v>15.038.0303-A</v>
          </cell>
          <cell r="B18744">
            <v>6.04</v>
          </cell>
        </row>
        <row r="18745">
          <cell r="A18745" t="str">
            <v>15.038.0304-0</v>
          </cell>
          <cell r="B18745">
            <v>10.78</v>
          </cell>
        </row>
        <row r="18746">
          <cell r="A18746" t="str">
            <v>15.038.0304-A</v>
          </cell>
          <cell r="B18746">
            <v>10.78</v>
          </cell>
        </row>
        <row r="18747">
          <cell r="A18747" t="str">
            <v>15.038.0305-0</v>
          </cell>
          <cell r="B18747">
            <v>18.48</v>
          </cell>
        </row>
        <row r="18748">
          <cell r="A18748" t="str">
            <v>15.038.0305-A</v>
          </cell>
          <cell r="B18748">
            <v>18.48</v>
          </cell>
        </row>
        <row r="18749">
          <cell r="A18749" t="str">
            <v>15.038.0306-0</v>
          </cell>
          <cell r="B18749">
            <v>51.01</v>
          </cell>
        </row>
        <row r="18750">
          <cell r="A18750" t="str">
            <v>15.038.0306-A</v>
          </cell>
          <cell r="B18750">
            <v>51.01</v>
          </cell>
        </row>
        <row r="18751">
          <cell r="A18751" t="str">
            <v>15.038.0307-0</v>
          </cell>
          <cell r="B18751">
            <v>71.83</v>
          </cell>
        </row>
        <row r="18752">
          <cell r="A18752" t="str">
            <v>15.038.0307-A</v>
          </cell>
          <cell r="B18752">
            <v>71.83</v>
          </cell>
        </row>
        <row r="18753">
          <cell r="A18753" t="str">
            <v>15.038.0308-0</v>
          </cell>
          <cell r="B18753">
            <v>126.08</v>
          </cell>
        </row>
        <row r="18754">
          <cell r="A18754" t="str">
            <v>15.038.0308-A</v>
          </cell>
          <cell r="B18754">
            <v>126.08</v>
          </cell>
        </row>
        <row r="18755">
          <cell r="A18755" t="str">
            <v>15.038.0320-0</v>
          </cell>
          <cell r="B18755">
            <v>0.71</v>
          </cell>
        </row>
        <row r="18756">
          <cell r="A18756" t="str">
            <v>15.038.0320-A</v>
          </cell>
          <cell r="B18756">
            <v>0.71</v>
          </cell>
        </row>
        <row r="18757">
          <cell r="A18757" t="str">
            <v>15.038.0321-0</v>
          </cell>
          <cell r="B18757">
            <v>0.91</v>
          </cell>
        </row>
        <row r="18758">
          <cell r="A18758" t="str">
            <v>15.038.0321-A</v>
          </cell>
          <cell r="B18758">
            <v>0.91</v>
          </cell>
        </row>
        <row r="18759">
          <cell r="A18759" t="str">
            <v>15.038.0322-0</v>
          </cell>
          <cell r="B18759">
            <v>2.83</v>
          </cell>
        </row>
        <row r="18760">
          <cell r="A18760" t="str">
            <v>15.038.0322-A</v>
          </cell>
          <cell r="B18760">
            <v>2.83</v>
          </cell>
        </row>
        <row r="18761">
          <cell r="A18761" t="str">
            <v>15.038.0323-0</v>
          </cell>
          <cell r="B18761">
            <v>4.1100000000000003</v>
          </cell>
        </row>
        <row r="18762">
          <cell r="A18762" t="str">
            <v>15.038.0323-A</v>
          </cell>
          <cell r="B18762">
            <v>4.1100000000000003</v>
          </cell>
        </row>
        <row r="18763">
          <cell r="A18763" t="str">
            <v>15.038.0324-0</v>
          </cell>
          <cell r="B18763">
            <v>4.5</v>
          </cell>
        </row>
        <row r="18764">
          <cell r="A18764" t="str">
            <v>15.038.0324-A</v>
          </cell>
          <cell r="B18764">
            <v>4.5</v>
          </cell>
        </row>
        <row r="18765">
          <cell r="A18765" t="str">
            <v>15.038.0325-0</v>
          </cell>
          <cell r="B18765">
            <v>18.46</v>
          </cell>
        </row>
        <row r="18766">
          <cell r="A18766" t="str">
            <v>15.038.0325-A</v>
          </cell>
          <cell r="B18766">
            <v>18.46</v>
          </cell>
        </row>
        <row r="18767">
          <cell r="A18767" t="str">
            <v>15.038.0326-0</v>
          </cell>
          <cell r="B18767">
            <v>44.71</v>
          </cell>
        </row>
        <row r="18768">
          <cell r="A18768" t="str">
            <v>15.038.0326-A</v>
          </cell>
          <cell r="B18768">
            <v>44.71</v>
          </cell>
        </row>
        <row r="18769">
          <cell r="A18769" t="str">
            <v>15.038.0327-0</v>
          </cell>
          <cell r="B18769">
            <v>50.68</v>
          </cell>
        </row>
        <row r="18770">
          <cell r="A18770" t="str">
            <v>15.038.0327-A</v>
          </cell>
          <cell r="B18770">
            <v>50.68</v>
          </cell>
        </row>
        <row r="18771">
          <cell r="A18771" t="str">
            <v>15.038.0328-0</v>
          </cell>
          <cell r="B18771">
            <v>145.32</v>
          </cell>
        </row>
        <row r="18772">
          <cell r="A18772" t="str">
            <v>15.038.0328-A</v>
          </cell>
          <cell r="B18772">
            <v>145.32</v>
          </cell>
        </row>
        <row r="18773">
          <cell r="A18773" t="str">
            <v>15.038.0335-0</v>
          </cell>
          <cell r="B18773">
            <v>0.43</v>
          </cell>
        </row>
        <row r="18774">
          <cell r="A18774" t="str">
            <v>15.038.0335-A</v>
          </cell>
          <cell r="B18774">
            <v>0.43</v>
          </cell>
        </row>
        <row r="18775">
          <cell r="A18775" t="str">
            <v>15.038.0336-0</v>
          </cell>
          <cell r="B18775">
            <v>0.55000000000000004</v>
          </cell>
        </row>
        <row r="18776">
          <cell r="A18776" t="str">
            <v>15.038.0336-A</v>
          </cell>
          <cell r="B18776">
            <v>0.55000000000000004</v>
          </cell>
        </row>
        <row r="18777">
          <cell r="A18777" t="str">
            <v>15.038.0337-0</v>
          </cell>
          <cell r="B18777">
            <v>1.3</v>
          </cell>
        </row>
        <row r="18778">
          <cell r="A18778" t="str">
            <v>15.038.0337-A</v>
          </cell>
          <cell r="B18778">
            <v>1.3</v>
          </cell>
        </row>
        <row r="18779">
          <cell r="A18779" t="str">
            <v>15.038.0338-0</v>
          </cell>
          <cell r="B18779">
            <v>3.16</v>
          </cell>
        </row>
        <row r="18780">
          <cell r="A18780" t="str">
            <v>15.038.0338-A</v>
          </cell>
          <cell r="B18780">
            <v>3.16</v>
          </cell>
        </row>
        <row r="18781">
          <cell r="A18781" t="str">
            <v>15.038.0339-0</v>
          </cell>
          <cell r="B18781">
            <v>5.43</v>
          </cell>
        </row>
        <row r="18782">
          <cell r="A18782" t="str">
            <v>15.038.0339-A</v>
          </cell>
          <cell r="B18782">
            <v>5.43</v>
          </cell>
        </row>
        <row r="18783">
          <cell r="A18783" t="str">
            <v>15.038.0340-0</v>
          </cell>
          <cell r="B18783">
            <v>15.71</v>
          </cell>
        </row>
        <row r="18784">
          <cell r="A18784" t="str">
            <v>15.038.0340-A</v>
          </cell>
          <cell r="B18784">
            <v>15.71</v>
          </cell>
        </row>
        <row r="18785">
          <cell r="A18785" t="str">
            <v>15.038.0341-0</v>
          </cell>
          <cell r="B18785">
            <v>60.61</v>
          </cell>
        </row>
        <row r="18786">
          <cell r="A18786" t="str">
            <v>15.038.0341-A</v>
          </cell>
          <cell r="B18786">
            <v>60.61</v>
          </cell>
        </row>
        <row r="18787">
          <cell r="A18787" t="str">
            <v>15.038.0342-0</v>
          </cell>
          <cell r="B18787">
            <v>68.31</v>
          </cell>
        </row>
        <row r="18788">
          <cell r="A18788" t="str">
            <v>15.038.0342-A</v>
          </cell>
          <cell r="B18788">
            <v>68.31</v>
          </cell>
        </row>
        <row r="18789">
          <cell r="A18789" t="str">
            <v>15.038.0343-0</v>
          </cell>
          <cell r="B18789">
            <v>139.63</v>
          </cell>
        </row>
        <row r="18790">
          <cell r="A18790" t="str">
            <v>15.038.0343-A</v>
          </cell>
          <cell r="B18790">
            <v>139.63</v>
          </cell>
        </row>
        <row r="18791">
          <cell r="A18791" t="str">
            <v>15.038.0350-0</v>
          </cell>
          <cell r="B18791">
            <v>1.81</v>
          </cell>
        </row>
        <row r="18792">
          <cell r="A18792" t="str">
            <v>15.038.0350-A</v>
          </cell>
          <cell r="B18792">
            <v>1.81</v>
          </cell>
        </row>
        <row r="18793">
          <cell r="A18793" t="str">
            <v>15.038.0351-0</v>
          </cell>
          <cell r="B18793">
            <v>2.44</v>
          </cell>
        </row>
        <row r="18794">
          <cell r="A18794" t="str">
            <v>15.038.0351-A</v>
          </cell>
          <cell r="B18794">
            <v>2.44</v>
          </cell>
        </row>
        <row r="18795">
          <cell r="A18795" t="str">
            <v>15.038.0355-0</v>
          </cell>
          <cell r="B18795">
            <v>0.53</v>
          </cell>
        </row>
        <row r="18796">
          <cell r="A18796" t="str">
            <v>15.038.0355-A</v>
          </cell>
          <cell r="B18796">
            <v>0.53</v>
          </cell>
        </row>
        <row r="18797">
          <cell r="A18797" t="str">
            <v>15.038.0356-0</v>
          </cell>
          <cell r="B18797">
            <v>0.76</v>
          </cell>
        </row>
        <row r="18798">
          <cell r="A18798" t="str">
            <v>15.038.0356-A</v>
          </cell>
          <cell r="B18798">
            <v>0.76</v>
          </cell>
        </row>
        <row r="18799">
          <cell r="A18799" t="str">
            <v>15.038.0357-0</v>
          </cell>
          <cell r="B18799">
            <v>1.3</v>
          </cell>
        </row>
        <row r="18800">
          <cell r="A18800" t="str">
            <v>15.038.0357-A</v>
          </cell>
          <cell r="B18800">
            <v>1.3</v>
          </cell>
        </row>
        <row r="18801">
          <cell r="A18801" t="str">
            <v>15.038.0358-0</v>
          </cell>
          <cell r="B18801">
            <v>1.97</v>
          </cell>
        </row>
        <row r="18802">
          <cell r="A18802" t="str">
            <v>15.038.0358-A</v>
          </cell>
          <cell r="B18802">
            <v>1.97</v>
          </cell>
        </row>
        <row r="18803">
          <cell r="A18803" t="str">
            <v>15.038.0359-0</v>
          </cell>
          <cell r="B18803">
            <v>3.2</v>
          </cell>
        </row>
        <row r="18804">
          <cell r="A18804" t="str">
            <v>15.038.0359-A</v>
          </cell>
          <cell r="B18804">
            <v>3.2</v>
          </cell>
        </row>
        <row r="18805">
          <cell r="A18805" t="str">
            <v>15.038.0360-0</v>
          </cell>
          <cell r="B18805">
            <v>8.92</v>
          </cell>
        </row>
        <row r="18806">
          <cell r="A18806" t="str">
            <v>15.038.0360-A</v>
          </cell>
          <cell r="B18806">
            <v>8.92</v>
          </cell>
        </row>
        <row r="18807">
          <cell r="A18807" t="str">
            <v>15.038.0361-0</v>
          </cell>
          <cell r="B18807">
            <v>10.6</v>
          </cell>
        </row>
        <row r="18808">
          <cell r="A18808" t="str">
            <v>15.038.0361-A</v>
          </cell>
          <cell r="B18808">
            <v>10.6</v>
          </cell>
        </row>
        <row r="18809">
          <cell r="A18809" t="str">
            <v>15.038.0362-0</v>
          </cell>
          <cell r="B18809">
            <v>30.48</v>
          </cell>
        </row>
        <row r="18810">
          <cell r="A18810" t="str">
            <v>15.038.0362-A</v>
          </cell>
          <cell r="B18810">
            <v>30.48</v>
          </cell>
        </row>
        <row r="18811">
          <cell r="A18811" t="str">
            <v>15.038.0363-0</v>
          </cell>
          <cell r="B18811">
            <v>51.82</v>
          </cell>
        </row>
        <row r="18812">
          <cell r="A18812" t="str">
            <v>15.038.0363-A</v>
          </cell>
          <cell r="B18812">
            <v>51.82</v>
          </cell>
        </row>
        <row r="18813">
          <cell r="A18813" t="str">
            <v>15.038.0365-0</v>
          </cell>
          <cell r="B18813">
            <v>0.68</v>
          </cell>
        </row>
        <row r="18814">
          <cell r="A18814" t="str">
            <v>15.038.0365-A</v>
          </cell>
          <cell r="B18814">
            <v>0.68</v>
          </cell>
        </row>
        <row r="18815">
          <cell r="A18815" t="str">
            <v>15.038.0366-0</v>
          </cell>
          <cell r="B18815">
            <v>2.2400000000000002</v>
          </cell>
        </row>
        <row r="18816">
          <cell r="A18816" t="str">
            <v>15.038.0366-A</v>
          </cell>
          <cell r="B18816">
            <v>2.2400000000000002</v>
          </cell>
        </row>
        <row r="18817">
          <cell r="A18817" t="str">
            <v>15.038.0367-0</v>
          </cell>
          <cell r="B18817">
            <v>2.89</v>
          </cell>
        </row>
        <row r="18818">
          <cell r="A18818" t="str">
            <v>15.038.0367-A</v>
          </cell>
          <cell r="B18818">
            <v>2.89</v>
          </cell>
        </row>
        <row r="18819">
          <cell r="A18819" t="str">
            <v>15.038.0368-0</v>
          </cell>
          <cell r="B18819">
            <v>5.94</v>
          </cell>
        </row>
        <row r="18820">
          <cell r="A18820" t="str">
            <v>15.038.0368-A</v>
          </cell>
          <cell r="B18820">
            <v>5.94</v>
          </cell>
        </row>
        <row r="18821">
          <cell r="A18821" t="str">
            <v>15.038.0375-0</v>
          </cell>
          <cell r="B18821">
            <v>6.28</v>
          </cell>
        </row>
        <row r="18822">
          <cell r="A18822" t="str">
            <v>15.038.0375-A</v>
          </cell>
          <cell r="B18822">
            <v>6.28</v>
          </cell>
        </row>
        <row r="18823">
          <cell r="A18823" t="str">
            <v>15.038.0376-0</v>
          </cell>
          <cell r="B18823">
            <v>8.84</v>
          </cell>
        </row>
        <row r="18824">
          <cell r="A18824" t="str">
            <v>15.038.0376-A</v>
          </cell>
          <cell r="B18824">
            <v>8.84</v>
          </cell>
        </row>
        <row r="18825">
          <cell r="A18825" t="str">
            <v>15.038.0377-0</v>
          </cell>
          <cell r="B18825">
            <v>14.86</v>
          </cell>
        </row>
        <row r="18826">
          <cell r="A18826" t="str">
            <v>15.038.0377-A</v>
          </cell>
          <cell r="B18826">
            <v>14.86</v>
          </cell>
        </row>
        <row r="18827">
          <cell r="A18827" t="str">
            <v>15.038.0385-0</v>
          </cell>
          <cell r="B18827">
            <v>0.7</v>
          </cell>
        </row>
        <row r="18828">
          <cell r="A18828" t="str">
            <v>15.038.0385-A</v>
          </cell>
          <cell r="B18828">
            <v>0.7</v>
          </cell>
        </row>
        <row r="18829">
          <cell r="A18829" t="str">
            <v>15.038.0386-0</v>
          </cell>
          <cell r="B18829">
            <v>1</v>
          </cell>
        </row>
        <row r="18830">
          <cell r="A18830" t="str">
            <v>15.038.0386-A</v>
          </cell>
          <cell r="B18830">
            <v>1</v>
          </cell>
        </row>
        <row r="18831">
          <cell r="A18831" t="str">
            <v>15.038.0387-0</v>
          </cell>
          <cell r="B18831">
            <v>2.31</v>
          </cell>
        </row>
        <row r="18832">
          <cell r="A18832" t="str">
            <v>15.038.0387-A</v>
          </cell>
          <cell r="B18832">
            <v>2.31</v>
          </cell>
        </row>
        <row r="18833">
          <cell r="A18833" t="str">
            <v>15.038.0388-0</v>
          </cell>
          <cell r="B18833">
            <v>4.28</v>
          </cell>
        </row>
        <row r="18834">
          <cell r="A18834" t="str">
            <v>15.038.0388-A</v>
          </cell>
          <cell r="B18834">
            <v>4.28</v>
          </cell>
        </row>
        <row r="18835">
          <cell r="A18835" t="str">
            <v>15.038.0389-0</v>
          </cell>
          <cell r="B18835">
            <v>7.2</v>
          </cell>
        </row>
        <row r="18836">
          <cell r="A18836" t="str">
            <v>15.038.0389-A</v>
          </cell>
          <cell r="B18836">
            <v>7.2</v>
          </cell>
        </row>
        <row r="18837">
          <cell r="A18837" t="str">
            <v>15.038.0390-0</v>
          </cell>
          <cell r="B18837">
            <v>20.72</v>
          </cell>
        </row>
        <row r="18838">
          <cell r="A18838" t="str">
            <v>15.038.0390-A</v>
          </cell>
          <cell r="B18838">
            <v>20.72</v>
          </cell>
        </row>
        <row r="18839">
          <cell r="A18839" t="str">
            <v>15.038.0391-0</v>
          </cell>
          <cell r="B18839">
            <v>39.75</v>
          </cell>
        </row>
        <row r="18840">
          <cell r="A18840" t="str">
            <v>15.038.0391-A</v>
          </cell>
          <cell r="B18840">
            <v>39.75</v>
          </cell>
        </row>
        <row r="18841">
          <cell r="A18841" t="str">
            <v>15.038.0392-0</v>
          </cell>
          <cell r="B18841">
            <v>62.31</v>
          </cell>
        </row>
        <row r="18842">
          <cell r="A18842" t="str">
            <v>15.038.0392-A</v>
          </cell>
          <cell r="B18842">
            <v>62.31</v>
          </cell>
        </row>
        <row r="18843">
          <cell r="A18843" t="str">
            <v>15.038.0393-0</v>
          </cell>
          <cell r="B18843">
            <v>116.58</v>
          </cell>
        </row>
        <row r="18844">
          <cell r="A18844" t="str">
            <v>15.038.0393-A</v>
          </cell>
          <cell r="B18844">
            <v>116.58</v>
          </cell>
        </row>
        <row r="18845">
          <cell r="A18845" t="str">
            <v>15.038.0400-0</v>
          </cell>
          <cell r="B18845">
            <v>1.89</v>
          </cell>
        </row>
        <row r="18846">
          <cell r="A18846" t="str">
            <v>15.038.0400-A</v>
          </cell>
          <cell r="B18846">
            <v>1.89</v>
          </cell>
        </row>
        <row r="18847">
          <cell r="A18847" t="str">
            <v>15.038.0401-0</v>
          </cell>
          <cell r="B18847">
            <v>4.0999999999999996</v>
          </cell>
        </row>
        <row r="18848">
          <cell r="A18848" t="str">
            <v>15.038.0401-A</v>
          </cell>
          <cell r="B18848">
            <v>4.0999999999999996</v>
          </cell>
        </row>
        <row r="18849">
          <cell r="A18849" t="str">
            <v>15.038.0402-0</v>
          </cell>
          <cell r="B18849">
            <v>5.44</v>
          </cell>
        </row>
        <row r="18850">
          <cell r="A18850" t="str">
            <v>15.038.0402-A</v>
          </cell>
          <cell r="B18850">
            <v>5.44</v>
          </cell>
        </row>
        <row r="18851">
          <cell r="A18851" t="str">
            <v>15.038.0403-0</v>
          </cell>
          <cell r="B18851">
            <v>6.27</v>
          </cell>
        </row>
        <row r="18852">
          <cell r="A18852" t="str">
            <v>15.038.0403-A</v>
          </cell>
          <cell r="B18852">
            <v>6.27</v>
          </cell>
        </row>
        <row r="18853">
          <cell r="A18853" t="str">
            <v>15.038.0404-0</v>
          </cell>
          <cell r="B18853">
            <v>6.2</v>
          </cell>
        </row>
        <row r="18854">
          <cell r="A18854" t="str">
            <v>15.038.0404-A</v>
          </cell>
          <cell r="B18854">
            <v>6.2</v>
          </cell>
        </row>
        <row r="18855">
          <cell r="A18855" t="str">
            <v>15.038.0405-0</v>
          </cell>
          <cell r="B18855">
            <v>7.96</v>
          </cell>
        </row>
        <row r="18856">
          <cell r="A18856" t="str">
            <v>15.038.0405-A</v>
          </cell>
          <cell r="B18856">
            <v>7.96</v>
          </cell>
        </row>
        <row r="18857">
          <cell r="A18857" t="str">
            <v>15.038.0406-0</v>
          </cell>
          <cell r="B18857">
            <v>9.8800000000000008</v>
          </cell>
        </row>
        <row r="18858">
          <cell r="A18858" t="str">
            <v>15.038.0406-A</v>
          </cell>
          <cell r="B18858">
            <v>9.8800000000000008</v>
          </cell>
        </row>
        <row r="18859">
          <cell r="A18859" t="str">
            <v>15.038.0407-0</v>
          </cell>
          <cell r="B18859">
            <v>32.43</v>
          </cell>
        </row>
        <row r="18860">
          <cell r="A18860" t="str">
            <v>15.038.0407-A</v>
          </cell>
          <cell r="B18860">
            <v>32.43</v>
          </cell>
        </row>
        <row r="18861">
          <cell r="A18861" t="str">
            <v>15.038.0408-0</v>
          </cell>
          <cell r="B18861">
            <v>51.48</v>
          </cell>
        </row>
        <row r="18862">
          <cell r="A18862" t="str">
            <v>15.038.0408-A</v>
          </cell>
          <cell r="B18862">
            <v>51.48</v>
          </cell>
        </row>
        <row r="18863">
          <cell r="A18863" t="str">
            <v>15.038.0409-0</v>
          </cell>
          <cell r="B18863">
            <v>86.08</v>
          </cell>
        </row>
        <row r="18864">
          <cell r="A18864" t="str">
            <v>15.038.0409-A</v>
          </cell>
          <cell r="B18864">
            <v>86.08</v>
          </cell>
        </row>
        <row r="18865">
          <cell r="A18865" t="str">
            <v>15.038.0415-0</v>
          </cell>
          <cell r="B18865">
            <v>4.07</v>
          </cell>
        </row>
        <row r="18866">
          <cell r="A18866" t="str">
            <v>15.038.0415-A</v>
          </cell>
          <cell r="B18866">
            <v>4.07</v>
          </cell>
        </row>
        <row r="18867">
          <cell r="A18867" t="str">
            <v>15.038.0416-0</v>
          </cell>
          <cell r="B18867">
            <v>13.89</v>
          </cell>
        </row>
        <row r="18868">
          <cell r="A18868" t="str">
            <v>15.038.0416-A</v>
          </cell>
          <cell r="B18868">
            <v>13.89</v>
          </cell>
        </row>
        <row r="18869">
          <cell r="A18869" t="str">
            <v>15.038.0420-0</v>
          </cell>
          <cell r="B18869">
            <v>3.89</v>
          </cell>
        </row>
        <row r="18870">
          <cell r="A18870" t="str">
            <v>15.038.0420-A</v>
          </cell>
          <cell r="B18870">
            <v>3.89</v>
          </cell>
        </row>
        <row r="18871">
          <cell r="A18871" t="str">
            <v>15.038.0421-0</v>
          </cell>
          <cell r="B18871">
            <v>4.3499999999999996</v>
          </cell>
        </row>
        <row r="18872">
          <cell r="A18872" t="str">
            <v>15.038.0421-A</v>
          </cell>
          <cell r="B18872">
            <v>4.3499999999999996</v>
          </cell>
        </row>
        <row r="18873">
          <cell r="A18873" t="str">
            <v>15.038.0422-0</v>
          </cell>
          <cell r="B18873">
            <v>7.54</v>
          </cell>
        </row>
        <row r="18874">
          <cell r="A18874" t="str">
            <v>15.038.0422-A</v>
          </cell>
          <cell r="B18874">
            <v>7.54</v>
          </cell>
        </row>
        <row r="18875">
          <cell r="A18875" t="str">
            <v>15.038.0423-0</v>
          </cell>
          <cell r="B18875">
            <v>14.66</v>
          </cell>
        </row>
        <row r="18876">
          <cell r="A18876" t="str">
            <v>15.038.0423-A</v>
          </cell>
          <cell r="B18876">
            <v>14.66</v>
          </cell>
        </row>
        <row r="18877">
          <cell r="A18877" t="str">
            <v>15.038.0424-0</v>
          </cell>
          <cell r="B18877">
            <v>16.170000000000002</v>
          </cell>
        </row>
        <row r="18878">
          <cell r="A18878" t="str">
            <v>15.038.0424-A</v>
          </cell>
          <cell r="B18878">
            <v>16.170000000000002</v>
          </cell>
        </row>
        <row r="18879">
          <cell r="A18879" t="str">
            <v>15.038.0425-0</v>
          </cell>
          <cell r="B18879">
            <v>40.049999999999997</v>
          </cell>
        </row>
        <row r="18880">
          <cell r="A18880" t="str">
            <v>15.038.0425-A</v>
          </cell>
          <cell r="B18880">
            <v>40.049999999999997</v>
          </cell>
        </row>
        <row r="18881">
          <cell r="A18881" t="str">
            <v>15.038.0426-0</v>
          </cell>
          <cell r="B18881">
            <v>79.150000000000006</v>
          </cell>
        </row>
        <row r="18882">
          <cell r="A18882" t="str">
            <v>15.038.0426-A</v>
          </cell>
          <cell r="B18882">
            <v>79.150000000000006</v>
          </cell>
        </row>
        <row r="18883">
          <cell r="A18883" t="str">
            <v>15.038.0427-0</v>
          </cell>
          <cell r="B18883">
            <v>124.74</v>
          </cell>
        </row>
        <row r="18884">
          <cell r="A18884" t="str">
            <v>15.038.0427-A</v>
          </cell>
          <cell r="B18884">
            <v>124.74</v>
          </cell>
        </row>
        <row r="18885">
          <cell r="A18885" t="str">
            <v>15.038.0428-0</v>
          </cell>
          <cell r="B18885">
            <v>261.70999999999998</v>
          </cell>
        </row>
        <row r="18886">
          <cell r="A18886" t="str">
            <v>15.038.0428-A</v>
          </cell>
          <cell r="B18886">
            <v>261.70999999999998</v>
          </cell>
        </row>
        <row r="18887">
          <cell r="A18887" t="str">
            <v>15.038.0430-0</v>
          </cell>
          <cell r="B18887">
            <v>0.96</v>
          </cell>
        </row>
        <row r="18888">
          <cell r="A18888" t="str">
            <v>15.038.0430-A</v>
          </cell>
          <cell r="B18888">
            <v>0.96</v>
          </cell>
        </row>
        <row r="18889">
          <cell r="A18889" t="str">
            <v>15.038.0431-0</v>
          </cell>
          <cell r="B18889">
            <v>1.1200000000000001</v>
          </cell>
        </row>
        <row r="18890">
          <cell r="A18890" t="str">
            <v>15.038.0431-A</v>
          </cell>
          <cell r="B18890">
            <v>1.1200000000000001</v>
          </cell>
        </row>
        <row r="18891">
          <cell r="A18891" t="str">
            <v>15.038.0432-0</v>
          </cell>
          <cell r="B18891">
            <v>2.2999999999999998</v>
          </cell>
        </row>
        <row r="18892">
          <cell r="A18892" t="str">
            <v>15.038.0432-A</v>
          </cell>
          <cell r="B18892">
            <v>2.2999999999999998</v>
          </cell>
        </row>
        <row r="18893">
          <cell r="A18893" t="str">
            <v>15.038.0433-0</v>
          </cell>
          <cell r="B18893">
            <v>7.24</v>
          </cell>
        </row>
        <row r="18894">
          <cell r="A18894" t="str">
            <v>15.038.0433-A</v>
          </cell>
          <cell r="B18894">
            <v>7.24</v>
          </cell>
        </row>
        <row r="18895">
          <cell r="A18895" t="str">
            <v>15.038.0435-0</v>
          </cell>
          <cell r="B18895">
            <v>0.76</v>
          </cell>
        </row>
        <row r="18896">
          <cell r="A18896" t="str">
            <v>15.038.0435-A</v>
          </cell>
          <cell r="B18896">
            <v>0.76</v>
          </cell>
        </row>
        <row r="18897">
          <cell r="A18897" t="str">
            <v>15.038.0436-0</v>
          </cell>
          <cell r="B18897">
            <v>1.42</v>
          </cell>
        </row>
        <row r="18898">
          <cell r="A18898" t="str">
            <v>15.038.0436-A</v>
          </cell>
          <cell r="B18898">
            <v>1.42</v>
          </cell>
        </row>
        <row r="18899">
          <cell r="A18899" t="str">
            <v>15.038.0437-0</v>
          </cell>
          <cell r="B18899">
            <v>0.88</v>
          </cell>
        </row>
        <row r="18900">
          <cell r="A18900" t="str">
            <v>15.038.0437-A</v>
          </cell>
          <cell r="B18900">
            <v>0.88</v>
          </cell>
        </row>
        <row r="18901">
          <cell r="A18901" t="str">
            <v>15.038.0438-0</v>
          </cell>
          <cell r="B18901">
            <v>3.42</v>
          </cell>
        </row>
        <row r="18902">
          <cell r="A18902" t="str">
            <v>15.038.0438-A</v>
          </cell>
          <cell r="B18902">
            <v>3.42</v>
          </cell>
        </row>
        <row r="18903">
          <cell r="A18903" t="str">
            <v>15.038.0439-0</v>
          </cell>
          <cell r="B18903">
            <v>7.36</v>
          </cell>
        </row>
        <row r="18904">
          <cell r="A18904" t="str">
            <v>15.038.0439-A</v>
          </cell>
          <cell r="B18904">
            <v>7.36</v>
          </cell>
        </row>
        <row r="18905">
          <cell r="A18905" t="str">
            <v>15.038.0440-0</v>
          </cell>
          <cell r="B18905">
            <v>13.01</v>
          </cell>
        </row>
        <row r="18906">
          <cell r="A18906" t="str">
            <v>15.038.0440-A</v>
          </cell>
          <cell r="B18906">
            <v>13.01</v>
          </cell>
        </row>
        <row r="18907">
          <cell r="A18907" t="str">
            <v>15.038.0445-0</v>
          </cell>
          <cell r="B18907">
            <v>1.7</v>
          </cell>
        </row>
        <row r="18908">
          <cell r="A18908" t="str">
            <v>15.038.0445-A</v>
          </cell>
          <cell r="B18908">
            <v>1.7</v>
          </cell>
        </row>
        <row r="18909">
          <cell r="A18909" t="str">
            <v>15.038.0446-0</v>
          </cell>
          <cell r="B18909">
            <v>2.7</v>
          </cell>
        </row>
        <row r="18910">
          <cell r="A18910" t="str">
            <v>15.038.0446-A</v>
          </cell>
          <cell r="B18910">
            <v>2.7</v>
          </cell>
        </row>
        <row r="18911">
          <cell r="A18911" t="str">
            <v>15.038.0447-0</v>
          </cell>
          <cell r="B18911">
            <v>2.83</v>
          </cell>
        </row>
        <row r="18912">
          <cell r="A18912" t="str">
            <v>15.038.0447-A</v>
          </cell>
          <cell r="B18912">
            <v>2.83</v>
          </cell>
        </row>
        <row r="18913">
          <cell r="A18913" t="str">
            <v>15.038.0448-0</v>
          </cell>
          <cell r="B18913">
            <v>6.85</v>
          </cell>
        </row>
        <row r="18914">
          <cell r="A18914" t="str">
            <v>15.038.0448-A</v>
          </cell>
          <cell r="B18914">
            <v>6.85</v>
          </cell>
        </row>
        <row r="18915">
          <cell r="A18915" t="str">
            <v>15.038.0455-0</v>
          </cell>
          <cell r="B18915">
            <v>5.8</v>
          </cell>
        </row>
        <row r="18916">
          <cell r="A18916" t="str">
            <v>15.038.0455-A</v>
          </cell>
          <cell r="B18916">
            <v>5.8</v>
          </cell>
        </row>
        <row r="18917">
          <cell r="A18917" t="str">
            <v>15.038.0456-0</v>
          </cell>
          <cell r="B18917">
            <v>4.4000000000000004</v>
          </cell>
        </row>
        <row r="18918">
          <cell r="A18918" t="str">
            <v>15.038.0456-A</v>
          </cell>
          <cell r="B18918">
            <v>4.4000000000000004</v>
          </cell>
        </row>
        <row r="18919">
          <cell r="A18919" t="str">
            <v>15.038.0457-0</v>
          </cell>
          <cell r="B18919">
            <v>10.49</v>
          </cell>
        </row>
        <row r="18920">
          <cell r="A18920" t="str">
            <v>15.038.0457-A</v>
          </cell>
          <cell r="B18920">
            <v>10.49</v>
          </cell>
        </row>
        <row r="18921">
          <cell r="A18921" t="str">
            <v>15.038.0458-0</v>
          </cell>
          <cell r="B18921">
            <v>10.95</v>
          </cell>
        </row>
        <row r="18922">
          <cell r="A18922" t="str">
            <v>15.038.0458-A</v>
          </cell>
          <cell r="B18922">
            <v>10.95</v>
          </cell>
        </row>
        <row r="18923">
          <cell r="A18923" t="str">
            <v>15.038.0465-0</v>
          </cell>
          <cell r="B18923">
            <v>7.1</v>
          </cell>
        </row>
        <row r="18924">
          <cell r="A18924" t="str">
            <v>15.038.0465-A</v>
          </cell>
          <cell r="B18924">
            <v>7.1</v>
          </cell>
        </row>
        <row r="18925">
          <cell r="A18925" t="str">
            <v>15.038.0466-0</v>
          </cell>
          <cell r="B18925">
            <v>7.3</v>
          </cell>
        </row>
        <row r="18926">
          <cell r="A18926" t="str">
            <v>15.038.0466-A</v>
          </cell>
          <cell r="B18926">
            <v>7.3</v>
          </cell>
        </row>
        <row r="18927">
          <cell r="A18927" t="str">
            <v>15.038.0467-0</v>
          </cell>
          <cell r="B18927">
            <v>10.130000000000001</v>
          </cell>
        </row>
        <row r="18928">
          <cell r="A18928" t="str">
            <v>15.038.0467-A</v>
          </cell>
          <cell r="B18928">
            <v>10.130000000000001</v>
          </cell>
        </row>
        <row r="18929">
          <cell r="A18929" t="str">
            <v>15.038.0470-0</v>
          </cell>
          <cell r="B18929">
            <v>5.51</v>
          </cell>
        </row>
        <row r="18930">
          <cell r="A18930" t="str">
            <v>15.038.0470-A</v>
          </cell>
          <cell r="B18930">
            <v>5.51</v>
          </cell>
        </row>
        <row r="18931">
          <cell r="A18931" t="str">
            <v>15.038.0471-0</v>
          </cell>
          <cell r="B18931">
            <v>7.2</v>
          </cell>
        </row>
        <row r="18932">
          <cell r="A18932" t="str">
            <v>15.038.0471-A</v>
          </cell>
          <cell r="B18932">
            <v>7.2</v>
          </cell>
        </row>
        <row r="18933">
          <cell r="A18933" t="str">
            <v>15.038.0472-0</v>
          </cell>
          <cell r="B18933">
            <v>10.3</v>
          </cell>
        </row>
        <row r="18934">
          <cell r="A18934" t="str">
            <v>15.038.0472-A</v>
          </cell>
          <cell r="B18934">
            <v>10.3</v>
          </cell>
        </row>
        <row r="18935">
          <cell r="A18935" t="str">
            <v>15.038.0473-0</v>
          </cell>
          <cell r="B18935">
            <v>12.28</v>
          </cell>
        </row>
        <row r="18936">
          <cell r="A18936" t="str">
            <v>15.038.0473-A</v>
          </cell>
          <cell r="B18936">
            <v>12.28</v>
          </cell>
        </row>
        <row r="18937">
          <cell r="A18937" t="str">
            <v>15.038.9999-0</v>
          </cell>
          <cell r="B18937">
            <v>4500</v>
          </cell>
        </row>
        <row r="18938">
          <cell r="A18938" t="str">
            <v>15.038.9999-A</v>
          </cell>
          <cell r="B18938">
            <v>4500</v>
          </cell>
        </row>
        <row r="18939">
          <cell r="A18939" t="str">
            <v>15.039.9999-0</v>
          </cell>
          <cell r="B18939">
            <v>3622</v>
          </cell>
        </row>
        <row r="18940">
          <cell r="A18940" t="str">
            <v>15.039.9999-A</v>
          </cell>
          <cell r="B18940">
            <v>3622</v>
          </cell>
        </row>
        <row r="18941">
          <cell r="A18941" t="str">
            <v>15.040.9999-0</v>
          </cell>
          <cell r="B18941">
            <v>6997</v>
          </cell>
        </row>
        <row r="18942">
          <cell r="A18942" t="str">
            <v>15.040.9999-A</v>
          </cell>
          <cell r="B18942">
            <v>6958</v>
          </cell>
        </row>
        <row r="18943">
          <cell r="A18943" t="str">
            <v>15.041.0001-0</v>
          </cell>
          <cell r="B18943">
            <v>12.72</v>
          </cell>
        </row>
        <row r="18944">
          <cell r="A18944" t="str">
            <v>15.041.0001-A</v>
          </cell>
          <cell r="B18944">
            <v>12.07</v>
          </cell>
        </row>
        <row r="18945">
          <cell r="A18945" t="str">
            <v>15.041.0002-0</v>
          </cell>
          <cell r="B18945">
            <v>18.61</v>
          </cell>
        </row>
        <row r="18946">
          <cell r="A18946" t="str">
            <v>15.041.0002-A</v>
          </cell>
          <cell r="B18946">
            <v>17.89</v>
          </cell>
        </row>
        <row r="18947">
          <cell r="A18947" t="str">
            <v>15.041.0003-0</v>
          </cell>
          <cell r="B18947">
            <v>22.51</v>
          </cell>
        </row>
        <row r="18948">
          <cell r="A18948" t="str">
            <v>15.041.0003-A</v>
          </cell>
          <cell r="B18948">
            <v>21.74</v>
          </cell>
        </row>
        <row r="18949">
          <cell r="A18949" t="str">
            <v>15.041.0004-0</v>
          </cell>
          <cell r="B18949">
            <v>30.16</v>
          </cell>
        </row>
        <row r="18950">
          <cell r="A18950" t="str">
            <v>15.041.0004-A</v>
          </cell>
          <cell r="B18950">
            <v>29.33</v>
          </cell>
        </row>
        <row r="18951">
          <cell r="A18951" t="str">
            <v>15.041.0005-0</v>
          </cell>
          <cell r="B18951">
            <v>39.79</v>
          </cell>
        </row>
        <row r="18952">
          <cell r="A18952" t="str">
            <v>15.041.0005-A</v>
          </cell>
          <cell r="B18952">
            <v>38.86</v>
          </cell>
        </row>
        <row r="18953">
          <cell r="A18953" t="str">
            <v>15.041.0006-0</v>
          </cell>
          <cell r="B18953">
            <v>55.87</v>
          </cell>
        </row>
        <row r="18954">
          <cell r="A18954" t="str">
            <v>15.041.0006-A</v>
          </cell>
          <cell r="B18954">
            <v>54.74</v>
          </cell>
        </row>
        <row r="18955">
          <cell r="A18955" t="str">
            <v>15.041.0007-0</v>
          </cell>
          <cell r="B18955">
            <v>77.48</v>
          </cell>
        </row>
        <row r="18956">
          <cell r="A18956" t="str">
            <v>15.041.0007-A</v>
          </cell>
          <cell r="B18956">
            <v>76.14</v>
          </cell>
        </row>
        <row r="18957">
          <cell r="A18957" t="str">
            <v>15.041.0008-0</v>
          </cell>
          <cell r="B18957">
            <v>107.64</v>
          </cell>
        </row>
        <row r="18958">
          <cell r="A18958" t="str">
            <v>15.041.0008-A</v>
          </cell>
          <cell r="B18958">
            <v>106.1</v>
          </cell>
        </row>
        <row r="18959">
          <cell r="A18959" t="str">
            <v>15.041.0009-0</v>
          </cell>
          <cell r="B18959">
            <v>153.47999999999999</v>
          </cell>
        </row>
        <row r="18960">
          <cell r="A18960" t="str">
            <v>15.041.0009-A</v>
          </cell>
          <cell r="B18960">
            <v>151.41999999999999</v>
          </cell>
        </row>
        <row r="18961">
          <cell r="A18961" t="str">
            <v>15.041.0020-0</v>
          </cell>
          <cell r="B18961">
            <v>19.45</v>
          </cell>
        </row>
        <row r="18962">
          <cell r="A18962" t="str">
            <v>15.041.0020-A</v>
          </cell>
          <cell r="B18962">
            <v>18.8</v>
          </cell>
        </row>
        <row r="18963">
          <cell r="A18963" t="str">
            <v>15.041.0025-0</v>
          </cell>
          <cell r="B18963">
            <v>28.61</v>
          </cell>
        </row>
        <row r="18964">
          <cell r="A18964" t="str">
            <v>15.041.0025-A</v>
          </cell>
          <cell r="B18964">
            <v>27.89</v>
          </cell>
        </row>
        <row r="18965">
          <cell r="A18965" t="str">
            <v>15.041.0030-0</v>
          </cell>
          <cell r="B18965">
            <v>37.619999999999997</v>
          </cell>
        </row>
        <row r="18966">
          <cell r="A18966" t="str">
            <v>15.041.0030-A</v>
          </cell>
          <cell r="B18966">
            <v>36.840000000000003</v>
          </cell>
        </row>
        <row r="18967">
          <cell r="A18967" t="str">
            <v>15.041.0035-0</v>
          </cell>
          <cell r="B18967">
            <v>63.46</v>
          </cell>
        </row>
        <row r="18968">
          <cell r="A18968" t="str">
            <v>15.041.0035-A</v>
          </cell>
          <cell r="B18968">
            <v>62.53</v>
          </cell>
        </row>
        <row r="18969">
          <cell r="A18969" t="str">
            <v>15.041.9999-0</v>
          </cell>
          <cell r="B18969">
            <v>4603</v>
          </cell>
        </row>
        <row r="18970">
          <cell r="A18970" t="str">
            <v>15.041.9999-A</v>
          </cell>
          <cell r="B18970">
            <v>4477</v>
          </cell>
        </row>
        <row r="18971">
          <cell r="A18971" t="str">
            <v>15.045.0010-0</v>
          </cell>
          <cell r="B18971">
            <v>6.83</v>
          </cell>
        </row>
        <row r="18972">
          <cell r="A18972" t="str">
            <v>15.045.0010-A</v>
          </cell>
          <cell r="B18972">
            <v>6.01</v>
          </cell>
        </row>
        <row r="18973">
          <cell r="A18973" t="str">
            <v>15.045.0011-0</v>
          </cell>
          <cell r="B18973">
            <v>8.43</v>
          </cell>
        </row>
        <row r="18974">
          <cell r="A18974" t="str">
            <v>15.045.0011-A</v>
          </cell>
          <cell r="B18974">
            <v>7.4</v>
          </cell>
        </row>
        <row r="18975">
          <cell r="A18975" t="str">
            <v>15.045.0012-0</v>
          </cell>
          <cell r="B18975">
            <v>10.19</v>
          </cell>
        </row>
        <row r="18976">
          <cell r="A18976" t="str">
            <v>15.045.0012-A</v>
          </cell>
          <cell r="B18976">
            <v>8.9499999999999993</v>
          </cell>
        </row>
        <row r="18977">
          <cell r="A18977" t="str">
            <v>15.045.0013-0</v>
          </cell>
          <cell r="B18977">
            <v>12.19</v>
          </cell>
        </row>
        <row r="18978">
          <cell r="A18978" t="str">
            <v>15.045.0013-A</v>
          </cell>
          <cell r="B18978">
            <v>10.76</v>
          </cell>
        </row>
        <row r="18979">
          <cell r="A18979" t="str">
            <v>15.045.0014-0</v>
          </cell>
          <cell r="B18979">
            <v>14.11</v>
          </cell>
        </row>
        <row r="18980">
          <cell r="A18980" t="str">
            <v>15.045.0014-A</v>
          </cell>
          <cell r="B18980">
            <v>12.47</v>
          </cell>
        </row>
        <row r="18981">
          <cell r="A18981" t="str">
            <v>15.045.0015-0</v>
          </cell>
          <cell r="B18981">
            <v>22.55</v>
          </cell>
        </row>
        <row r="18982">
          <cell r="A18982" t="str">
            <v>15.045.0015-A</v>
          </cell>
          <cell r="B18982">
            <v>19.96</v>
          </cell>
        </row>
        <row r="18983">
          <cell r="A18983" t="str">
            <v>15.045.0016-0</v>
          </cell>
          <cell r="B18983">
            <v>28.98</v>
          </cell>
        </row>
        <row r="18984">
          <cell r="A18984" t="str">
            <v>15.045.0016-A</v>
          </cell>
          <cell r="B18984">
            <v>25.63</v>
          </cell>
        </row>
        <row r="18985">
          <cell r="A18985" t="str">
            <v>15.045.0017-0</v>
          </cell>
          <cell r="B18985">
            <v>44.82</v>
          </cell>
        </row>
        <row r="18986">
          <cell r="A18986" t="str">
            <v>15.045.0017-A</v>
          </cell>
          <cell r="B18986">
            <v>39.619999999999997</v>
          </cell>
        </row>
        <row r="18987">
          <cell r="A18987" t="str">
            <v>15.045.0018-0</v>
          </cell>
          <cell r="B18987">
            <v>66.09</v>
          </cell>
        </row>
        <row r="18988">
          <cell r="A18988" t="str">
            <v>15.045.0018-A</v>
          </cell>
          <cell r="B18988">
            <v>58.69</v>
          </cell>
        </row>
        <row r="18989">
          <cell r="A18989" t="str">
            <v>15.045.0025-0</v>
          </cell>
          <cell r="B18989">
            <v>10.49</v>
          </cell>
        </row>
        <row r="18990">
          <cell r="A18990" t="str">
            <v>15.045.0025-A</v>
          </cell>
          <cell r="B18990">
            <v>9.09</v>
          </cell>
        </row>
        <row r="18991">
          <cell r="A18991" t="str">
            <v>15.045.0026-0</v>
          </cell>
          <cell r="B18991">
            <v>12.24</v>
          </cell>
        </row>
        <row r="18992">
          <cell r="A18992" t="str">
            <v>15.045.0026-A</v>
          </cell>
          <cell r="B18992">
            <v>10.61</v>
          </cell>
        </row>
        <row r="18993">
          <cell r="A18993" t="str">
            <v>15.045.0027-0</v>
          </cell>
          <cell r="B18993">
            <v>14.87</v>
          </cell>
        </row>
        <row r="18994">
          <cell r="A18994" t="str">
            <v>15.045.0027-A</v>
          </cell>
          <cell r="B18994">
            <v>12.88</v>
          </cell>
        </row>
        <row r="18995">
          <cell r="A18995" t="str">
            <v>15.045.0028-0</v>
          </cell>
          <cell r="B18995">
            <v>16.62</v>
          </cell>
        </row>
        <row r="18996">
          <cell r="A18996" t="str">
            <v>15.045.0028-A</v>
          </cell>
          <cell r="B18996">
            <v>14.4</v>
          </cell>
        </row>
        <row r="18997">
          <cell r="A18997" t="str">
            <v>15.045.0029-0</v>
          </cell>
          <cell r="B18997">
            <v>22.74</v>
          </cell>
        </row>
        <row r="18998">
          <cell r="A18998" t="str">
            <v>15.045.0029-A</v>
          </cell>
          <cell r="B18998">
            <v>19.71</v>
          </cell>
        </row>
        <row r="18999">
          <cell r="A18999" t="str">
            <v>15.045.0030-0</v>
          </cell>
          <cell r="B18999">
            <v>27.99</v>
          </cell>
        </row>
        <row r="19000">
          <cell r="A19000" t="str">
            <v>15.045.0030-A</v>
          </cell>
          <cell r="B19000">
            <v>24.25</v>
          </cell>
        </row>
        <row r="19001">
          <cell r="A19001" t="str">
            <v>15.045.0031-0</v>
          </cell>
          <cell r="B19001">
            <v>41.99</v>
          </cell>
        </row>
        <row r="19002">
          <cell r="A19002" t="str">
            <v>15.045.0031-A</v>
          </cell>
          <cell r="B19002">
            <v>36.380000000000003</v>
          </cell>
        </row>
        <row r="19003">
          <cell r="A19003" t="str">
            <v>15.045.0032-0</v>
          </cell>
          <cell r="B19003">
            <v>52.49</v>
          </cell>
        </row>
        <row r="19004">
          <cell r="A19004" t="str">
            <v>15.045.0032-A</v>
          </cell>
          <cell r="B19004">
            <v>45.48</v>
          </cell>
        </row>
        <row r="19005">
          <cell r="A19005" t="str">
            <v>15.045.0033-0</v>
          </cell>
          <cell r="B19005">
            <v>66.489999999999995</v>
          </cell>
        </row>
        <row r="19006">
          <cell r="A19006" t="str">
            <v>15.045.0033-A</v>
          </cell>
          <cell r="B19006">
            <v>57.61</v>
          </cell>
        </row>
        <row r="19007">
          <cell r="A19007" t="str">
            <v>15.045.0050-0</v>
          </cell>
          <cell r="B19007">
            <v>12.24</v>
          </cell>
        </row>
        <row r="19008">
          <cell r="A19008" t="str">
            <v>15.045.0050-A</v>
          </cell>
          <cell r="B19008">
            <v>10.61</v>
          </cell>
        </row>
        <row r="19009">
          <cell r="A19009" t="str">
            <v>15.045.0051-0</v>
          </cell>
          <cell r="B19009">
            <v>13.99</v>
          </cell>
        </row>
        <row r="19010">
          <cell r="A19010" t="str">
            <v>15.045.0051-A</v>
          </cell>
          <cell r="B19010">
            <v>12.12</v>
          </cell>
        </row>
        <row r="19011">
          <cell r="A19011" t="str">
            <v>15.045.0052-0</v>
          </cell>
          <cell r="B19011">
            <v>19.239999999999998</v>
          </cell>
        </row>
        <row r="19012">
          <cell r="A19012" t="str">
            <v>15.045.0052-A</v>
          </cell>
          <cell r="B19012">
            <v>16.670000000000002</v>
          </cell>
        </row>
        <row r="19013">
          <cell r="A19013" t="str">
            <v>15.045.0053-0</v>
          </cell>
          <cell r="B19013">
            <v>19.59</v>
          </cell>
        </row>
        <row r="19014">
          <cell r="A19014" t="str">
            <v>15.045.0053-A</v>
          </cell>
          <cell r="B19014">
            <v>16.98</v>
          </cell>
        </row>
        <row r="19015">
          <cell r="A19015" t="str">
            <v>15.045.0054-0</v>
          </cell>
          <cell r="B19015">
            <v>24.49</v>
          </cell>
        </row>
        <row r="19016">
          <cell r="A19016" t="str">
            <v>15.045.0054-A</v>
          </cell>
          <cell r="B19016">
            <v>21.22</v>
          </cell>
        </row>
        <row r="19017">
          <cell r="A19017" t="str">
            <v>15.045.0055-0</v>
          </cell>
          <cell r="B19017">
            <v>38.49</v>
          </cell>
        </row>
        <row r="19018">
          <cell r="A19018" t="str">
            <v>15.045.0055-A</v>
          </cell>
          <cell r="B19018">
            <v>33.35</v>
          </cell>
        </row>
        <row r="19019">
          <cell r="A19019" t="str">
            <v>15.045.0056-0</v>
          </cell>
          <cell r="B19019">
            <v>69.989999999999995</v>
          </cell>
        </row>
        <row r="19020">
          <cell r="A19020" t="str">
            <v>15.045.0056-A</v>
          </cell>
          <cell r="B19020">
            <v>60.64</v>
          </cell>
        </row>
        <row r="19021">
          <cell r="A19021" t="str">
            <v>15.045.0057-0</v>
          </cell>
          <cell r="B19021">
            <v>80.489999999999995</v>
          </cell>
        </row>
        <row r="19022">
          <cell r="A19022" t="str">
            <v>15.045.0057-A</v>
          </cell>
          <cell r="B19022">
            <v>69.739999999999995</v>
          </cell>
        </row>
        <row r="19023">
          <cell r="A19023" t="str">
            <v>15.045.0058-0</v>
          </cell>
          <cell r="B19023">
            <v>101.49</v>
          </cell>
        </row>
        <row r="19024">
          <cell r="A19024" t="str">
            <v>15.045.0058-A</v>
          </cell>
          <cell r="B19024">
            <v>87.93</v>
          </cell>
        </row>
        <row r="19025">
          <cell r="A19025" t="str">
            <v>15.045.0065-1</v>
          </cell>
          <cell r="B19025">
            <v>4.37</v>
          </cell>
        </row>
        <row r="19026">
          <cell r="A19026" t="str">
            <v>15.045.0065-B</v>
          </cell>
          <cell r="B19026">
            <v>3.79</v>
          </cell>
        </row>
        <row r="19027">
          <cell r="A19027" t="str">
            <v>15.045.0066-1</v>
          </cell>
          <cell r="B19027">
            <v>5.24</v>
          </cell>
        </row>
        <row r="19028">
          <cell r="A19028" t="str">
            <v>15.045.0066-B</v>
          </cell>
          <cell r="B19028">
            <v>4.54</v>
          </cell>
        </row>
        <row r="19029">
          <cell r="A19029" t="str">
            <v>15.045.0067-1</v>
          </cell>
          <cell r="B19029">
            <v>6.47</v>
          </cell>
        </row>
        <row r="19030">
          <cell r="A19030" t="str">
            <v>15.045.0067-B</v>
          </cell>
          <cell r="B19030">
            <v>5.6</v>
          </cell>
        </row>
        <row r="19031">
          <cell r="A19031" t="str">
            <v>15.045.0068-1</v>
          </cell>
          <cell r="B19031">
            <v>7.69</v>
          </cell>
        </row>
        <row r="19032">
          <cell r="A19032" t="str">
            <v>15.045.0068-B</v>
          </cell>
          <cell r="B19032">
            <v>6.67</v>
          </cell>
        </row>
        <row r="19033">
          <cell r="A19033" t="str">
            <v>15.045.0069-1</v>
          </cell>
          <cell r="B19033">
            <v>8.74</v>
          </cell>
        </row>
        <row r="19034">
          <cell r="A19034" t="str">
            <v>15.045.0069-B</v>
          </cell>
          <cell r="B19034">
            <v>7.58</v>
          </cell>
        </row>
        <row r="19035">
          <cell r="A19035" t="str">
            <v>15.045.0070-1</v>
          </cell>
          <cell r="B19035">
            <v>13.99</v>
          </cell>
        </row>
        <row r="19036">
          <cell r="A19036" t="str">
            <v>15.045.0070-B</v>
          </cell>
          <cell r="B19036">
            <v>12.12</v>
          </cell>
        </row>
        <row r="19037">
          <cell r="A19037" t="str">
            <v>15.045.0071-1</v>
          </cell>
          <cell r="B19037">
            <v>17.489999999999998</v>
          </cell>
        </row>
        <row r="19038">
          <cell r="A19038" t="str">
            <v>15.045.0071-B</v>
          </cell>
          <cell r="B19038">
            <v>15.16</v>
          </cell>
        </row>
        <row r="19039">
          <cell r="A19039" t="str">
            <v>15.045.0072-1</v>
          </cell>
          <cell r="B19039">
            <v>26.24</v>
          </cell>
        </row>
        <row r="19040">
          <cell r="A19040" t="str">
            <v>15.045.0072-B</v>
          </cell>
          <cell r="B19040">
            <v>22.74</v>
          </cell>
        </row>
        <row r="19041">
          <cell r="A19041" t="str">
            <v>15.045.0073-1</v>
          </cell>
          <cell r="B19041">
            <v>34.99</v>
          </cell>
        </row>
        <row r="19042">
          <cell r="A19042" t="str">
            <v>15.045.0073-B</v>
          </cell>
          <cell r="B19042">
            <v>30.32</v>
          </cell>
        </row>
        <row r="19043">
          <cell r="A19043" t="str">
            <v>15.045.0075-0</v>
          </cell>
          <cell r="B19043">
            <v>3.06</v>
          </cell>
        </row>
        <row r="19044">
          <cell r="A19044" t="str">
            <v>15.045.0075-A</v>
          </cell>
          <cell r="B19044">
            <v>2.65</v>
          </cell>
        </row>
        <row r="19045">
          <cell r="A19045" t="str">
            <v>15.045.0076-0</v>
          </cell>
          <cell r="B19045">
            <v>3.67</v>
          </cell>
        </row>
        <row r="19046">
          <cell r="A19046" t="str">
            <v>15.045.0076-A</v>
          </cell>
          <cell r="B19046">
            <v>3.18</v>
          </cell>
        </row>
        <row r="19047">
          <cell r="A19047" t="str">
            <v>15.045.0077-0</v>
          </cell>
          <cell r="B19047">
            <v>4.54</v>
          </cell>
        </row>
        <row r="19048">
          <cell r="A19048" t="str">
            <v>15.045.0077-A</v>
          </cell>
          <cell r="B19048">
            <v>3.94</v>
          </cell>
        </row>
        <row r="19049">
          <cell r="A19049" t="str">
            <v>15.045.0078-0</v>
          </cell>
          <cell r="B19049">
            <v>5.24</v>
          </cell>
        </row>
        <row r="19050">
          <cell r="A19050" t="str">
            <v>15.045.0078-A</v>
          </cell>
          <cell r="B19050">
            <v>4.54</v>
          </cell>
        </row>
        <row r="19051">
          <cell r="A19051" t="str">
            <v>15.045.0079-0</v>
          </cell>
          <cell r="B19051">
            <v>6.12</v>
          </cell>
        </row>
        <row r="19052">
          <cell r="A19052" t="str">
            <v>15.045.0079-A</v>
          </cell>
          <cell r="B19052">
            <v>5.3</v>
          </cell>
        </row>
        <row r="19053">
          <cell r="A19053" t="str">
            <v>15.045.0080-0</v>
          </cell>
          <cell r="B19053">
            <v>9.7899999999999991</v>
          </cell>
        </row>
        <row r="19054">
          <cell r="A19054" t="str">
            <v>15.045.0080-A</v>
          </cell>
          <cell r="B19054">
            <v>8.49</v>
          </cell>
        </row>
        <row r="19055">
          <cell r="A19055" t="str">
            <v>15.045.0081-0</v>
          </cell>
          <cell r="B19055">
            <v>12.24</v>
          </cell>
        </row>
        <row r="19056">
          <cell r="A19056" t="str">
            <v>15.045.0081-A</v>
          </cell>
          <cell r="B19056">
            <v>10.61</v>
          </cell>
        </row>
        <row r="19057">
          <cell r="A19057" t="str">
            <v>15.045.0082-0</v>
          </cell>
          <cell r="B19057">
            <v>19.239999999999998</v>
          </cell>
        </row>
        <row r="19058">
          <cell r="A19058" t="str">
            <v>15.045.0082-A</v>
          </cell>
          <cell r="B19058">
            <v>16.670000000000002</v>
          </cell>
        </row>
        <row r="19059">
          <cell r="A19059" t="str">
            <v>15.045.0083-0</v>
          </cell>
          <cell r="B19059">
            <v>24.49</v>
          </cell>
        </row>
        <row r="19060">
          <cell r="A19060" t="str">
            <v>15.045.0083-A</v>
          </cell>
          <cell r="B19060">
            <v>21.22</v>
          </cell>
        </row>
        <row r="19061">
          <cell r="A19061" t="str">
            <v>15.045.0084-0</v>
          </cell>
          <cell r="B19061">
            <v>1.39</v>
          </cell>
        </row>
        <row r="19062">
          <cell r="A19062" t="str">
            <v>15.045.0084-A</v>
          </cell>
          <cell r="B19062">
            <v>1.21</v>
          </cell>
        </row>
        <row r="19063">
          <cell r="A19063" t="str">
            <v>15.045.0085-0</v>
          </cell>
          <cell r="B19063">
            <v>1.74</v>
          </cell>
        </row>
        <row r="19064">
          <cell r="A19064" t="str">
            <v>15.045.0085-A</v>
          </cell>
          <cell r="B19064">
            <v>1.51</v>
          </cell>
        </row>
        <row r="19065">
          <cell r="A19065" t="str">
            <v>15.045.0086-0</v>
          </cell>
          <cell r="B19065">
            <v>2.09</v>
          </cell>
        </row>
        <row r="19066">
          <cell r="A19066" t="str">
            <v>15.045.0086-A</v>
          </cell>
          <cell r="B19066">
            <v>1.81</v>
          </cell>
        </row>
        <row r="19067">
          <cell r="A19067" t="str">
            <v>15.045.0087-0</v>
          </cell>
          <cell r="B19067">
            <v>2.44</v>
          </cell>
        </row>
        <row r="19068">
          <cell r="A19068" t="str">
            <v>15.045.0087-A</v>
          </cell>
          <cell r="B19068">
            <v>2.12</v>
          </cell>
        </row>
        <row r="19069">
          <cell r="A19069" t="str">
            <v>15.045.0090-0</v>
          </cell>
          <cell r="B19069">
            <v>5.59</v>
          </cell>
        </row>
        <row r="19070">
          <cell r="A19070" t="str">
            <v>15.045.0090-A</v>
          </cell>
          <cell r="B19070">
            <v>4.8499999999999996</v>
          </cell>
        </row>
        <row r="19071">
          <cell r="A19071" t="str">
            <v>15.045.0091-0</v>
          </cell>
          <cell r="B19071">
            <v>6.99</v>
          </cell>
        </row>
        <row r="19072">
          <cell r="A19072" t="str">
            <v>15.045.0091-A</v>
          </cell>
          <cell r="B19072">
            <v>6.06</v>
          </cell>
        </row>
        <row r="19073">
          <cell r="A19073" t="str">
            <v>15.045.0092-0</v>
          </cell>
          <cell r="B19073">
            <v>10.49</v>
          </cell>
        </row>
        <row r="19074">
          <cell r="A19074" t="str">
            <v>15.045.0092-A</v>
          </cell>
          <cell r="B19074">
            <v>9.09</v>
          </cell>
        </row>
        <row r="19075">
          <cell r="A19075" t="str">
            <v>15.045.0093-0</v>
          </cell>
          <cell r="B19075">
            <v>13.99</v>
          </cell>
        </row>
        <row r="19076">
          <cell r="A19076" t="str">
            <v>15.045.0093-A</v>
          </cell>
          <cell r="B19076">
            <v>12.12</v>
          </cell>
        </row>
        <row r="19077">
          <cell r="A19077" t="str">
            <v>15.045.0094-0</v>
          </cell>
          <cell r="B19077">
            <v>17.489999999999998</v>
          </cell>
        </row>
        <row r="19078">
          <cell r="A19078" t="str">
            <v>15.045.0094-A</v>
          </cell>
          <cell r="B19078">
            <v>15.16</v>
          </cell>
        </row>
        <row r="19079">
          <cell r="A19079" t="str">
            <v>15.045.0095-0</v>
          </cell>
          <cell r="B19079">
            <v>20.99</v>
          </cell>
        </row>
        <row r="19080">
          <cell r="A19080" t="str">
            <v>15.045.0095-A</v>
          </cell>
          <cell r="B19080">
            <v>18.190000000000001</v>
          </cell>
        </row>
        <row r="19081">
          <cell r="A19081" t="str">
            <v>15.045.0096-0</v>
          </cell>
          <cell r="B19081">
            <v>24.49</v>
          </cell>
        </row>
        <row r="19082">
          <cell r="A19082" t="str">
            <v>15.045.0096-A</v>
          </cell>
          <cell r="B19082">
            <v>21.22</v>
          </cell>
        </row>
        <row r="19083">
          <cell r="A19083" t="str">
            <v>15.045.0097-0</v>
          </cell>
          <cell r="B19083">
            <v>27.99</v>
          </cell>
        </row>
        <row r="19084">
          <cell r="A19084" t="str">
            <v>15.045.0097-A</v>
          </cell>
          <cell r="B19084">
            <v>24.25</v>
          </cell>
        </row>
        <row r="19085">
          <cell r="A19085" t="str">
            <v>15.045.0098-0</v>
          </cell>
          <cell r="B19085">
            <v>31.49</v>
          </cell>
        </row>
        <row r="19086">
          <cell r="A19086" t="str">
            <v>15.045.0098-A</v>
          </cell>
          <cell r="B19086">
            <v>27.29</v>
          </cell>
        </row>
        <row r="19087">
          <cell r="A19087" t="str">
            <v>15.045.0100-0</v>
          </cell>
          <cell r="B19087">
            <v>6.11</v>
          </cell>
        </row>
        <row r="19088">
          <cell r="A19088" t="str">
            <v>15.045.0100-A</v>
          </cell>
          <cell r="B19088">
            <v>5.31</v>
          </cell>
        </row>
        <row r="19089">
          <cell r="A19089" t="str">
            <v>15.045.0101-0</v>
          </cell>
          <cell r="B19089">
            <v>6.99</v>
          </cell>
        </row>
        <row r="19090">
          <cell r="A19090" t="str">
            <v>15.045.0101-A</v>
          </cell>
          <cell r="B19090">
            <v>6.1</v>
          </cell>
        </row>
        <row r="19091">
          <cell r="A19091" t="str">
            <v>15.045.0102-0</v>
          </cell>
          <cell r="B19091">
            <v>8.77</v>
          </cell>
        </row>
        <row r="19092">
          <cell r="A19092" t="str">
            <v>15.045.0102-A</v>
          </cell>
          <cell r="B19092">
            <v>7.64</v>
          </cell>
        </row>
        <row r="19093">
          <cell r="A19093" t="str">
            <v>15.045.0103-0</v>
          </cell>
          <cell r="B19093">
            <v>13.17</v>
          </cell>
        </row>
        <row r="19094">
          <cell r="A19094" t="str">
            <v>15.045.0103-A</v>
          </cell>
          <cell r="B19094">
            <v>11.49</v>
          </cell>
        </row>
        <row r="19095">
          <cell r="A19095" t="str">
            <v>15.045.0104-0</v>
          </cell>
          <cell r="B19095">
            <v>17.809999999999999</v>
          </cell>
        </row>
        <row r="19096">
          <cell r="A19096" t="str">
            <v>15.045.0104-A</v>
          </cell>
          <cell r="B19096">
            <v>15.56</v>
          </cell>
        </row>
        <row r="19097">
          <cell r="A19097" t="str">
            <v>15.045.0105-0</v>
          </cell>
          <cell r="B19097">
            <v>22.38</v>
          </cell>
        </row>
        <row r="19098">
          <cell r="A19098" t="str">
            <v>15.045.0105-A</v>
          </cell>
          <cell r="B19098">
            <v>19.57</v>
          </cell>
        </row>
        <row r="19099">
          <cell r="A19099" t="str">
            <v>15.045.0106-0</v>
          </cell>
          <cell r="B19099">
            <v>27.97</v>
          </cell>
        </row>
        <row r="19100">
          <cell r="A19100" t="str">
            <v>15.045.0106-A</v>
          </cell>
          <cell r="B19100">
            <v>24.46</v>
          </cell>
        </row>
        <row r="19101">
          <cell r="A19101" t="str">
            <v>15.045.0107-0</v>
          </cell>
          <cell r="B19101">
            <v>31.45</v>
          </cell>
        </row>
        <row r="19102">
          <cell r="A19102" t="str">
            <v>15.045.0107-A</v>
          </cell>
          <cell r="B19102">
            <v>27.52</v>
          </cell>
        </row>
        <row r="19103">
          <cell r="A19103" t="str">
            <v>15.045.0108-0</v>
          </cell>
          <cell r="B19103">
            <v>40.36</v>
          </cell>
        </row>
        <row r="19104">
          <cell r="A19104" t="str">
            <v>15.045.0108-A</v>
          </cell>
          <cell r="B19104">
            <v>35.31</v>
          </cell>
        </row>
        <row r="19105">
          <cell r="A19105" t="str">
            <v>15.045.0110-0</v>
          </cell>
          <cell r="B19105">
            <v>11.21</v>
          </cell>
        </row>
        <row r="19106">
          <cell r="A19106" t="str">
            <v>15.045.0110-A</v>
          </cell>
          <cell r="B19106">
            <v>9.74</v>
          </cell>
        </row>
        <row r="19107">
          <cell r="A19107" t="str">
            <v>15.045.0111-0</v>
          </cell>
          <cell r="B19107">
            <v>55.03</v>
          </cell>
        </row>
        <row r="19108">
          <cell r="A19108" t="str">
            <v>15.045.0111-A</v>
          </cell>
          <cell r="B19108">
            <v>47.71</v>
          </cell>
        </row>
        <row r="19109">
          <cell r="A19109" t="str">
            <v>15.045.0115-0</v>
          </cell>
          <cell r="B19109">
            <v>18.03</v>
          </cell>
        </row>
        <row r="19110">
          <cell r="A19110" t="str">
            <v>15.045.0115-A</v>
          </cell>
          <cell r="B19110">
            <v>15.7</v>
          </cell>
        </row>
        <row r="19111">
          <cell r="A19111" t="str">
            <v>15.045.0116-0</v>
          </cell>
          <cell r="B19111">
            <v>87.61</v>
          </cell>
        </row>
        <row r="19112">
          <cell r="A19112" t="str">
            <v>15.045.0116-A</v>
          </cell>
          <cell r="B19112">
            <v>75.989999999999995</v>
          </cell>
        </row>
        <row r="19113">
          <cell r="A19113" t="str">
            <v>15.045.0120-0</v>
          </cell>
          <cell r="B19113">
            <v>26.13</v>
          </cell>
        </row>
        <row r="19114">
          <cell r="A19114" t="str">
            <v>15.045.0120-A</v>
          </cell>
          <cell r="B19114">
            <v>22.78</v>
          </cell>
        </row>
        <row r="19115">
          <cell r="A19115" t="str">
            <v>15.045.0121-0</v>
          </cell>
          <cell r="B19115">
            <v>125.52</v>
          </cell>
        </row>
        <row r="19116">
          <cell r="A19116" t="str">
            <v>15.045.0121-A</v>
          </cell>
          <cell r="B19116">
            <v>108.91</v>
          </cell>
        </row>
        <row r="19117">
          <cell r="A19117" t="str">
            <v>15.045.9999-0</v>
          </cell>
          <cell r="B19117">
            <v>8132</v>
          </cell>
        </row>
        <row r="19118">
          <cell r="A19118" t="str">
            <v>15.045.9999-A</v>
          </cell>
          <cell r="B19118">
            <v>7068</v>
          </cell>
        </row>
        <row r="19119">
          <cell r="A19119" t="str">
            <v>15.046.0010-0</v>
          </cell>
          <cell r="B19119">
            <v>15.06</v>
          </cell>
        </row>
        <row r="19120">
          <cell r="A19120" t="str">
            <v>15.046.0010-A</v>
          </cell>
          <cell r="B19120">
            <v>13.13</v>
          </cell>
        </row>
        <row r="19121">
          <cell r="A19121" t="str">
            <v>15.046.0011-0</v>
          </cell>
          <cell r="B19121">
            <v>16.62</v>
          </cell>
        </row>
        <row r="19122">
          <cell r="A19122" t="str">
            <v>15.046.0011-A</v>
          </cell>
          <cell r="B19122">
            <v>14.48</v>
          </cell>
        </row>
        <row r="19123">
          <cell r="A19123" t="str">
            <v>15.046.0012-0</v>
          </cell>
          <cell r="B19123">
            <v>20.27</v>
          </cell>
        </row>
        <row r="19124">
          <cell r="A19124" t="str">
            <v>15.046.0012-A</v>
          </cell>
          <cell r="B19124">
            <v>17.68</v>
          </cell>
        </row>
        <row r="19125">
          <cell r="A19125" t="str">
            <v>15.046.0013-0</v>
          </cell>
          <cell r="B19125">
            <v>23.83</v>
          </cell>
        </row>
        <row r="19126">
          <cell r="A19126" t="str">
            <v>15.046.0013-A</v>
          </cell>
          <cell r="B19126">
            <v>20.81</v>
          </cell>
        </row>
        <row r="19127">
          <cell r="A19127" t="str">
            <v>15.046.0014-0</v>
          </cell>
          <cell r="B19127">
            <v>31.5</v>
          </cell>
        </row>
        <row r="19128">
          <cell r="A19128" t="str">
            <v>15.046.0014-A</v>
          </cell>
          <cell r="B19128">
            <v>27.48</v>
          </cell>
        </row>
        <row r="19129">
          <cell r="A19129" t="str">
            <v>15.046.0015-0</v>
          </cell>
          <cell r="B19129">
            <v>54.61</v>
          </cell>
        </row>
        <row r="19130">
          <cell r="A19130" t="str">
            <v>15.046.0015-A</v>
          </cell>
          <cell r="B19130">
            <v>47.7</v>
          </cell>
        </row>
        <row r="19131">
          <cell r="A19131" t="str">
            <v>15.046.0016-0</v>
          </cell>
          <cell r="B19131">
            <v>90.09</v>
          </cell>
        </row>
        <row r="19132">
          <cell r="A19132" t="str">
            <v>15.046.0016-A</v>
          </cell>
          <cell r="B19132">
            <v>78.569999999999993</v>
          </cell>
        </row>
        <row r="19133">
          <cell r="A19133" t="str">
            <v>15.046.0017-0</v>
          </cell>
          <cell r="B19133">
            <v>101.62</v>
          </cell>
        </row>
        <row r="19134">
          <cell r="A19134" t="str">
            <v>15.046.0017-A</v>
          </cell>
          <cell r="B19134">
            <v>88.83</v>
          </cell>
        </row>
        <row r="19135">
          <cell r="A19135" t="str">
            <v>15.046.0018-0</v>
          </cell>
          <cell r="B19135">
            <v>124.85</v>
          </cell>
        </row>
        <row r="19136">
          <cell r="A19136" t="str">
            <v>15.046.0018-A</v>
          </cell>
          <cell r="B19136">
            <v>109.35</v>
          </cell>
        </row>
        <row r="19137">
          <cell r="A19137" t="str">
            <v>15.046.9999-0</v>
          </cell>
          <cell r="B19137">
            <v>7646</v>
          </cell>
        </row>
        <row r="19138">
          <cell r="A19138" t="str">
            <v>15.046.9999-A</v>
          </cell>
          <cell r="B19138">
            <v>6678</v>
          </cell>
        </row>
        <row r="19139">
          <cell r="A19139" t="str">
            <v>15.047.0010-0</v>
          </cell>
          <cell r="B19139">
            <v>21.12</v>
          </cell>
        </row>
        <row r="19140">
          <cell r="A19140" t="str">
            <v>15.047.0010-A</v>
          </cell>
          <cell r="B19140">
            <v>20.41</v>
          </cell>
        </row>
        <row r="19141">
          <cell r="A19141" t="str">
            <v>15.047.0011-0</v>
          </cell>
          <cell r="B19141">
            <v>26.95</v>
          </cell>
        </row>
        <row r="19142">
          <cell r="A19142" t="str">
            <v>15.047.0011-A</v>
          </cell>
          <cell r="B19142">
            <v>26.16</v>
          </cell>
        </row>
        <row r="19143">
          <cell r="A19143" t="str">
            <v>15.047.0012-0</v>
          </cell>
          <cell r="B19143">
            <v>31.19</v>
          </cell>
        </row>
        <row r="19144">
          <cell r="A19144" t="str">
            <v>15.047.0012-A</v>
          </cell>
          <cell r="B19144">
            <v>30.26</v>
          </cell>
        </row>
        <row r="19145">
          <cell r="A19145" t="str">
            <v>15.047.0013-0</v>
          </cell>
          <cell r="B19145">
            <v>33.17</v>
          </cell>
        </row>
        <row r="19146">
          <cell r="A19146" t="str">
            <v>15.047.0013-A</v>
          </cell>
          <cell r="B19146">
            <v>32.14</v>
          </cell>
        </row>
        <row r="19147">
          <cell r="A19147" t="str">
            <v>15.047.0014-0</v>
          </cell>
          <cell r="B19147">
            <v>34.81</v>
          </cell>
        </row>
        <row r="19148">
          <cell r="A19148" t="str">
            <v>15.047.0014-A</v>
          </cell>
          <cell r="B19148">
            <v>33.729999999999997</v>
          </cell>
        </row>
        <row r="19149">
          <cell r="A19149" t="str">
            <v>15.047.0015-0</v>
          </cell>
          <cell r="B19149">
            <v>58.37</v>
          </cell>
        </row>
        <row r="19150">
          <cell r="A19150" t="str">
            <v>15.047.0015-A</v>
          </cell>
          <cell r="B19150">
            <v>57.2</v>
          </cell>
        </row>
        <row r="19151">
          <cell r="A19151" t="str">
            <v>15.047.0016-0</v>
          </cell>
          <cell r="B19151">
            <v>68.06</v>
          </cell>
        </row>
        <row r="19152">
          <cell r="A19152" t="str">
            <v>15.047.0016-A</v>
          </cell>
          <cell r="B19152">
            <v>66.75</v>
          </cell>
        </row>
        <row r="19153">
          <cell r="A19153" t="str">
            <v>15.047.0017-0</v>
          </cell>
          <cell r="B19153">
            <v>70.959999999999994</v>
          </cell>
        </row>
        <row r="19154">
          <cell r="A19154" t="str">
            <v>15.047.0017-A</v>
          </cell>
          <cell r="B19154">
            <v>69.56</v>
          </cell>
        </row>
        <row r="19155">
          <cell r="A19155" t="str">
            <v>15.047.0018-0</v>
          </cell>
          <cell r="B19155">
            <v>86.28</v>
          </cell>
        </row>
        <row r="19156">
          <cell r="A19156" t="str">
            <v>15.047.0018-A</v>
          </cell>
          <cell r="B19156">
            <v>84.64</v>
          </cell>
        </row>
        <row r="19157">
          <cell r="A19157" t="str">
            <v>15.047.9999-0</v>
          </cell>
          <cell r="B19157">
            <v>3799</v>
          </cell>
        </row>
        <row r="19158">
          <cell r="A19158" t="str">
            <v>15.047.9999-A</v>
          </cell>
          <cell r="B19158">
            <v>3721</v>
          </cell>
        </row>
        <row r="19159">
          <cell r="A19159" t="str">
            <v>15.058.0010-0</v>
          </cell>
          <cell r="B19159">
            <v>18.43</v>
          </cell>
        </row>
        <row r="19160">
          <cell r="A19160" t="str">
            <v>15.058.0010-A</v>
          </cell>
          <cell r="B19160">
            <v>18.43</v>
          </cell>
        </row>
        <row r="19161">
          <cell r="A19161" t="str">
            <v>15.058.0015-0</v>
          </cell>
          <cell r="B19161">
            <v>19.36</v>
          </cell>
        </row>
        <row r="19162">
          <cell r="A19162" t="str">
            <v>15.058.0015-A</v>
          </cell>
          <cell r="B19162">
            <v>19.36</v>
          </cell>
        </row>
        <row r="19163">
          <cell r="A19163" t="str">
            <v>15.058.0020-0</v>
          </cell>
          <cell r="B19163">
            <v>22.65</v>
          </cell>
        </row>
        <row r="19164">
          <cell r="A19164" t="str">
            <v>15.058.0020-A</v>
          </cell>
          <cell r="B19164">
            <v>22.65</v>
          </cell>
        </row>
        <row r="19165">
          <cell r="A19165" t="str">
            <v>15.058.0050-0</v>
          </cell>
          <cell r="B19165">
            <v>14.61</v>
          </cell>
        </row>
        <row r="19166">
          <cell r="A19166" t="str">
            <v>15.058.0050-A</v>
          </cell>
          <cell r="B19166">
            <v>14.61</v>
          </cell>
        </row>
        <row r="19167">
          <cell r="A19167" t="str">
            <v>15.058.0055-0</v>
          </cell>
          <cell r="B19167">
            <v>16.79</v>
          </cell>
        </row>
        <row r="19168">
          <cell r="A19168" t="str">
            <v>15.058.0055-A</v>
          </cell>
          <cell r="B19168">
            <v>16.79</v>
          </cell>
        </row>
        <row r="19169">
          <cell r="A19169" t="str">
            <v>15.058.0060-0</v>
          </cell>
          <cell r="B19169">
            <v>17.72</v>
          </cell>
        </row>
        <row r="19170">
          <cell r="A19170" t="str">
            <v>15.058.0060-A</v>
          </cell>
          <cell r="B19170">
            <v>17.72</v>
          </cell>
        </row>
        <row r="19171">
          <cell r="A19171" t="str">
            <v>15.058.9999-0</v>
          </cell>
          <cell r="B19171">
            <v>8460</v>
          </cell>
        </row>
        <row r="19172">
          <cell r="A19172" t="str">
            <v>15.058.9999-A</v>
          </cell>
          <cell r="B19172">
            <v>8460</v>
          </cell>
        </row>
        <row r="19173">
          <cell r="A19173" t="str">
            <v>15.065.0010-0</v>
          </cell>
          <cell r="B19173">
            <v>1361.69</v>
          </cell>
        </row>
        <row r="19174">
          <cell r="A19174" t="str">
            <v>15.065.0010-A</v>
          </cell>
          <cell r="B19174">
            <v>1248.27</v>
          </cell>
        </row>
        <row r="19175">
          <cell r="A19175" t="str">
            <v>15.065.0011-0</v>
          </cell>
          <cell r="B19175">
            <v>1463.61</v>
          </cell>
        </row>
        <row r="19176">
          <cell r="A19176" t="str">
            <v>15.065.0011-A</v>
          </cell>
          <cell r="B19176">
            <v>1350.22</v>
          </cell>
        </row>
        <row r="19177">
          <cell r="A19177" t="str">
            <v>15.065.0015-0</v>
          </cell>
          <cell r="B19177">
            <v>1947.32</v>
          </cell>
        </row>
        <row r="19178">
          <cell r="A19178" t="str">
            <v>15.065.0015-A</v>
          </cell>
          <cell r="B19178">
            <v>1762.62</v>
          </cell>
        </row>
        <row r="19179">
          <cell r="A19179" t="str">
            <v>15.065.0016-0</v>
          </cell>
          <cell r="B19179">
            <v>2060.4</v>
          </cell>
        </row>
        <row r="19180">
          <cell r="A19180" t="str">
            <v>15.065.0016-A</v>
          </cell>
          <cell r="B19180">
            <v>1875.69</v>
          </cell>
        </row>
        <row r="19181">
          <cell r="A19181" t="str">
            <v>15.065.0020-0</v>
          </cell>
          <cell r="B19181">
            <v>2724.08</v>
          </cell>
        </row>
        <row r="19182">
          <cell r="A19182" t="str">
            <v>15.065.0020-A</v>
          </cell>
          <cell r="B19182">
            <v>2463.59</v>
          </cell>
        </row>
        <row r="19183">
          <cell r="A19183" t="str">
            <v>15.065.0021-0</v>
          </cell>
          <cell r="B19183">
            <v>2799.14</v>
          </cell>
        </row>
        <row r="19184">
          <cell r="A19184" t="str">
            <v>15.065.0021-A</v>
          </cell>
          <cell r="B19184">
            <v>2541.59</v>
          </cell>
        </row>
        <row r="19185">
          <cell r="A19185" t="str">
            <v>15.065.0025-0</v>
          </cell>
          <cell r="B19185">
            <v>3350.87</v>
          </cell>
        </row>
        <row r="19186">
          <cell r="A19186" t="str">
            <v>15.065.0025-A</v>
          </cell>
          <cell r="B19186">
            <v>3075.37</v>
          </cell>
        </row>
        <row r="19187">
          <cell r="A19187" t="str">
            <v>15.065.0026-0</v>
          </cell>
          <cell r="B19187">
            <v>4062.65</v>
          </cell>
        </row>
        <row r="19188">
          <cell r="A19188" t="str">
            <v>15.065.0026-A</v>
          </cell>
          <cell r="B19188">
            <v>3705.57</v>
          </cell>
        </row>
        <row r="19189">
          <cell r="A19189" t="str">
            <v>15.065.9999-0</v>
          </cell>
          <cell r="B19189">
            <v>5251</v>
          </cell>
        </row>
        <row r="19190">
          <cell r="A19190" t="str">
            <v>15.065.9999-A</v>
          </cell>
          <cell r="B19190">
            <v>4787</v>
          </cell>
        </row>
        <row r="19191">
          <cell r="A19191" t="str">
            <v>15.066.0001-1</v>
          </cell>
          <cell r="B19191">
            <v>81.790000000000006</v>
          </cell>
        </row>
        <row r="19192">
          <cell r="A19192" t="str">
            <v>15.066.0001-B</v>
          </cell>
          <cell r="B19192">
            <v>81.790000000000006</v>
          </cell>
        </row>
        <row r="19193">
          <cell r="A19193" t="str">
            <v>15.066.0002-1</v>
          </cell>
          <cell r="B19193">
            <v>132.26</v>
          </cell>
        </row>
        <row r="19194">
          <cell r="A19194" t="str">
            <v>15.066.0002-B</v>
          </cell>
          <cell r="B19194">
            <v>132.26</v>
          </cell>
        </row>
        <row r="19195">
          <cell r="A19195" t="str">
            <v>15.066.0003-1</v>
          </cell>
          <cell r="B19195">
            <v>139.36000000000001</v>
          </cell>
        </row>
        <row r="19196">
          <cell r="A19196" t="str">
            <v>15.066.0003-B</v>
          </cell>
          <cell r="B19196">
            <v>139.36000000000001</v>
          </cell>
        </row>
        <row r="19197">
          <cell r="A19197" t="str">
            <v>15.066.0004-0</v>
          </cell>
          <cell r="B19197">
            <v>242.61</v>
          </cell>
        </row>
        <row r="19198">
          <cell r="A19198" t="str">
            <v>15.066.0004-A</v>
          </cell>
          <cell r="B19198">
            <v>242.61</v>
          </cell>
        </row>
        <row r="19199">
          <cell r="A19199" t="str">
            <v>15.066.0006-0</v>
          </cell>
          <cell r="B19199">
            <v>68.290000000000006</v>
          </cell>
        </row>
        <row r="19200">
          <cell r="A19200" t="str">
            <v>15.066.0006-A</v>
          </cell>
          <cell r="B19200">
            <v>68.290000000000006</v>
          </cell>
        </row>
        <row r="19201">
          <cell r="A19201" t="str">
            <v>15.066.0007-0</v>
          </cell>
          <cell r="B19201">
            <v>102.71</v>
          </cell>
        </row>
        <row r="19202">
          <cell r="A19202" t="str">
            <v>15.066.0007-A</v>
          </cell>
          <cell r="B19202">
            <v>102.71</v>
          </cell>
        </row>
        <row r="19203">
          <cell r="A19203" t="str">
            <v>15.066.0012-0</v>
          </cell>
          <cell r="B19203">
            <v>53.47</v>
          </cell>
        </row>
        <row r="19204">
          <cell r="A19204" t="str">
            <v>15.066.0012-A</v>
          </cell>
          <cell r="B19204">
            <v>53.47</v>
          </cell>
        </row>
        <row r="19205">
          <cell r="A19205" t="str">
            <v>15.066.0013-0</v>
          </cell>
          <cell r="B19205">
            <v>57.27</v>
          </cell>
        </row>
        <row r="19206">
          <cell r="A19206" t="str">
            <v>15.066.0013-A</v>
          </cell>
          <cell r="B19206">
            <v>57.27</v>
          </cell>
        </row>
        <row r="19207">
          <cell r="A19207" t="str">
            <v>15.066.0021-0</v>
          </cell>
          <cell r="B19207">
            <v>27.33</v>
          </cell>
        </row>
        <row r="19208">
          <cell r="A19208" t="str">
            <v>15.066.0021-A</v>
          </cell>
          <cell r="B19208">
            <v>27.33</v>
          </cell>
        </row>
        <row r="19209">
          <cell r="A19209" t="str">
            <v>15.066.0022-0</v>
          </cell>
          <cell r="B19209">
            <v>28.36</v>
          </cell>
        </row>
        <row r="19210">
          <cell r="A19210" t="str">
            <v>15.066.0022-A</v>
          </cell>
          <cell r="B19210">
            <v>28.36</v>
          </cell>
        </row>
        <row r="19211">
          <cell r="A19211" t="str">
            <v>15.066.0023-0</v>
          </cell>
          <cell r="B19211">
            <v>91.72</v>
          </cell>
        </row>
        <row r="19212">
          <cell r="A19212" t="str">
            <v>15.066.0023-A</v>
          </cell>
          <cell r="B19212">
            <v>91.72</v>
          </cell>
        </row>
        <row r="19213">
          <cell r="A19213" t="str">
            <v>15.066.0024-0</v>
          </cell>
          <cell r="B19213">
            <v>93.78</v>
          </cell>
        </row>
        <row r="19214">
          <cell r="A19214" t="str">
            <v>15.066.0024-A</v>
          </cell>
          <cell r="B19214">
            <v>93.78</v>
          </cell>
        </row>
        <row r="19215">
          <cell r="A19215" t="str">
            <v>15.066.0025-0</v>
          </cell>
          <cell r="B19215">
            <v>98.49</v>
          </cell>
        </row>
        <row r="19216">
          <cell r="A19216" t="str">
            <v>15.066.0025-A</v>
          </cell>
          <cell r="B19216">
            <v>98.49</v>
          </cell>
        </row>
        <row r="19217">
          <cell r="A19217" t="str">
            <v>15.066.0026-0</v>
          </cell>
          <cell r="B19217">
            <v>106.15</v>
          </cell>
        </row>
        <row r="19218">
          <cell r="A19218" t="str">
            <v>15.066.0026-A</v>
          </cell>
          <cell r="B19218">
            <v>106.15</v>
          </cell>
        </row>
        <row r="19219">
          <cell r="A19219" t="str">
            <v>15.066.0027-0</v>
          </cell>
          <cell r="B19219">
            <v>112.14</v>
          </cell>
        </row>
        <row r="19220">
          <cell r="A19220" t="str">
            <v>15.066.0027-A</v>
          </cell>
          <cell r="B19220">
            <v>112.14</v>
          </cell>
        </row>
        <row r="19221">
          <cell r="A19221" t="str">
            <v>15.066.0028-0</v>
          </cell>
          <cell r="B19221">
            <v>93.78</v>
          </cell>
        </row>
        <row r="19222">
          <cell r="A19222" t="str">
            <v>15.066.0028-A</v>
          </cell>
          <cell r="B19222">
            <v>93.78</v>
          </cell>
        </row>
        <row r="19223">
          <cell r="A19223" t="str">
            <v>15.066.0031-1</v>
          </cell>
          <cell r="B19223">
            <v>35.25</v>
          </cell>
        </row>
        <row r="19224">
          <cell r="A19224" t="str">
            <v>15.066.0031-B</v>
          </cell>
          <cell r="B19224">
            <v>35.25</v>
          </cell>
        </row>
        <row r="19225">
          <cell r="A19225" t="str">
            <v>15.066.0032-1</v>
          </cell>
          <cell r="B19225">
            <v>36.28</v>
          </cell>
        </row>
        <row r="19226">
          <cell r="A19226" t="str">
            <v>15.066.0032-B</v>
          </cell>
          <cell r="B19226">
            <v>36.28</v>
          </cell>
        </row>
        <row r="19227">
          <cell r="A19227" t="str">
            <v>15.066.0033-1</v>
          </cell>
          <cell r="B19227">
            <v>99.64</v>
          </cell>
        </row>
        <row r="19228">
          <cell r="A19228" t="str">
            <v>15.066.0033-B</v>
          </cell>
          <cell r="B19228">
            <v>99.64</v>
          </cell>
        </row>
        <row r="19229">
          <cell r="A19229" t="str">
            <v>15.066.0034-1</v>
          </cell>
          <cell r="B19229">
            <v>101.7</v>
          </cell>
        </row>
        <row r="19230">
          <cell r="A19230" t="str">
            <v>15.066.0034-B</v>
          </cell>
          <cell r="B19230">
            <v>101.7</v>
          </cell>
        </row>
        <row r="19231">
          <cell r="A19231" t="str">
            <v>15.066.0035-0</v>
          </cell>
          <cell r="B19231">
            <v>106.41</v>
          </cell>
        </row>
        <row r="19232">
          <cell r="A19232" t="str">
            <v>15.066.0035-A</v>
          </cell>
          <cell r="B19232">
            <v>106.41</v>
          </cell>
        </row>
        <row r="19233">
          <cell r="A19233" t="str">
            <v>15.066.0036-0</v>
          </cell>
          <cell r="B19233">
            <v>114.07</v>
          </cell>
        </row>
        <row r="19234">
          <cell r="A19234" t="str">
            <v>15.066.0036-A</v>
          </cell>
          <cell r="B19234">
            <v>114.07</v>
          </cell>
        </row>
        <row r="19235">
          <cell r="A19235" t="str">
            <v>15.066.0037-0</v>
          </cell>
          <cell r="B19235">
            <v>120.06</v>
          </cell>
        </row>
        <row r="19236">
          <cell r="A19236" t="str">
            <v>15.066.0037-A</v>
          </cell>
          <cell r="B19236">
            <v>120.06</v>
          </cell>
        </row>
        <row r="19237">
          <cell r="A19237" t="str">
            <v>15.066.0038-0</v>
          </cell>
          <cell r="B19237">
            <v>90.21</v>
          </cell>
        </row>
        <row r="19238">
          <cell r="A19238" t="str">
            <v>15.066.0038-A</v>
          </cell>
          <cell r="B19238">
            <v>90.21</v>
          </cell>
        </row>
        <row r="19239">
          <cell r="A19239" t="str">
            <v>15.066.0041-1</v>
          </cell>
          <cell r="B19239">
            <v>64.819999999999993</v>
          </cell>
        </row>
        <row r="19240">
          <cell r="A19240" t="str">
            <v>15.066.0041-B</v>
          </cell>
          <cell r="B19240">
            <v>64.819999999999993</v>
          </cell>
        </row>
        <row r="19241">
          <cell r="A19241" t="str">
            <v>15.066.0042-1</v>
          </cell>
          <cell r="B19241">
            <v>65.849999999999994</v>
          </cell>
        </row>
        <row r="19242">
          <cell r="A19242" t="str">
            <v>15.066.0042-B</v>
          </cell>
          <cell r="B19242">
            <v>65.849999999999994</v>
          </cell>
        </row>
        <row r="19243">
          <cell r="A19243" t="str">
            <v>15.066.0043-1</v>
          </cell>
          <cell r="B19243">
            <v>152.96</v>
          </cell>
        </row>
        <row r="19244">
          <cell r="A19244" t="str">
            <v>15.066.0043-B</v>
          </cell>
          <cell r="B19244">
            <v>152.96</v>
          </cell>
        </row>
        <row r="19245">
          <cell r="A19245" t="str">
            <v>15.066.0044-1</v>
          </cell>
          <cell r="B19245">
            <v>155.02000000000001</v>
          </cell>
        </row>
        <row r="19246">
          <cell r="A19246" t="str">
            <v>15.066.0044-B</v>
          </cell>
          <cell r="B19246">
            <v>155.02000000000001</v>
          </cell>
        </row>
        <row r="19247">
          <cell r="A19247" t="str">
            <v>15.066.0045-0</v>
          </cell>
          <cell r="B19247">
            <v>159.72999999999999</v>
          </cell>
        </row>
        <row r="19248">
          <cell r="A19248" t="str">
            <v>15.066.0045-A</v>
          </cell>
          <cell r="B19248">
            <v>159.72999999999999</v>
          </cell>
        </row>
        <row r="19249">
          <cell r="A19249" t="str">
            <v>15.066.0046-0</v>
          </cell>
          <cell r="B19249">
            <v>167.39</v>
          </cell>
        </row>
        <row r="19250">
          <cell r="A19250" t="str">
            <v>15.066.0046-A</v>
          </cell>
          <cell r="B19250">
            <v>167.39</v>
          </cell>
        </row>
        <row r="19251">
          <cell r="A19251" t="str">
            <v>15.066.0047-0</v>
          </cell>
          <cell r="B19251">
            <v>173.38</v>
          </cell>
        </row>
        <row r="19252">
          <cell r="A19252" t="str">
            <v>15.066.0047-A</v>
          </cell>
          <cell r="B19252">
            <v>173.38</v>
          </cell>
        </row>
        <row r="19253">
          <cell r="A19253" t="str">
            <v>15.066.0048-0</v>
          </cell>
          <cell r="B19253">
            <v>143.53</v>
          </cell>
        </row>
        <row r="19254">
          <cell r="A19254" t="str">
            <v>15.066.0048-A</v>
          </cell>
          <cell r="B19254">
            <v>143.53</v>
          </cell>
        </row>
        <row r="19255">
          <cell r="A19255" t="str">
            <v>15.066.0051-1</v>
          </cell>
          <cell r="B19255">
            <v>273.83</v>
          </cell>
        </row>
        <row r="19256">
          <cell r="A19256" t="str">
            <v>15.066.0051-B</v>
          </cell>
          <cell r="B19256">
            <v>273.83</v>
          </cell>
        </row>
        <row r="19257">
          <cell r="A19257" t="str">
            <v>15.066.0052-1</v>
          </cell>
          <cell r="B19257">
            <v>276.08999999999997</v>
          </cell>
        </row>
        <row r="19258">
          <cell r="A19258" t="str">
            <v>15.066.0052-B</v>
          </cell>
          <cell r="B19258">
            <v>276.08999999999997</v>
          </cell>
        </row>
        <row r="19259">
          <cell r="A19259" t="str">
            <v>15.066.0053-1</v>
          </cell>
          <cell r="B19259">
            <v>278.14999999999998</v>
          </cell>
        </row>
        <row r="19260">
          <cell r="A19260" t="str">
            <v>15.066.0053-B</v>
          </cell>
          <cell r="B19260">
            <v>278.14999999999998</v>
          </cell>
        </row>
        <row r="19261">
          <cell r="A19261" t="str">
            <v>15.066.0054-0</v>
          </cell>
          <cell r="B19261">
            <v>282.86</v>
          </cell>
        </row>
        <row r="19262">
          <cell r="A19262" t="str">
            <v>15.066.0054-A</v>
          </cell>
          <cell r="B19262">
            <v>282.86</v>
          </cell>
        </row>
        <row r="19263">
          <cell r="A19263" t="str">
            <v>15.066.0055-0</v>
          </cell>
          <cell r="B19263">
            <v>290.52</v>
          </cell>
        </row>
        <row r="19264">
          <cell r="A19264" t="str">
            <v>15.066.0055-A</v>
          </cell>
          <cell r="B19264">
            <v>290.52</v>
          </cell>
        </row>
        <row r="19265">
          <cell r="A19265" t="str">
            <v>15.066.0056-0</v>
          </cell>
          <cell r="B19265">
            <v>296.51</v>
          </cell>
        </row>
        <row r="19266">
          <cell r="A19266" t="str">
            <v>15.066.0056-A</v>
          </cell>
          <cell r="B19266">
            <v>296.51</v>
          </cell>
        </row>
        <row r="19267">
          <cell r="A19267" t="str">
            <v>15.066.0057-0</v>
          </cell>
          <cell r="B19267">
            <v>266.66000000000003</v>
          </cell>
        </row>
        <row r="19268">
          <cell r="A19268" t="str">
            <v>15.066.0057-A</v>
          </cell>
          <cell r="B19268">
            <v>266.66000000000003</v>
          </cell>
        </row>
        <row r="19269">
          <cell r="A19269" t="str">
            <v>15.066.0061-0</v>
          </cell>
          <cell r="B19269">
            <v>435.12</v>
          </cell>
        </row>
        <row r="19270">
          <cell r="A19270" t="str">
            <v>15.066.0061-A</v>
          </cell>
          <cell r="B19270">
            <v>435.12</v>
          </cell>
        </row>
        <row r="19271">
          <cell r="A19271" t="str">
            <v>15.066.0062-0</v>
          </cell>
          <cell r="B19271">
            <v>493.57</v>
          </cell>
        </row>
        <row r="19272">
          <cell r="A19272" t="str">
            <v>15.066.0062-A</v>
          </cell>
          <cell r="B19272">
            <v>493.57</v>
          </cell>
        </row>
        <row r="19273">
          <cell r="A19273" t="str">
            <v>15.066.0063-0</v>
          </cell>
          <cell r="B19273">
            <v>664.6</v>
          </cell>
        </row>
        <row r="19274">
          <cell r="A19274" t="str">
            <v>15.066.0063-A</v>
          </cell>
          <cell r="B19274">
            <v>664.6</v>
          </cell>
        </row>
        <row r="19275">
          <cell r="A19275" t="str">
            <v>15.066.0064-0</v>
          </cell>
          <cell r="B19275">
            <v>746.55</v>
          </cell>
        </row>
        <row r="19276">
          <cell r="A19276" t="str">
            <v>15.066.0064-A</v>
          </cell>
          <cell r="B19276">
            <v>746.55</v>
          </cell>
        </row>
        <row r="19277">
          <cell r="A19277" t="str">
            <v>15.066.0065-0</v>
          </cell>
          <cell r="B19277">
            <v>899.55</v>
          </cell>
        </row>
        <row r="19278">
          <cell r="A19278" t="str">
            <v>15.066.0065-A</v>
          </cell>
          <cell r="B19278">
            <v>899.55</v>
          </cell>
        </row>
        <row r="19279">
          <cell r="A19279" t="str">
            <v>15.066.0066-0</v>
          </cell>
          <cell r="B19279">
            <v>971.65</v>
          </cell>
        </row>
        <row r="19280">
          <cell r="A19280" t="str">
            <v>15.066.0066-A</v>
          </cell>
          <cell r="B19280">
            <v>971.65</v>
          </cell>
        </row>
        <row r="19281">
          <cell r="A19281" t="str">
            <v>15.066.0067-0</v>
          </cell>
          <cell r="B19281">
            <v>1356.26</v>
          </cell>
        </row>
        <row r="19282">
          <cell r="A19282" t="str">
            <v>15.066.0067-A</v>
          </cell>
          <cell r="B19282">
            <v>1356.26</v>
          </cell>
        </row>
        <row r="19283">
          <cell r="A19283" t="str">
            <v>15.066.0068-0</v>
          </cell>
          <cell r="B19283">
            <v>369.15</v>
          </cell>
        </row>
        <row r="19284">
          <cell r="A19284" t="str">
            <v>15.066.0068-A</v>
          </cell>
          <cell r="B19284">
            <v>369.15</v>
          </cell>
        </row>
        <row r="19285">
          <cell r="A19285" t="str">
            <v>15.066.0071-0</v>
          </cell>
          <cell r="B19285">
            <v>603.96</v>
          </cell>
        </row>
        <row r="19286">
          <cell r="A19286" t="str">
            <v>15.066.0071-A</v>
          </cell>
          <cell r="B19286">
            <v>603.96</v>
          </cell>
        </row>
        <row r="19287">
          <cell r="A19287" t="str">
            <v>15.066.0072-0</v>
          </cell>
          <cell r="B19287">
            <v>662.41</v>
          </cell>
        </row>
        <row r="19288">
          <cell r="A19288" t="str">
            <v>15.066.0072-A</v>
          </cell>
          <cell r="B19288">
            <v>662.41</v>
          </cell>
        </row>
        <row r="19289">
          <cell r="A19289" t="str">
            <v>15.066.0073-0</v>
          </cell>
          <cell r="B19289">
            <v>873.23</v>
          </cell>
        </row>
        <row r="19290">
          <cell r="A19290" t="str">
            <v>15.066.0073-A</v>
          </cell>
          <cell r="B19290">
            <v>873.23</v>
          </cell>
        </row>
        <row r="19291">
          <cell r="A19291" t="str">
            <v>15.066.0074-0</v>
          </cell>
          <cell r="B19291">
            <v>951.93</v>
          </cell>
        </row>
        <row r="19292">
          <cell r="A19292" t="str">
            <v>15.066.0074-A</v>
          </cell>
          <cell r="B19292">
            <v>951.93</v>
          </cell>
        </row>
        <row r="19293">
          <cell r="A19293" t="str">
            <v>15.066.0075-0</v>
          </cell>
          <cell r="B19293">
            <v>1166.72</v>
          </cell>
        </row>
        <row r="19294">
          <cell r="A19294" t="str">
            <v>15.066.0075-A</v>
          </cell>
          <cell r="B19294">
            <v>1166.72</v>
          </cell>
        </row>
        <row r="19295">
          <cell r="A19295" t="str">
            <v>15.066.0076-0</v>
          </cell>
          <cell r="B19295">
            <v>1171.75</v>
          </cell>
        </row>
        <row r="19296">
          <cell r="A19296" t="str">
            <v>15.066.0076-A</v>
          </cell>
          <cell r="B19296">
            <v>1171.75</v>
          </cell>
        </row>
        <row r="19297">
          <cell r="A19297" t="str">
            <v>15.066.0077-0</v>
          </cell>
          <cell r="B19297">
            <v>1557.69</v>
          </cell>
        </row>
        <row r="19298">
          <cell r="A19298" t="str">
            <v>15.066.0077-A</v>
          </cell>
          <cell r="B19298">
            <v>1557.69</v>
          </cell>
        </row>
        <row r="19299">
          <cell r="A19299" t="str">
            <v>15.066.0078-0</v>
          </cell>
          <cell r="B19299">
            <v>557.69000000000005</v>
          </cell>
        </row>
        <row r="19300">
          <cell r="A19300" t="str">
            <v>15.066.0078-A</v>
          </cell>
          <cell r="B19300">
            <v>557.69000000000005</v>
          </cell>
        </row>
        <row r="19301">
          <cell r="A19301" t="str">
            <v>15.066.9999-0</v>
          </cell>
          <cell r="B19301">
            <v>2842</v>
          </cell>
        </row>
        <row r="19302">
          <cell r="A19302" t="str">
            <v>15.066.9999-A</v>
          </cell>
          <cell r="B19302">
            <v>2842</v>
          </cell>
        </row>
        <row r="19303">
          <cell r="A19303" t="str">
            <v>15.067.0001-0</v>
          </cell>
          <cell r="B19303">
            <v>134.87</v>
          </cell>
        </row>
        <row r="19304">
          <cell r="A19304" t="str">
            <v>15.067.0001-A</v>
          </cell>
          <cell r="B19304">
            <v>128.33000000000001</v>
          </cell>
        </row>
        <row r="19305">
          <cell r="A19305" t="str">
            <v>15.067.0010-0</v>
          </cell>
          <cell r="B19305">
            <v>194.88</v>
          </cell>
        </row>
        <row r="19306">
          <cell r="A19306" t="str">
            <v>15.067.0010-A</v>
          </cell>
          <cell r="B19306">
            <v>187.39</v>
          </cell>
        </row>
        <row r="19307">
          <cell r="A19307" t="str">
            <v>15.067.0020-0</v>
          </cell>
          <cell r="B19307">
            <v>209.33</v>
          </cell>
        </row>
        <row r="19308">
          <cell r="A19308" t="str">
            <v>15.067.0020-A</v>
          </cell>
          <cell r="B19308">
            <v>200.91</v>
          </cell>
        </row>
        <row r="19309">
          <cell r="A19309" t="str">
            <v>15.067.0030-0</v>
          </cell>
          <cell r="B19309">
            <v>54.51</v>
          </cell>
        </row>
        <row r="19310">
          <cell r="A19310" t="str">
            <v>15.067.0030-A</v>
          </cell>
          <cell r="B19310">
            <v>52.17</v>
          </cell>
        </row>
        <row r="19311">
          <cell r="A19311" t="str">
            <v>15.067.0040-0</v>
          </cell>
          <cell r="B19311">
            <v>59.09</v>
          </cell>
        </row>
        <row r="19312">
          <cell r="A19312" t="str">
            <v>15.067.0040-A</v>
          </cell>
          <cell r="B19312">
            <v>56.29</v>
          </cell>
        </row>
        <row r="19313">
          <cell r="A19313" t="str">
            <v>15.067.0050-0</v>
          </cell>
          <cell r="B19313">
            <v>132.62</v>
          </cell>
        </row>
        <row r="19314">
          <cell r="A19314" t="str">
            <v>15.067.0050-A</v>
          </cell>
          <cell r="B19314">
            <v>128.88</v>
          </cell>
        </row>
        <row r="19315">
          <cell r="A19315" t="str">
            <v>15.067.0060-0</v>
          </cell>
          <cell r="B19315">
            <v>138.28</v>
          </cell>
        </row>
        <row r="19316">
          <cell r="A19316" t="str">
            <v>15.067.0060-A</v>
          </cell>
          <cell r="B19316">
            <v>134.07</v>
          </cell>
        </row>
        <row r="19317">
          <cell r="A19317" t="str">
            <v>15.067.0070-0</v>
          </cell>
          <cell r="B19317">
            <v>85.56</v>
          </cell>
        </row>
        <row r="19318">
          <cell r="A19318" t="str">
            <v>15.067.0070-A</v>
          </cell>
          <cell r="B19318">
            <v>83.22</v>
          </cell>
        </row>
        <row r="19319">
          <cell r="A19319" t="str">
            <v>15.067.0080-0</v>
          </cell>
          <cell r="B19319">
            <v>90.14</v>
          </cell>
        </row>
        <row r="19320">
          <cell r="A19320" t="str">
            <v>15.067.0080-A</v>
          </cell>
          <cell r="B19320">
            <v>87.34</v>
          </cell>
        </row>
        <row r="19321">
          <cell r="A19321" t="str">
            <v>15.067.0090-0</v>
          </cell>
          <cell r="B19321">
            <v>181.61</v>
          </cell>
        </row>
        <row r="19322">
          <cell r="A19322" t="str">
            <v>15.067.0090-A</v>
          </cell>
          <cell r="B19322">
            <v>178.8</v>
          </cell>
        </row>
        <row r="19323">
          <cell r="A19323" t="str">
            <v>15.067.0100-0</v>
          </cell>
          <cell r="B19323">
            <v>190.77</v>
          </cell>
        </row>
        <row r="19324">
          <cell r="A19324" t="str">
            <v>15.067.0100-A</v>
          </cell>
          <cell r="B19324">
            <v>187.03</v>
          </cell>
        </row>
        <row r="19325">
          <cell r="A19325" t="str">
            <v>15.067.0110-0</v>
          </cell>
          <cell r="B19325">
            <v>319.02999999999997</v>
          </cell>
        </row>
        <row r="19326">
          <cell r="A19326" t="str">
            <v>15.067.0110-A</v>
          </cell>
          <cell r="B19326">
            <v>314.82</v>
          </cell>
        </row>
        <row r="19327">
          <cell r="A19327" t="str">
            <v>15.067.0120-0</v>
          </cell>
          <cell r="B19327">
            <v>324.89999999999998</v>
          </cell>
        </row>
        <row r="19328">
          <cell r="A19328" t="str">
            <v>15.067.0120-A</v>
          </cell>
          <cell r="B19328">
            <v>320.22000000000003</v>
          </cell>
        </row>
        <row r="19329">
          <cell r="A19329" t="str">
            <v>15.067.0130-0</v>
          </cell>
          <cell r="B19329">
            <v>330.56</v>
          </cell>
        </row>
        <row r="19330">
          <cell r="A19330" t="str">
            <v>15.067.0130-A</v>
          </cell>
          <cell r="B19330">
            <v>325.42</v>
          </cell>
        </row>
        <row r="19331">
          <cell r="A19331" t="str">
            <v>15.067.9999-0</v>
          </cell>
          <cell r="B19331">
            <v>2613</v>
          </cell>
        </row>
        <row r="19332">
          <cell r="A19332" t="str">
            <v>15.067.9999-A</v>
          </cell>
          <cell r="B19332">
            <v>2530</v>
          </cell>
        </row>
        <row r="19333">
          <cell r="A19333" t="str">
            <v>15.068.0001-0</v>
          </cell>
          <cell r="B19333">
            <v>34.99</v>
          </cell>
        </row>
        <row r="19334">
          <cell r="A19334" t="str">
            <v>15.068.0001-A</v>
          </cell>
          <cell r="B19334">
            <v>30.32</v>
          </cell>
        </row>
        <row r="19335">
          <cell r="A19335" t="str">
            <v>15.068.0005-0</v>
          </cell>
          <cell r="B19335">
            <v>37.44</v>
          </cell>
        </row>
        <row r="19336">
          <cell r="A19336" t="str">
            <v>15.068.0005-A</v>
          </cell>
          <cell r="B19336">
            <v>32.44</v>
          </cell>
        </row>
        <row r="19337">
          <cell r="A19337" t="str">
            <v>15.068.0010-0</v>
          </cell>
          <cell r="B19337">
            <v>45.84</v>
          </cell>
        </row>
        <row r="19338">
          <cell r="A19338" t="str">
            <v>15.068.0010-A</v>
          </cell>
          <cell r="B19338">
            <v>39.72</v>
          </cell>
        </row>
        <row r="19339">
          <cell r="A19339" t="str">
            <v>15.068.0015-0</v>
          </cell>
          <cell r="B19339">
            <v>62.99</v>
          </cell>
        </row>
        <row r="19340">
          <cell r="A19340" t="str">
            <v>15.068.0015-A</v>
          </cell>
          <cell r="B19340">
            <v>54.58</v>
          </cell>
        </row>
        <row r="19341">
          <cell r="A19341" t="str">
            <v>15.068.0020-0</v>
          </cell>
          <cell r="B19341">
            <v>96.24</v>
          </cell>
        </row>
        <row r="19342">
          <cell r="A19342" t="str">
            <v>15.068.0020-A</v>
          </cell>
          <cell r="B19342">
            <v>83.38</v>
          </cell>
        </row>
        <row r="19343">
          <cell r="A19343" t="str">
            <v>15.068.0025-0</v>
          </cell>
          <cell r="B19343">
            <v>130.19</v>
          </cell>
        </row>
        <row r="19344">
          <cell r="A19344" t="str">
            <v>15.068.0025-A</v>
          </cell>
          <cell r="B19344">
            <v>112.8</v>
          </cell>
        </row>
        <row r="19345">
          <cell r="A19345" t="str">
            <v>15.068.0040-0</v>
          </cell>
          <cell r="B19345">
            <v>13.99</v>
          </cell>
        </row>
        <row r="19346">
          <cell r="A19346" t="str">
            <v>15.068.0040-A</v>
          </cell>
          <cell r="B19346">
            <v>12.12</v>
          </cell>
        </row>
        <row r="19347">
          <cell r="A19347" t="str">
            <v>15.068.0045-0</v>
          </cell>
          <cell r="B19347">
            <v>16.79</v>
          </cell>
        </row>
        <row r="19348">
          <cell r="A19348" t="str">
            <v>15.068.0045-A</v>
          </cell>
          <cell r="B19348">
            <v>14.55</v>
          </cell>
        </row>
        <row r="19349">
          <cell r="A19349" t="str">
            <v>15.068.0050-0</v>
          </cell>
          <cell r="B19349">
            <v>11.19</v>
          </cell>
        </row>
        <row r="19350">
          <cell r="A19350" t="str">
            <v>15.068.0050-A</v>
          </cell>
          <cell r="B19350">
            <v>9.6999999999999993</v>
          </cell>
        </row>
        <row r="19351">
          <cell r="A19351" t="str">
            <v>15.068.0055-0</v>
          </cell>
          <cell r="B19351">
            <v>18.190000000000001</v>
          </cell>
        </row>
        <row r="19352">
          <cell r="A19352" t="str">
            <v>15.068.0055-A</v>
          </cell>
          <cell r="B19352">
            <v>15.76</v>
          </cell>
        </row>
        <row r="19353">
          <cell r="A19353" t="str">
            <v>15.068.0060-0</v>
          </cell>
          <cell r="B19353">
            <v>12.59</v>
          </cell>
        </row>
        <row r="19354">
          <cell r="A19354" t="str">
            <v>15.068.0060-A</v>
          </cell>
          <cell r="B19354">
            <v>10.91</v>
          </cell>
        </row>
        <row r="19355">
          <cell r="A19355" t="str">
            <v>15.068.0065-0</v>
          </cell>
          <cell r="B19355">
            <v>19.59</v>
          </cell>
        </row>
        <row r="19356">
          <cell r="A19356" t="str">
            <v>15.068.0065-A</v>
          </cell>
          <cell r="B19356">
            <v>16.98</v>
          </cell>
        </row>
        <row r="19357">
          <cell r="A19357" t="str">
            <v>15.068.0070-0</v>
          </cell>
          <cell r="B19357">
            <v>14.34</v>
          </cell>
        </row>
        <row r="19358">
          <cell r="A19358" t="str">
            <v>15.068.0070-A</v>
          </cell>
          <cell r="B19358">
            <v>12.43</v>
          </cell>
        </row>
        <row r="19359">
          <cell r="A19359" t="str">
            <v>15.068.0075-0</v>
          </cell>
          <cell r="B19359">
            <v>21.34</v>
          </cell>
        </row>
        <row r="19360">
          <cell r="A19360" t="str">
            <v>15.068.0075-A</v>
          </cell>
          <cell r="B19360">
            <v>18.489999999999998</v>
          </cell>
        </row>
        <row r="19361">
          <cell r="A19361" t="str">
            <v>15.068.0080-0</v>
          </cell>
          <cell r="B19361">
            <v>50.74</v>
          </cell>
        </row>
        <row r="19362">
          <cell r="A19362" t="str">
            <v>15.068.0080-A</v>
          </cell>
          <cell r="B19362">
            <v>43.96</v>
          </cell>
        </row>
        <row r="19363">
          <cell r="A19363" t="str">
            <v>15.068.0085-0</v>
          </cell>
          <cell r="B19363">
            <v>35.69</v>
          </cell>
        </row>
        <row r="19364">
          <cell r="A19364" t="str">
            <v>15.068.0085-A</v>
          </cell>
          <cell r="B19364">
            <v>30.92</v>
          </cell>
        </row>
        <row r="19365">
          <cell r="A19365" t="str">
            <v>15.068.0090-0</v>
          </cell>
          <cell r="B19365">
            <v>35.69</v>
          </cell>
        </row>
        <row r="19366">
          <cell r="A19366" t="str">
            <v>15.068.0090-A</v>
          </cell>
          <cell r="B19366">
            <v>30.92</v>
          </cell>
        </row>
        <row r="19367">
          <cell r="A19367" t="str">
            <v>15.068.0095-0</v>
          </cell>
          <cell r="B19367">
            <v>23.79</v>
          </cell>
        </row>
        <row r="19368">
          <cell r="A19368" t="str">
            <v>15.068.0095-A</v>
          </cell>
          <cell r="B19368">
            <v>20.61</v>
          </cell>
        </row>
        <row r="19369">
          <cell r="A19369" t="str">
            <v>15.068.9999-0</v>
          </cell>
          <cell r="B19369">
            <v>5957</v>
          </cell>
        </row>
        <row r="19370">
          <cell r="A19370" t="str">
            <v>15.068.9999-A</v>
          </cell>
          <cell r="B19370">
            <v>5161</v>
          </cell>
        </row>
        <row r="19371">
          <cell r="A19371" t="str">
            <v>15.069.0001-0</v>
          </cell>
          <cell r="B19371">
            <v>215.7</v>
          </cell>
        </row>
        <row r="19372">
          <cell r="A19372" t="str">
            <v>15.069.0001-A</v>
          </cell>
          <cell r="B19372">
            <v>189.93</v>
          </cell>
        </row>
        <row r="19373">
          <cell r="A19373" t="str">
            <v>15.069.0010-0</v>
          </cell>
          <cell r="B19373">
            <v>216.62</v>
          </cell>
        </row>
        <row r="19374">
          <cell r="A19374" t="str">
            <v>15.069.0010-A</v>
          </cell>
          <cell r="B19374">
            <v>190.72</v>
          </cell>
        </row>
        <row r="19375">
          <cell r="A19375" t="str">
            <v>15.069.0020-0</v>
          </cell>
          <cell r="B19375">
            <v>217.9</v>
          </cell>
        </row>
        <row r="19376">
          <cell r="A19376" t="str">
            <v>15.069.0020-A</v>
          </cell>
          <cell r="B19376">
            <v>191.84</v>
          </cell>
        </row>
        <row r="19377">
          <cell r="A19377" t="str">
            <v>15.069.9999-0</v>
          </cell>
          <cell r="B19377">
            <v>5481</v>
          </cell>
        </row>
        <row r="19378">
          <cell r="A19378" t="str">
            <v>15.069.9999-A</v>
          </cell>
          <cell r="B19378">
            <v>4829</v>
          </cell>
        </row>
        <row r="19379">
          <cell r="A19379" t="str">
            <v>15.070.0010-0</v>
          </cell>
          <cell r="B19379">
            <v>1150.02</v>
          </cell>
        </row>
        <row r="19380">
          <cell r="A19380" t="str">
            <v>15.070.0010-A</v>
          </cell>
          <cell r="B19380">
            <v>1042.54</v>
          </cell>
        </row>
        <row r="19381">
          <cell r="A19381" t="str">
            <v>15.070.0011-0</v>
          </cell>
          <cell r="B19381">
            <v>1483.25</v>
          </cell>
        </row>
        <row r="19382">
          <cell r="A19382" t="str">
            <v>15.070.0011-A</v>
          </cell>
          <cell r="B19382">
            <v>1344.18</v>
          </cell>
        </row>
        <row r="19383">
          <cell r="A19383" t="str">
            <v>15.070.0012-0</v>
          </cell>
          <cell r="B19383">
            <v>1609.53</v>
          </cell>
        </row>
        <row r="19384">
          <cell r="A19384" t="str">
            <v>15.070.0012-A</v>
          </cell>
          <cell r="B19384">
            <v>1479.66</v>
          </cell>
        </row>
        <row r="19385">
          <cell r="A19385" t="str">
            <v>15.070.0013-0</v>
          </cell>
          <cell r="B19385">
            <v>2292.09</v>
          </cell>
        </row>
        <row r="19386">
          <cell r="A19386" t="str">
            <v>15.070.0013-A</v>
          </cell>
          <cell r="B19386">
            <v>2109.04</v>
          </cell>
        </row>
        <row r="19387">
          <cell r="A19387" t="str">
            <v>15.070.9999-0</v>
          </cell>
          <cell r="B19387">
            <v>5060</v>
          </cell>
        </row>
        <row r="19388">
          <cell r="A19388" t="str">
            <v>15.070.9999-A</v>
          </cell>
          <cell r="B19388">
            <v>4619</v>
          </cell>
        </row>
        <row r="19389">
          <cell r="A19389" t="str">
            <v>15.071.0010-0</v>
          </cell>
          <cell r="B19389">
            <v>362.75</v>
          </cell>
        </row>
        <row r="19390">
          <cell r="A19390" t="str">
            <v>15.071.0010-A</v>
          </cell>
          <cell r="B19390">
            <v>343.45</v>
          </cell>
        </row>
        <row r="19391">
          <cell r="A19391" t="str">
            <v>15.071.0011-0</v>
          </cell>
          <cell r="B19391">
            <v>206.56</v>
          </cell>
        </row>
        <row r="19392">
          <cell r="A19392" t="str">
            <v>15.071.0011-A</v>
          </cell>
          <cell r="B19392">
            <v>196.68</v>
          </cell>
        </row>
        <row r="19393">
          <cell r="A19393" t="str">
            <v>15.071.0012-1</v>
          </cell>
          <cell r="B19393">
            <v>425.91</v>
          </cell>
        </row>
        <row r="19394">
          <cell r="A19394" t="str">
            <v>15.071.0012-B</v>
          </cell>
          <cell r="B19394">
            <v>399.89</v>
          </cell>
        </row>
        <row r="19395">
          <cell r="A19395" t="str">
            <v>15.071.9999-0</v>
          </cell>
          <cell r="B19395">
            <v>5269</v>
          </cell>
        </row>
        <row r="19396">
          <cell r="A19396" t="str">
            <v>15.071.9999-A</v>
          </cell>
          <cell r="B19396">
            <v>4963</v>
          </cell>
        </row>
        <row r="19397">
          <cell r="A19397" t="str">
            <v>15.075.0010-0</v>
          </cell>
          <cell r="B19397">
            <v>987.54</v>
          </cell>
        </row>
        <row r="19398">
          <cell r="A19398" t="str">
            <v>15.075.0010-A</v>
          </cell>
          <cell r="B19398">
            <v>915.24</v>
          </cell>
        </row>
        <row r="19399">
          <cell r="A19399" t="str">
            <v>15.075.0011-0</v>
          </cell>
          <cell r="B19399">
            <v>1301.72</v>
          </cell>
        </row>
        <row r="19400">
          <cell r="A19400" t="str">
            <v>15.075.0011-A</v>
          </cell>
          <cell r="B19400">
            <v>1218.1099999999999</v>
          </cell>
        </row>
        <row r="19401">
          <cell r="A19401" t="str">
            <v>15.075.0020-0</v>
          </cell>
          <cell r="B19401">
            <v>61.13</v>
          </cell>
        </row>
        <row r="19402">
          <cell r="A19402" t="str">
            <v>15.075.0020-A</v>
          </cell>
          <cell r="B19402">
            <v>56.46</v>
          </cell>
        </row>
        <row r="19403">
          <cell r="A19403" t="str">
            <v>15.075.0025-0</v>
          </cell>
          <cell r="B19403">
            <v>101.31</v>
          </cell>
        </row>
        <row r="19404">
          <cell r="A19404" t="str">
            <v>15.075.0025-A</v>
          </cell>
          <cell r="B19404">
            <v>95.7</v>
          </cell>
        </row>
        <row r="19405">
          <cell r="A19405" t="str">
            <v>15.075.9999-0</v>
          </cell>
          <cell r="B19405">
            <v>5413</v>
          </cell>
        </row>
        <row r="19406">
          <cell r="A19406" t="str">
            <v>15.075.9999-A</v>
          </cell>
          <cell r="B19406">
            <v>5037</v>
          </cell>
        </row>
        <row r="19407">
          <cell r="A19407" t="str">
            <v>15.076.9999-0</v>
          </cell>
          <cell r="B19407">
            <v>6449</v>
          </cell>
        </row>
        <row r="19408">
          <cell r="A19408" t="str">
            <v>15.076.9999-A</v>
          </cell>
          <cell r="B19408">
            <v>6410</v>
          </cell>
        </row>
        <row r="19409">
          <cell r="A19409" t="str">
            <v>15.080.0010-0</v>
          </cell>
          <cell r="B19409">
            <v>845.17</v>
          </cell>
        </row>
        <row r="19410">
          <cell r="A19410" t="str">
            <v>15.080.0010-A</v>
          </cell>
          <cell r="B19410">
            <v>755.85</v>
          </cell>
        </row>
        <row r="19411">
          <cell r="A19411" t="str">
            <v>15.080.0011-0</v>
          </cell>
          <cell r="B19411">
            <v>925.81</v>
          </cell>
        </row>
        <row r="19412">
          <cell r="A19412" t="str">
            <v>15.080.0011-A</v>
          </cell>
          <cell r="B19412">
            <v>830.8</v>
          </cell>
        </row>
        <row r="19413">
          <cell r="A19413" t="str">
            <v>15.080.0012-0</v>
          </cell>
          <cell r="B19413">
            <v>1076.45</v>
          </cell>
        </row>
        <row r="19414">
          <cell r="A19414" t="str">
            <v>15.080.0012-A</v>
          </cell>
          <cell r="B19414">
            <v>973.41</v>
          </cell>
        </row>
        <row r="19415">
          <cell r="A19415" t="str">
            <v>15.080.9999-0</v>
          </cell>
          <cell r="B19415">
            <v>5214</v>
          </cell>
        </row>
        <row r="19416">
          <cell r="A19416" t="str">
            <v>15.080.9999-A</v>
          </cell>
          <cell r="B19416">
            <v>4685</v>
          </cell>
        </row>
        <row r="19417">
          <cell r="A19417" t="str">
            <v>16.001.0050-0</v>
          </cell>
          <cell r="B19417">
            <v>74.53</v>
          </cell>
        </row>
        <row r="19418">
          <cell r="A19418" t="str">
            <v>16.001.0050-A</v>
          </cell>
          <cell r="B19418">
            <v>68.91</v>
          </cell>
        </row>
        <row r="19419">
          <cell r="A19419" t="str">
            <v>16.001.0051-0</v>
          </cell>
          <cell r="B19419">
            <v>82.35</v>
          </cell>
        </row>
        <row r="19420">
          <cell r="A19420" t="str">
            <v>16.001.0051-A</v>
          </cell>
          <cell r="B19420">
            <v>75.62</v>
          </cell>
        </row>
        <row r="19421">
          <cell r="A19421" t="str">
            <v>16.001.0055-0</v>
          </cell>
          <cell r="B19421">
            <v>75.400000000000006</v>
          </cell>
        </row>
        <row r="19422">
          <cell r="A19422" t="str">
            <v>16.001.0055-A</v>
          </cell>
          <cell r="B19422">
            <v>69.55</v>
          </cell>
        </row>
        <row r="19423">
          <cell r="A19423" t="str">
            <v>16.001.0056-0</v>
          </cell>
          <cell r="B19423">
            <v>88.31</v>
          </cell>
        </row>
        <row r="19424">
          <cell r="A19424" t="str">
            <v>16.001.0056-A</v>
          </cell>
          <cell r="B19424">
            <v>81.58</v>
          </cell>
        </row>
        <row r="19425">
          <cell r="A19425" t="str">
            <v>16.001.0060-0</v>
          </cell>
          <cell r="B19425">
            <v>22.96</v>
          </cell>
        </row>
        <row r="19426">
          <cell r="A19426" t="str">
            <v>16.001.0060-A</v>
          </cell>
          <cell r="B19426">
            <v>21.79</v>
          </cell>
        </row>
        <row r="19427">
          <cell r="A19427" t="str">
            <v>16.001.0061-0</v>
          </cell>
          <cell r="B19427">
            <v>28.36</v>
          </cell>
        </row>
        <row r="19428">
          <cell r="A19428" t="str">
            <v>16.001.0061-A</v>
          </cell>
          <cell r="B19428">
            <v>26.95</v>
          </cell>
        </row>
        <row r="19429">
          <cell r="A19429" t="str">
            <v>16.001.0065-0</v>
          </cell>
          <cell r="B19429">
            <v>910.16</v>
          </cell>
        </row>
        <row r="19430">
          <cell r="A19430" t="str">
            <v>16.001.0065-A</v>
          </cell>
          <cell r="B19430">
            <v>821.42</v>
          </cell>
        </row>
        <row r="19431">
          <cell r="A19431" t="str">
            <v>16.001.0066-0</v>
          </cell>
          <cell r="B19431">
            <v>1191.6099999999999</v>
          </cell>
        </row>
        <row r="19432">
          <cell r="A19432" t="str">
            <v>16.001.0066-A</v>
          </cell>
          <cell r="B19432">
            <v>1085.1099999999999</v>
          </cell>
        </row>
        <row r="19433">
          <cell r="A19433" t="str">
            <v>16.001.0067-0</v>
          </cell>
          <cell r="B19433">
            <v>1084.0999999999999</v>
          </cell>
        </row>
        <row r="19434">
          <cell r="A19434" t="str">
            <v>16.001.0067-A</v>
          </cell>
          <cell r="B19434">
            <v>980.57</v>
          </cell>
        </row>
        <row r="19435">
          <cell r="A19435" t="str">
            <v>16.001.0068-0</v>
          </cell>
          <cell r="B19435">
            <v>1293.98</v>
          </cell>
        </row>
        <row r="19436">
          <cell r="A19436" t="str">
            <v>16.001.0068-A</v>
          </cell>
          <cell r="B19436">
            <v>1169.74</v>
          </cell>
        </row>
        <row r="19437">
          <cell r="A19437" t="str">
            <v>16.001.0069-0</v>
          </cell>
          <cell r="B19437">
            <v>1311.41</v>
          </cell>
        </row>
        <row r="19438">
          <cell r="A19438" t="str">
            <v>16.001.0069-A</v>
          </cell>
          <cell r="B19438">
            <v>1193.08</v>
          </cell>
        </row>
        <row r="19439">
          <cell r="A19439" t="str">
            <v>16.001.0070-0</v>
          </cell>
          <cell r="B19439">
            <v>1564.32</v>
          </cell>
        </row>
        <row r="19440">
          <cell r="A19440" t="str">
            <v>16.001.0070-A</v>
          </cell>
          <cell r="B19440">
            <v>1422.32</v>
          </cell>
        </row>
        <row r="19441">
          <cell r="A19441" t="str">
            <v>16.001.0071-0</v>
          </cell>
          <cell r="B19441">
            <v>1508.35</v>
          </cell>
        </row>
        <row r="19442">
          <cell r="A19442" t="str">
            <v>16.001.0071-A</v>
          </cell>
          <cell r="B19442">
            <v>1375.23</v>
          </cell>
        </row>
        <row r="19443">
          <cell r="A19443" t="str">
            <v>16.001.0072-0</v>
          </cell>
          <cell r="B19443">
            <v>1799.89</v>
          </cell>
        </row>
        <row r="19444">
          <cell r="A19444" t="str">
            <v>16.001.0072-A</v>
          </cell>
          <cell r="B19444">
            <v>1640.15</v>
          </cell>
        </row>
        <row r="19445">
          <cell r="A19445" t="str">
            <v>16.001.0073-0</v>
          </cell>
          <cell r="B19445">
            <v>1911.39</v>
          </cell>
        </row>
        <row r="19446">
          <cell r="A19446" t="str">
            <v>16.001.0073-A</v>
          </cell>
          <cell r="B19446">
            <v>1763.48</v>
          </cell>
        </row>
        <row r="19447">
          <cell r="A19447" t="str">
            <v>16.001.0074-0</v>
          </cell>
          <cell r="B19447">
            <v>2282.79</v>
          </cell>
        </row>
        <row r="19448">
          <cell r="A19448" t="str">
            <v>16.001.0074-A</v>
          </cell>
          <cell r="B19448">
            <v>2105.3000000000002</v>
          </cell>
        </row>
        <row r="19449">
          <cell r="A19449" t="str">
            <v>16.001.0075-0</v>
          </cell>
          <cell r="B19449">
            <v>2140.4</v>
          </cell>
        </row>
        <row r="19450">
          <cell r="A19450" t="str">
            <v>16.001.0075-A</v>
          </cell>
          <cell r="B19450">
            <v>1977.7</v>
          </cell>
        </row>
        <row r="19451">
          <cell r="A19451" t="str">
            <v>16.001.0076-0</v>
          </cell>
          <cell r="B19451">
            <v>2556.0100000000002</v>
          </cell>
        </row>
        <row r="19452">
          <cell r="A19452" t="str">
            <v>16.001.0076-A</v>
          </cell>
          <cell r="B19452">
            <v>2360.77</v>
          </cell>
        </row>
        <row r="19453">
          <cell r="A19453" t="str">
            <v>16.001.0077-0</v>
          </cell>
          <cell r="B19453">
            <v>2359.63</v>
          </cell>
        </row>
        <row r="19454">
          <cell r="A19454" t="str">
            <v>16.001.0077-A</v>
          </cell>
          <cell r="B19454">
            <v>2182.14</v>
          </cell>
        </row>
        <row r="19455">
          <cell r="A19455" t="str">
            <v>16.001.0078-0</v>
          </cell>
          <cell r="B19455">
            <v>2818.34</v>
          </cell>
        </row>
        <row r="19456">
          <cell r="A19456" t="str">
            <v>16.001.0078-A</v>
          </cell>
          <cell r="B19456">
            <v>2605.35</v>
          </cell>
        </row>
        <row r="19457">
          <cell r="A19457" t="str">
            <v>16.001.0079-0</v>
          </cell>
          <cell r="B19457">
            <v>2731.71</v>
          </cell>
        </row>
        <row r="19458">
          <cell r="A19458" t="str">
            <v>16.001.0079-A</v>
          </cell>
          <cell r="B19458">
            <v>2535.7399999999998</v>
          </cell>
        </row>
        <row r="19459">
          <cell r="A19459" t="str">
            <v>16.001.0080-0</v>
          </cell>
          <cell r="B19459">
            <v>3263.25</v>
          </cell>
        </row>
        <row r="19460">
          <cell r="A19460" t="str">
            <v>16.001.0080-A</v>
          </cell>
          <cell r="B19460">
            <v>3028.07</v>
          </cell>
        </row>
        <row r="19461">
          <cell r="A19461" t="str">
            <v>16.001.0081-0</v>
          </cell>
          <cell r="B19461">
            <v>3017.25</v>
          </cell>
        </row>
        <row r="19462">
          <cell r="A19462" t="str">
            <v>16.001.0081-A</v>
          </cell>
          <cell r="B19462">
            <v>2799.09</v>
          </cell>
        </row>
        <row r="19463">
          <cell r="A19463" t="str">
            <v>16.001.0082-0</v>
          </cell>
          <cell r="B19463">
            <v>3605.14</v>
          </cell>
        </row>
        <row r="19464">
          <cell r="A19464" t="str">
            <v>16.001.0082-A</v>
          </cell>
          <cell r="B19464">
            <v>3343.34</v>
          </cell>
        </row>
        <row r="19465">
          <cell r="A19465" t="str">
            <v>16.001.0083-0</v>
          </cell>
          <cell r="B19465">
            <v>3505.96</v>
          </cell>
        </row>
        <row r="19466">
          <cell r="A19466" t="str">
            <v>16.001.0083-A</v>
          </cell>
          <cell r="B19466">
            <v>3247.12</v>
          </cell>
        </row>
        <row r="19467">
          <cell r="A19467" t="str">
            <v>16.001.0084-0</v>
          </cell>
          <cell r="B19467">
            <v>4190</v>
          </cell>
        </row>
        <row r="19468">
          <cell r="A19468" t="str">
            <v>16.001.0084-A</v>
          </cell>
          <cell r="B19468">
            <v>3879.39</v>
          </cell>
        </row>
        <row r="19469">
          <cell r="A19469" t="str">
            <v>16.001.0085-0</v>
          </cell>
          <cell r="B19469">
            <v>29.74</v>
          </cell>
        </row>
        <row r="19470">
          <cell r="A19470" t="str">
            <v>16.001.0085-A</v>
          </cell>
          <cell r="B19470">
            <v>27.87</v>
          </cell>
        </row>
        <row r="19471">
          <cell r="A19471" t="str">
            <v>16.001.0086-0</v>
          </cell>
          <cell r="B19471">
            <v>24.74</v>
          </cell>
        </row>
        <row r="19472">
          <cell r="A19472" t="str">
            <v>16.001.0086-A</v>
          </cell>
          <cell r="B19472">
            <v>23.34</v>
          </cell>
        </row>
        <row r="19473">
          <cell r="A19473" t="str">
            <v>16.001.0087-0</v>
          </cell>
          <cell r="B19473">
            <v>18.04</v>
          </cell>
        </row>
        <row r="19474">
          <cell r="A19474" t="str">
            <v>16.001.0087-A</v>
          </cell>
          <cell r="B19474">
            <v>17.100000000000001</v>
          </cell>
        </row>
        <row r="19475">
          <cell r="A19475" t="str">
            <v>16.001.0088-0</v>
          </cell>
          <cell r="B19475">
            <v>21.64</v>
          </cell>
        </row>
        <row r="19476">
          <cell r="A19476" t="str">
            <v>16.001.0088-A</v>
          </cell>
          <cell r="B19476">
            <v>20.51</v>
          </cell>
        </row>
        <row r="19477">
          <cell r="A19477" t="str">
            <v>16.001.0089-0</v>
          </cell>
          <cell r="B19477">
            <v>27.02</v>
          </cell>
        </row>
        <row r="19478">
          <cell r="A19478" t="str">
            <v>16.001.0089-A</v>
          </cell>
          <cell r="B19478">
            <v>25.86</v>
          </cell>
        </row>
        <row r="19479">
          <cell r="A19479" t="str">
            <v>16.001.0090-0</v>
          </cell>
          <cell r="B19479">
            <v>32.42</v>
          </cell>
        </row>
        <row r="19480">
          <cell r="A19480" t="str">
            <v>16.001.0090-A</v>
          </cell>
          <cell r="B19480">
            <v>31.02</v>
          </cell>
        </row>
        <row r="19481">
          <cell r="A19481" t="str">
            <v>16.001.0091-0</v>
          </cell>
          <cell r="B19481">
            <v>34.74</v>
          </cell>
        </row>
        <row r="19482">
          <cell r="A19482" t="str">
            <v>16.001.0091-A</v>
          </cell>
          <cell r="B19482">
            <v>33.33</v>
          </cell>
        </row>
        <row r="19483">
          <cell r="A19483" t="str">
            <v>16.001.0092-0</v>
          </cell>
          <cell r="B19483">
            <v>41.68</v>
          </cell>
        </row>
        <row r="19484">
          <cell r="A19484" t="str">
            <v>16.001.0092-A</v>
          </cell>
          <cell r="B19484">
            <v>39.99</v>
          </cell>
        </row>
        <row r="19485">
          <cell r="A19485" t="str">
            <v>16.001.0093-0</v>
          </cell>
          <cell r="B19485">
            <v>48.75</v>
          </cell>
        </row>
        <row r="19486">
          <cell r="A19486" t="str">
            <v>16.001.0093-A</v>
          </cell>
          <cell r="B19486">
            <v>47.11</v>
          </cell>
        </row>
        <row r="19487">
          <cell r="A19487" t="str">
            <v>16.001.0094-0</v>
          </cell>
          <cell r="B19487">
            <v>58.49</v>
          </cell>
        </row>
        <row r="19488">
          <cell r="A19488" t="str">
            <v>16.001.0094-A</v>
          </cell>
          <cell r="B19488">
            <v>56.53</v>
          </cell>
        </row>
        <row r="19489">
          <cell r="A19489" t="str">
            <v>16.001.0102-0</v>
          </cell>
          <cell r="B19489">
            <v>63.54</v>
          </cell>
        </row>
        <row r="19490">
          <cell r="A19490" t="str">
            <v>16.001.0102-A</v>
          </cell>
          <cell r="B19490">
            <v>61.67</v>
          </cell>
        </row>
        <row r="19491">
          <cell r="A19491" t="str">
            <v>16.001.0103-0</v>
          </cell>
          <cell r="B19491">
            <v>76.239999999999995</v>
          </cell>
        </row>
        <row r="19492">
          <cell r="A19492" t="str">
            <v>16.001.0103-A</v>
          </cell>
          <cell r="B19492">
            <v>73.989999999999995</v>
          </cell>
        </row>
        <row r="19493">
          <cell r="A19493" t="str">
            <v>16.001.0110-0</v>
          </cell>
          <cell r="B19493">
            <v>12.76</v>
          </cell>
        </row>
        <row r="19494">
          <cell r="A19494" t="str">
            <v>16.001.0110-A</v>
          </cell>
          <cell r="B19494">
            <v>11.92</v>
          </cell>
        </row>
        <row r="19495">
          <cell r="A19495" t="str">
            <v>16.001.0115-0</v>
          </cell>
          <cell r="B19495">
            <v>15.08</v>
          </cell>
        </row>
        <row r="19496">
          <cell r="A19496" t="str">
            <v>16.001.0115-A</v>
          </cell>
          <cell r="B19496">
            <v>14.1</v>
          </cell>
        </row>
        <row r="19497">
          <cell r="A19497" t="str">
            <v>16.001.0116-0</v>
          </cell>
          <cell r="B19497">
            <v>15.56</v>
          </cell>
        </row>
        <row r="19498">
          <cell r="A19498" t="str">
            <v>16.001.0116-A</v>
          </cell>
          <cell r="B19498">
            <v>14.63</v>
          </cell>
        </row>
        <row r="19499">
          <cell r="A19499" t="str">
            <v>16.001.0117-0</v>
          </cell>
          <cell r="B19499">
            <v>18.66</v>
          </cell>
        </row>
        <row r="19500">
          <cell r="A19500" t="str">
            <v>16.001.0117-A</v>
          </cell>
          <cell r="B19500">
            <v>17.54</v>
          </cell>
        </row>
        <row r="19501">
          <cell r="A19501" t="str">
            <v>16.001.0118-0</v>
          </cell>
          <cell r="B19501">
            <v>5.45</v>
          </cell>
        </row>
        <row r="19502">
          <cell r="A19502" t="str">
            <v>16.001.0118-A</v>
          </cell>
          <cell r="B19502">
            <v>4.9800000000000004</v>
          </cell>
        </row>
        <row r="19503">
          <cell r="A19503" t="str">
            <v>16.001.0119-0</v>
          </cell>
          <cell r="B19503">
            <v>6.52</v>
          </cell>
        </row>
        <row r="19504">
          <cell r="A19504" t="str">
            <v>16.001.0119-A</v>
          </cell>
          <cell r="B19504">
            <v>5.96</v>
          </cell>
        </row>
        <row r="19505">
          <cell r="A19505" t="str">
            <v>16.001.9999-0</v>
          </cell>
          <cell r="B19505">
            <v>6571</v>
          </cell>
        </row>
        <row r="19506">
          <cell r="A19506" t="str">
            <v>16.001.9999-A</v>
          </cell>
          <cell r="B19506">
            <v>6075</v>
          </cell>
        </row>
        <row r="19507">
          <cell r="A19507" t="str">
            <v>16.002.0005-0</v>
          </cell>
          <cell r="B19507">
            <v>67.88</v>
          </cell>
        </row>
        <row r="19508">
          <cell r="A19508" t="str">
            <v>16.002.0005-A</v>
          </cell>
          <cell r="B19508">
            <v>62.77</v>
          </cell>
        </row>
        <row r="19509">
          <cell r="A19509" t="str">
            <v>16.002.0010-0</v>
          </cell>
          <cell r="B19509">
            <v>114.51</v>
          </cell>
        </row>
        <row r="19510">
          <cell r="A19510" t="str">
            <v>16.002.0010-A</v>
          </cell>
          <cell r="B19510">
            <v>103.99</v>
          </cell>
        </row>
        <row r="19511">
          <cell r="A19511" t="str">
            <v>16.002.0012-0</v>
          </cell>
          <cell r="B19511">
            <v>55.88</v>
          </cell>
        </row>
        <row r="19512">
          <cell r="A19512" t="str">
            <v>16.002.0012-A</v>
          </cell>
          <cell r="B19512">
            <v>50.77</v>
          </cell>
        </row>
        <row r="19513">
          <cell r="A19513" t="str">
            <v>16.002.0015-0</v>
          </cell>
          <cell r="B19513">
            <v>24.16</v>
          </cell>
        </row>
        <row r="19514">
          <cell r="A19514" t="str">
            <v>16.002.0015-A</v>
          </cell>
          <cell r="B19514">
            <v>21.72</v>
          </cell>
        </row>
        <row r="19515">
          <cell r="A19515" t="str">
            <v>16.002.0025-0</v>
          </cell>
          <cell r="B19515">
            <v>44.74</v>
          </cell>
        </row>
        <row r="19516">
          <cell r="A19516" t="str">
            <v>16.002.0025-A</v>
          </cell>
          <cell r="B19516">
            <v>40</v>
          </cell>
        </row>
        <row r="19517">
          <cell r="A19517" t="str">
            <v>16.002.9999-0</v>
          </cell>
          <cell r="B19517">
            <v>7053</v>
          </cell>
        </row>
        <row r="19518">
          <cell r="A19518" t="str">
            <v>16.002.9999-A</v>
          </cell>
          <cell r="B19518">
            <v>6371</v>
          </cell>
        </row>
        <row r="19519">
          <cell r="A19519" t="str">
            <v>16.003.0004-0</v>
          </cell>
          <cell r="B19519">
            <v>37.630000000000003</v>
          </cell>
        </row>
        <row r="19520">
          <cell r="A19520" t="str">
            <v>16.003.0004-A</v>
          </cell>
          <cell r="B19520">
            <v>32.880000000000003</v>
          </cell>
        </row>
        <row r="19521">
          <cell r="A19521" t="str">
            <v>16.003.0020-0</v>
          </cell>
          <cell r="B19521">
            <v>16.510000000000002</v>
          </cell>
        </row>
        <row r="19522">
          <cell r="A19522" t="str">
            <v>16.003.0020-A</v>
          </cell>
          <cell r="B19522">
            <v>14.45</v>
          </cell>
        </row>
        <row r="19523">
          <cell r="A19523" t="str">
            <v>16.003.0030-0</v>
          </cell>
          <cell r="B19523">
            <v>59.67</v>
          </cell>
        </row>
        <row r="19524">
          <cell r="A19524" t="str">
            <v>16.003.0030-A</v>
          </cell>
          <cell r="B19524">
            <v>56.79</v>
          </cell>
        </row>
        <row r="19525">
          <cell r="A19525" t="str">
            <v>16.003.0050-0</v>
          </cell>
          <cell r="B19525">
            <v>74.27</v>
          </cell>
        </row>
        <row r="19526">
          <cell r="A19526" t="str">
            <v>16.003.0050-A</v>
          </cell>
          <cell r="B19526">
            <v>66.95</v>
          </cell>
        </row>
        <row r="19527">
          <cell r="A19527" t="str">
            <v>16.003.9999-0</v>
          </cell>
          <cell r="B19527">
            <v>6388</v>
          </cell>
        </row>
        <row r="19528">
          <cell r="A19528" t="str">
            <v>16.003.9999-A</v>
          </cell>
          <cell r="B19528">
            <v>5709</v>
          </cell>
        </row>
        <row r="19529">
          <cell r="A19529" t="str">
            <v>16.004.0015-0</v>
          </cell>
          <cell r="B19529">
            <v>30.05</v>
          </cell>
        </row>
        <row r="19530">
          <cell r="A19530" t="str">
            <v>16.004.0015-A</v>
          </cell>
          <cell r="B19530">
            <v>28.65</v>
          </cell>
        </row>
        <row r="19531">
          <cell r="A19531" t="str">
            <v>16.004.0018-0</v>
          </cell>
          <cell r="B19531">
            <v>45.87</v>
          </cell>
        </row>
        <row r="19532">
          <cell r="A19532" t="str">
            <v>16.004.0018-A</v>
          </cell>
          <cell r="B19532">
            <v>44.46</v>
          </cell>
        </row>
        <row r="19533">
          <cell r="A19533" t="str">
            <v>16.004.0025-0</v>
          </cell>
          <cell r="B19533">
            <v>102.94</v>
          </cell>
        </row>
        <row r="19534">
          <cell r="A19534" t="str">
            <v>16.004.0025-A</v>
          </cell>
          <cell r="B19534">
            <v>98.96</v>
          </cell>
        </row>
        <row r="19535">
          <cell r="A19535" t="str">
            <v>16.004.0030-0</v>
          </cell>
          <cell r="B19535">
            <v>82.38</v>
          </cell>
        </row>
        <row r="19536">
          <cell r="A19536" t="str">
            <v>16.004.0030-A</v>
          </cell>
          <cell r="B19536">
            <v>80.98</v>
          </cell>
        </row>
        <row r="19537">
          <cell r="A19537" t="str">
            <v>16.004.0035-0</v>
          </cell>
          <cell r="B19537">
            <v>45.88</v>
          </cell>
        </row>
        <row r="19538">
          <cell r="A19538" t="str">
            <v>16.004.0035-A</v>
          </cell>
          <cell r="B19538">
            <v>44.85</v>
          </cell>
        </row>
        <row r="19539">
          <cell r="A19539" t="str">
            <v>16.004.0040-0</v>
          </cell>
          <cell r="B19539">
            <v>41.68</v>
          </cell>
        </row>
        <row r="19540">
          <cell r="A19540" t="str">
            <v>16.004.0040-A</v>
          </cell>
          <cell r="B19540">
            <v>40.75</v>
          </cell>
        </row>
        <row r="19541">
          <cell r="A19541" t="str">
            <v>16.004.0042-0</v>
          </cell>
          <cell r="B19541">
            <v>40.14</v>
          </cell>
        </row>
        <row r="19542">
          <cell r="A19542" t="str">
            <v>16.004.0042-A</v>
          </cell>
          <cell r="B19542">
            <v>39.4</v>
          </cell>
        </row>
        <row r="19543">
          <cell r="A19543" t="str">
            <v>16.004.0045-0</v>
          </cell>
          <cell r="B19543">
            <v>30.15</v>
          </cell>
        </row>
        <row r="19544">
          <cell r="A19544" t="str">
            <v>16.004.0045-A</v>
          </cell>
          <cell r="B19544">
            <v>29.22</v>
          </cell>
        </row>
        <row r="19545">
          <cell r="A19545" t="str">
            <v>16.004.0047-0</v>
          </cell>
          <cell r="B19545">
            <v>21.53</v>
          </cell>
        </row>
        <row r="19546">
          <cell r="A19546" t="str">
            <v>16.004.0047-A</v>
          </cell>
          <cell r="B19546">
            <v>20.79</v>
          </cell>
        </row>
        <row r="19547">
          <cell r="A19547" t="str">
            <v>16.004.0050-0</v>
          </cell>
          <cell r="B19547">
            <v>61.3</v>
          </cell>
        </row>
        <row r="19548">
          <cell r="A19548" t="str">
            <v>16.004.0050-A</v>
          </cell>
          <cell r="B19548">
            <v>59.25</v>
          </cell>
        </row>
        <row r="19549">
          <cell r="A19549" t="str">
            <v>16.004.0055-0</v>
          </cell>
          <cell r="B19549">
            <v>32.19</v>
          </cell>
        </row>
        <row r="19550">
          <cell r="A19550" t="str">
            <v>16.004.0055-A</v>
          </cell>
          <cell r="B19550">
            <v>31.3</v>
          </cell>
        </row>
        <row r="19551">
          <cell r="A19551" t="str">
            <v>16.004.0070-0</v>
          </cell>
          <cell r="B19551">
            <v>49.66</v>
          </cell>
        </row>
        <row r="19552">
          <cell r="A19552" t="str">
            <v>16.004.0070-A</v>
          </cell>
          <cell r="B19552">
            <v>48.5</v>
          </cell>
        </row>
        <row r="19553">
          <cell r="A19553" t="str">
            <v>16.004.9999-0</v>
          </cell>
          <cell r="B19553">
            <v>5316</v>
          </cell>
        </row>
        <row r="19554">
          <cell r="A19554" t="str">
            <v>16.004.9999-A</v>
          </cell>
          <cell r="B19554">
            <v>5152</v>
          </cell>
        </row>
        <row r="19555">
          <cell r="A19555" t="str">
            <v>16.005.0001-0</v>
          </cell>
          <cell r="B19555">
            <v>32.44</v>
          </cell>
        </row>
        <row r="19556">
          <cell r="A19556" t="str">
            <v>16.005.0001-A</v>
          </cell>
          <cell r="B19556">
            <v>31.03</v>
          </cell>
        </row>
        <row r="19557">
          <cell r="A19557" t="str">
            <v>16.005.0004-0</v>
          </cell>
          <cell r="B19557">
            <v>32.14</v>
          </cell>
        </row>
        <row r="19558">
          <cell r="A19558" t="str">
            <v>16.005.0004-A</v>
          </cell>
          <cell r="B19558">
            <v>30.73</v>
          </cell>
        </row>
        <row r="19559">
          <cell r="A19559" t="str">
            <v>16.005.0005-0</v>
          </cell>
          <cell r="B19559">
            <v>34.99</v>
          </cell>
        </row>
        <row r="19560">
          <cell r="A19560" t="str">
            <v>16.005.0005-A</v>
          </cell>
          <cell r="B19560">
            <v>33.79</v>
          </cell>
        </row>
        <row r="19561">
          <cell r="A19561" t="str">
            <v>16.005.0006-0</v>
          </cell>
          <cell r="B19561">
            <v>26.61</v>
          </cell>
        </row>
        <row r="19562">
          <cell r="A19562" t="str">
            <v>16.005.0006-A</v>
          </cell>
          <cell r="B19562">
            <v>25.21</v>
          </cell>
        </row>
        <row r="19563">
          <cell r="A19563" t="str">
            <v>16.005.0007-0</v>
          </cell>
          <cell r="B19563">
            <v>32.33</v>
          </cell>
        </row>
        <row r="19564">
          <cell r="A19564" t="str">
            <v>16.005.0007-A</v>
          </cell>
          <cell r="B19564">
            <v>30.93</v>
          </cell>
        </row>
        <row r="19565">
          <cell r="A19565" t="str">
            <v>16.005.0008-0</v>
          </cell>
          <cell r="B19565">
            <v>35.01</v>
          </cell>
        </row>
        <row r="19566">
          <cell r="A19566" t="str">
            <v>16.005.0008-A</v>
          </cell>
          <cell r="B19566">
            <v>33.799999999999997</v>
          </cell>
        </row>
        <row r="19567">
          <cell r="A19567" t="str">
            <v>16.005.0012-0</v>
          </cell>
          <cell r="B19567">
            <v>26.38</v>
          </cell>
        </row>
        <row r="19568">
          <cell r="A19568" t="str">
            <v>16.005.0012-A</v>
          </cell>
          <cell r="B19568">
            <v>25.27</v>
          </cell>
        </row>
        <row r="19569">
          <cell r="A19569" t="str">
            <v>16.005.0015-0</v>
          </cell>
          <cell r="B19569">
            <v>60.95</v>
          </cell>
        </row>
        <row r="19570">
          <cell r="A19570" t="str">
            <v>16.005.0015-A</v>
          </cell>
          <cell r="B19570">
            <v>54.8</v>
          </cell>
        </row>
        <row r="19571">
          <cell r="A19571" t="str">
            <v>16.005.0018-0</v>
          </cell>
          <cell r="B19571">
            <v>77.349999999999994</v>
          </cell>
        </row>
        <row r="19572">
          <cell r="A19572" t="str">
            <v>16.005.0018-A</v>
          </cell>
          <cell r="B19572">
            <v>71.2</v>
          </cell>
        </row>
        <row r="19573">
          <cell r="A19573" t="str">
            <v>16.005.0025-0</v>
          </cell>
          <cell r="B19573">
            <v>51.64</v>
          </cell>
        </row>
        <row r="19574">
          <cell r="A19574" t="str">
            <v>16.005.0025-A</v>
          </cell>
          <cell r="B19574">
            <v>45.49</v>
          </cell>
        </row>
        <row r="19575">
          <cell r="A19575" t="str">
            <v>16.005.0027-0</v>
          </cell>
          <cell r="B19575">
            <v>62.36</v>
          </cell>
        </row>
        <row r="19576">
          <cell r="A19576" t="str">
            <v>16.005.0027-A</v>
          </cell>
          <cell r="B19576">
            <v>56.11</v>
          </cell>
        </row>
        <row r="19577">
          <cell r="A19577" t="str">
            <v>16.005.0028-0</v>
          </cell>
          <cell r="B19577">
            <v>47.38</v>
          </cell>
        </row>
        <row r="19578">
          <cell r="A19578" t="str">
            <v>16.005.0028-A</v>
          </cell>
          <cell r="B19578">
            <v>41.83</v>
          </cell>
        </row>
        <row r="19579">
          <cell r="A19579" t="str">
            <v>16.005.0030-0</v>
          </cell>
          <cell r="B19579">
            <v>34.5</v>
          </cell>
        </row>
        <row r="19580">
          <cell r="A19580" t="str">
            <v>16.005.0030-A</v>
          </cell>
          <cell r="B19580">
            <v>33.1</v>
          </cell>
        </row>
        <row r="19581">
          <cell r="A19581" t="str">
            <v>16.005.0035-0</v>
          </cell>
          <cell r="B19581">
            <v>33.33</v>
          </cell>
        </row>
        <row r="19582">
          <cell r="A19582" t="str">
            <v>16.005.0035-A</v>
          </cell>
          <cell r="B19582">
            <v>31.93</v>
          </cell>
        </row>
        <row r="19583">
          <cell r="A19583" t="str">
            <v>16.005.0050-0</v>
          </cell>
          <cell r="B19583">
            <v>72.83</v>
          </cell>
        </row>
        <row r="19584">
          <cell r="A19584" t="str">
            <v>16.005.0050-A</v>
          </cell>
          <cell r="B19584">
            <v>66.58</v>
          </cell>
        </row>
        <row r="19585">
          <cell r="A19585" t="str">
            <v>16.005.0052-0</v>
          </cell>
          <cell r="B19585">
            <v>73.14</v>
          </cell>
        </row>
        <row r="19586">
          <cell r="A19586" t="str">
            <v>16.005.0052-A</v>
          </cell>
          <cell r="B19586">
            <v>66.89</v>
          </cell>
        </row>
        <row r="19587">
          <cell r="A19587" t="str">
            <v>16.005.0054-0</v>
          </cell>
          <cell r="B19587">
            <v>38.79</v>
          </cell>
        </row>
        <row r="19588">
          <cell r="A19588" t="str">
            <v>16.005.0054-A</v>
          </cell>
          <cell r="B19588">
            <v>37.39</v>
          </cell>
        </row>
        <row r="19589">
          <cell r="A19589" t="str">
            <v>16.005.0056-0</v>
          </cell>
          <cell r="B19589">
            <v>35.61</v>
          </cell>
        </row>
        <row r="19590">
          <cell r="A19590" t="str">
            <v>16.005.0056-A</v>
          </cell>
          <cell r="B19590">
            <v>34.21</v>
          </cell>
        </row>
        <row r="19591">
          <cell r="A19591" t="str">
            <v>16.005.0058-0</v>
          </cell>
          <cell r="B19591">
            <v>79.989999999999995</v>
          </cell>
        </row>
        <row r="19592">
          <cell r="A19592" t="str">
            <v>16.005.0058-A</v>
          </cell>
          <cell r="B19592">
            <v>75.319999999999993</v>
          </cell>
        </row>
        <row r="19593">
          <cell r="A19593" t="str">
            <v>16.005.0060-0</v>
          </cell>
          <cell r="B19593">
            <v>72.73</v>
          </cell>
        </row>
        <row r="19594">
          <cell r="A19594" t="str">
            <v>16.005.0060-A</v>
          </cell>
          <cell r="B19594">
            <v>68.06</v>
          </cell>
        </row>
        <row r="19595">
          <cell r="A19595" t="str">
            <v>16.005.0070-0</v>
          </cell>
          <cell r="B19595">
            <v>109.99</v>
          </cell>
        </row>
        <row r="19596">
          <cell r="A19596" t="str">
            <v>16.005.0070-A</v>
          </cell>
          <cell r="B19596">
            <v>109.41</v>
          </cell>
        </row>
        <row r="19597">
          <cell r="A19597" t="str">
            <v>16.005.0075-0</v>
          </cell>
          <cell r="B19597">
            <v>123.15</v>
          </cell>
        </row>
        <row r="19598">
          <cell r="A19598" t="str">
            <v>16.005.0075-A</v>
          </cell>
          <cell r="B19598">
            <v>120.83</v>
          </cell>
        </row>
        <row r="19599">
          <cell r="A19599" t="str">
            <v>16.005.9999-0</v>
          </cell>
          <cell r="B19599">
            <v>4157</v>
          </cell>
        </row>
        <row r="19600">
          <cell r="A19600" t="str">
            <v>16.005.9999-A</v>
          </cell>
          <cell r="B19600">
            <v>3916</v>
          </cell>
        </row>
        <row r="19601">
          <cell r="A19601" t="str">
            <v>16.006.0001-0</v>
          </cell>
          <cell r="B19601">
            <v>41.14</v>
          </cell>
        </row>
        <row r="19602">
          <cell r="A19602" t="str">
            <v>16.006.0001-A</v>
          </cell>
          <cell r="B19602">
            <v>39.97</v>
          </cell>
        </row>
        <row r="19603">
          <cell r="A19603" t="str">
            <v>16.006.9999-0</v>
          </cell>
          <cell r="B19603">
            <v>7895</v>
          </cell>
        </row>
        <row r="19604">
          <cell r="A19604" t="str">
            <v>16.006.9999-A</v>
          </cell>
          <cell r="B19604">
            <v>7576</v>
          </cell>
        </row>
        <row r="19605">
          <cell r="A19605" t="str">
            <v>16.007.0011-0</v>
          </cell>
          <cell r="B19605">
            <v>51.66</v>
          </cell>
        </row>
        <row r="19606">
          <cell r="A19606" t="str">
            <v>16.007.0011-A</v>
          </cell>
          <cell r="B19606">
            <v>50.19</v>
          </cell>
        </row>
        <row r="19607">
          <cell r="A19607" t="str">
            <v>16.007.0012-0</v>
          </cell>
          <cell r="B19607">
            <v>145.63999999999999</v>
          </cell>
        </row>
        <row r="19608">
          <cell r="A19608" t="str">
            <v>16.007.0012-A</v>
          </cell>
          <cell r="B19608">
            <v>144.16999999999999</v>
          </cell>
        </row>
        <row r="19609">
          <cell r="A19609" t="str">
            <v>16.007.0013-0</v>
          </cell>
          <cell r="B19609">
            <v>64.75</v>
          </cell>
        </row>
        <row r="19610">
          <cell r="A19610" t="str">
            <v>16.007.0013-A</v>
          </cell>
          <cell r="B19610">
            <v>62.56</v>
          </cell>
        </row>
        <row r="19611">
          <cell r="A19611" t="str">
            <v>16.007.0014-0</v>
          </cell>
          <cell r="B19611">
            <v>205.36</v>
          </cell>
        </row>
        <row r="19612">
          <cell r="A19612" t="str">
            <v>16.007.0014-A</v>
          </cell>
          <cell r="B19612">
            <v>203.17</v>
          </cell>
        </row>
        <row r="19613">
          <cell r="A19613" t="str">
            <v>16.007.0015-0</v>
          </cell>
          <cell r="B19613">
            <v>233.98</v>
          </cell>
        </row>
        <row r="19614">
          <cell r="A19614" t="str">
            <v>16.007.0015-A</v>
          </cell>
          <cell r="B19614">
            <v>231.06</v>
          </cell>
        </row>
        <row r="19615">
          <cell r="A19615" t="str">
            <v>16.007.0016-0</v>
          </cell>
          <cell r="B19615">
            <v>291.81</v>
          </cell>
        </row>
        <row r="19616">
          <cell r="A19616" t="str">
            <v>16.007.0016-A</v>
          </cell>
          <cell r="B19616">
            <v>288.89</v>
          </cell>
        </row>
        <row r="19617">
          <cell r="A19617" t="str">
            <v>16.007.0017-0</v>
          </cell>
          <cell r="B19617">
            <v>274.05</v>
          </cell>
        </row>
        <row r="19618">
          <cell r="A19618" t="str">
            <v>16.007.0017-A</v>
          </cell>
          <cell r="B19618">
            <v>270.64</v>
          </cell>
        </row>
        <row r="19619">
          <cell r="A19619" t="str">
            <v>16.007.0018-0</v>
          </cell>
          <cell r="B19619">
            <v>349.02</v>
          </cell>
        </row>
        <row r="19620">
          <cell r="A19620" t="str">
            <v>16.007.0018-A</v>
          </cell>
          <cell r="B19620">
            <v>345.61</v>
          </cell>
        </row>
        <row r="19621">
          <cell r="A19621" t="str">
            <v>16.007.0021-0</v>
          </cell>
          <cell r="B19621">
            <v>28.65</v>
          </cell>
        </row>
        <row r="19622">
          <cell r="A19622" t="str">
            <v>16.007.0021-A</v>
          </cell>
          <cell r="B19622">
            <v>27.25</v>
          </cell>
        </row>
        <row r="19623">
          <cell r="A19623" t="str">
            <v>16.007.0023-0</v>
          </cell>
          <cell r="B19623">
            <v>38.5</v>
          </cell>
        </row>
        <row r="19624">
          <cell r="A19624" t="str">
            <v>16.007.0023-A</v>
          </cell>
          <cell r="B19624">
            <v>37.1</v>
          </cell>
        </row>
        <row r="19625">
          <cell r="A19625" t="str">
            <v>16.007.0025-0</v>
          </cell>
          <cell r="B19625">
            <v>56.28</v>
          </cell>
        </row>
        <row r="19626">
          <cell r="A19626" t="str">
            <v>16.007.0025-A</v>
          </cell>
          <cell r="B19626">
            <v>50.67</v>
          </cell>
        </row>
        <row r="19627">
          <cell r="A19627" t="str">
            <v>16.007.0027-0</v>
          </cell>
          <cell r="B19627">
            <v>76.099999999999994</v>
          </cell>
        </row>
        <row r="19628">
          <cell r="A19628" t="str">
            <v>16.007.0027-A</v>
          </cell>
          <cell r="B19628">
            <v>68.819999999999993</v>
          </cell>
        </row>
        <row r="19629">
          <cell r="A19629" t="str">
            <v>16.007.0030-0</v>
          </cell>
          <cell r="B19629">
            <v>94.46</v>
          </cell>
        </row>
        <row r="19630">
          <cell r="A19630" t="str">
            <v>16.007.0030-A</v>
          </cell>
          <cell r="B19630">
            <v>85.69</v>
          </cell>
        </row>
        <row r="19631">
          <cell r="A19631" t="str">
            <v>16.007.0038-0</v>
          </cell>
          <cell r="B19631">
            <v>49.85</v>
          </cell>
        </row>
        <row r="19632">
          <cell r="A19632" t="str">
            <v>16.007.0038-A</v>
          </cell>
          <cell r="B19632">
            <v>44.24</v>
          </cell>
        </row>
        <row r="19633">
          <cell r="A19633" t="str">
            <v>16.007.9999-0</v>
          </cell>
          <cell r="B19633">
            <v>4197</v>
          </cell>
        </row>
        <row r="19634">
          <cell r="A19634" t="str">
            <v>16.007.9999-A</v>
          </cell>
          <cell r="B19634">
            <v>4023</v>
          </cell>
        </row>
        <row r="19635">
          <cell r="A19635" t="str">
            <v>16.008.0005-0</v>
          </cell>
          <cell r="B19635">
            <v>32.99</v>
          </cell>
        </row>
        <row r="19636">
          <cell r="A19636" t="str">
            <v>16.008.0005-A</v>
          </cell>
          <cell r="B19636">
            <v>31.59</v>
          </cell>
        </row>
        <row r="19637">
          <cell r="A19637" t="str">
            <v>16.008.0030-0</v>
          </cell>
          <cell r="B19637">
            <v>42.19</v>
          </cell>
        </row>
        <row r="19638">
          <cell r="A19638" t="str">
            <v>16.008.0030-A</v>
          </cell>
          <cell r="B19638">
            <v>41.45</v>
          </cell>
        </row>
        <row r="19639">
          <cell r="A19639" t="str">
            <v>16.008.9999-0</v>
          </cell>
          <cell r="B19639">
            <v>4749</v>
          </cell>
        </row>
        <row r="19640">
          <cell r="A19640" t="str">
            <v>16.008.9999-A</v>
          </cell>
          <cell r="B19640">
            <v>4595</v>
          </cell>
        </row>
        <row r="19641">
          <cell r="A19641" t="str">
            <v>16.009.0001-0</v>
          </cell>
          <cell r="B19641">
            <v>108.88</v>
          </cell>
        </row>
        <row r="19642">
          <cell r="A19642" t="str">
            <v>16.009.0001-A</v>
          </cell>
          <cell r="B19642">
            <v>102.73</v>
          </cell>
        </row>
        <row r="19643">
          <cell r="A19643" t="str">
            <v>16.009.0002-0</v>
          </cell>
          <cell r="B19643">
            <v>150.79</v>
          </cell>
        </row>
        <row r="19644">
          <cell r="A19644" t="str">
            <v>16.009.0002-A</v>
          </cell>
          <cell r="B19644">
            <v>144.63999999999999</v>
          </cell>
        </row>
        <row r="19645">
          <cell r="A19645" t="str">
            <v>16.009.0005-0</v>
          </cell>
          <cell r="B19645">
            <v>255.28</v>
          </cell>
        </row>
        <row r="19646">
          <cell r="A19646" t="str">
            <v>16.009.0005-A</v>
          </cell>
          <cell r="B19646">
            <v>249.12</v>
          </cell>
        </row>
        <row r="19647">
          <cell r="A19647" t="str">
            <v>16.009.9999-0</v>
          </cell>
          <cell r="B19647">
            <v>9733</v>
          </cell>
        </row>
        <row r="19648">
          <cell r="A19648" t="str">
            <v>16.009.9999-A</v>
          </cell>
          <cell r="B19648">
            <v>9268</v>
          </cell>
        </row>
        <row r="19649">
          <cell r="A19649" t="str">
            <v>16.010.0005-0</v>
          </cell>
          <cell r="B19649">
            <v>128.77000000000001</v>
          </cell>
        </row>
        <row r="19650">
          <cell r="A19650" t="str">
            <v>16.010.0005-A</v>
          </cell>
          <cell r="B19650">
            <v>128.77000000000001</v>
          </cell>
        </row>
        <row r="19651">
          <cell r="A19651" t="str">
            <v>16.010.0010-0</v>
          </cell>
          <cell r="B19651">
            <v>148.58000000000001</v>
          </cell>
        </row>
        <row r="19652">
          <cell r="A19652" t="str">
            <v>16.010.0010-A</v>
          </cell>
          <cell r="B19652">
            <v>148.58000000000001</v>
          </cell>
        </row>
        <row r="19653">
          <cell r="A19653" t="str">
            <v>16.010.0015-0</v>
          </cell>
          <cell r="B19653">
            <v>236.73</v>
          </cell>
        </row>
        <row r="19654">
          <cell r="A19654" t="str">
            <v>16.010.0015-A</v>
          </cell>
          <cell r="B19654">
            <v>236.73</v>
          </cell>
        </row>
        <row r="19655">
          <cell r="A19655" t="str">
            <v>16.010.9999-0</v>
          </cell>
          <cell r="B19655">
            <v>3233</v>
          </cell>
        </row>
        <row r="19656">
          <cell r="A19656" t="str">
            <v>16.010.9999-A</v>
          </cell>
          <cell r="B19656">
            <v>3233</v>
          </cell>
        </row>
        <row r="19657">
          <cell r="A19657" t="str">
            <v>16.011.0005-0</v>
          </cell>
          <cell r="B19657">
            <v>278.58999999999997</v>
          </cell>
        </row>
        <row r="19658">
          <cell r="A19658" t="str">
            <v>16.011.0005-A</v>
          </cell>
          <cell r="B19658">
            <v>267.11</v>
          </cell>
        </row>
        <row r="19659">
          <cell r="A19659" t="str">
            <v>16.011.0015-0</v>
          </cell>
          <cell r="B19659">
            <v>12089.17</v>
          </cell>
        </row>
        <row r="19660">
          <cell r="A19660" t="str">
            <v>16.011.0015-A</v>
          </cell>
          <cell r="B19660">
            <v>11403.77</v>
          </cell>
        </row>
        <row r="19661">
          <cell r="A19661" t="str">
            <v>16.011.0030-0</v>
          </cell>
          <cell r="B19661">
            <v>271.74</v>
          </cell>
        </row>
        <row r="19662">
          <cell r="A19662" t="str">
            <v>16.011.0030-A</v>
          </cell>
          <cell r="B19662">
            <v>268.93</v>
          </cell>
        </row>
        <row r="19663">
          <cell r="A19663" t="str">
            <v>16.011.0045-0</v>
          </cell>
          <cell r="B19663">
            <v>64.37</v>
          </cell>
        </row>
        <row r="19664">
          <cell r="A19664" t="str">
            <v>16.011.0045-A</v>
          </cell>
          <cell r="B19664">
            <v>62.68</v>
          </cell>
        </row>
        <row r="19665">
          <cell r="A19665" t="str">
            <v>16.011.0050-0</v>
          </cell>
          <cell r="B19665">
            <v>71.900000000000006</v>
          </cell>
        </row>
        <row r="19666">
          <cell r="A19666" t="str">
            <v>16.011.0050-A</v>
          </cell>
          <cell r="B19666">
            <v>70.209999999999994</v>
          </cell>
        </row>
        <row r="19667">
          <cell r="A19667" t="str">
            <v>16.011.9999-0</v>
          </cell>
          <cell r="B19667">
            <v>14593</v>
          </cell>
        </row>
        <row r="19668">
          <cell r="A19668" t="str">
            <v>16.011.9999-A</v>
          </cell>
          <cell r="B19668">
            <v>13651</v>
          </cell>
        </row>
        <row r="19669">
          <cell r="A19669" t="str">
            <v>16.012.0005-0</v>
          </cell>
          <cell r="B19669">
            <v>245.38</v>
          </cell>
        </row>
        <row r="19670">
          <cell r="A19670" t="str">
            <v>16.012.0005-A</v>
          </cell>
          <cell r="B19670">
            <v>227.41</v>
          </cell>
        </row>
        <row r="19671">
          <cell r="A19671" t="str">
            <v>16.012.9999-0</v>
          </cell>
          <cell r="B19671">
            <v>6668</v>
          </cell>
        </row>
        <row r="19672">
          <cell r="A19672" t="str">
            <v>16.012.9999-A</v>
          </cell>
          <cell r="B19672">
            <v>6163</v>
          </cell>
        </row>
        <row r="19673">
          <cell r="A19673" t="str">
            <v>16.013.0001-0</v>
          </cell>
          <cell r="B19673">
            <v>48.33</v>
          </cell>
        </row>
        <row r="19674">
          <cell r="A19674" t="str">
            <v>16.013.0001-A</v>
          </cell>
          <cell r="B19674">
            <v>41.87</v>
          </cell>
        </row>
        <row r="19675">
          <cell r="A19675" t="str">
            <v>16.013.0002-0</v>
          </cell>
          <cell r="B19675">
            <v>100.93</v>
          </cell>
        </row>
        <row r="19676">
          <cell r="A19676" t="str">
            <v>16.013.0002-A</v>
          </cell>
          <cell r="B19676">
            <v>87.45</v>
          </cell>
        </row>
        <row r="19677">
          <cell r="A19677" t="str">
            <v>16.013.0004-0</v>
          </cell>
          <cell r="B19677">
            <v>20.54</v>
          </cell>
        </row>
        <row r="19678">
          <cell r="A19678" t="str">
            <v>16.013.0004-A</v>
          </cell>
          <cell r="B19678">
            <v>17.8</v>
          </cell>
        </row>
        <row r="19679">
          <cell r="A19679" t="str">
            <v>16.013.0005-0</v>
          </cell>
          <cell r="B19679">
            <v>17.489999999999998</v>
          </cell>
        </row>
        <row r="19680">
          <cell r="A19680" t="str">
            <v>16.013.0005-A</v>
          </cell>
          <cell r="B19680">
            <v>15.16</v>
          </cell>
        </row>
        <row r="19681">
          <cell r="A19681" t="str">
            <v>16.013.0006-0</v>
          </cell>
          <cell r="B19681">
            <v>18.399999999999999</v>
          </cell>
        </row>
        <row r="19682">
          <cell r="A19682" t="str">
            <v>16.013.0006-A</v>
          </cell>
          <cell r="B19682">
            <v>15.94</v>
          </cell>
        </row>
        <row r="19683">
          <cell r="A19683" t="str">
            <v>16.013.0007-0</v>
          </cell>
          <cell r="B19683">
            <v>15.74</v>
          </cell>
        </row>
        <row r="19684">
          <cell r="A19684" t="str">
            <v>16.013.0007-A</v>
          </cell>
          <cell r="B19684">
            <v>13.64</v>
          </cell>
        </row>
        <row r="19685">
          <cell r="A19685" t="str">
            <v>16.013.0009-0</v>
          </cell>
          <cell r="B19685">
            <v>13.99</v>
          </cell>
        </row>
        <row r="19686">
          <cell r="A19686" t="str">
            <v>16.013.0009-A</v>
          </cell>
          <cell r="B19686">
            <v>12.12</v>
          </cell>
        </row>
        <row r="19687">
          <cell r="A19687" t="str">
            <v>16.013.0010-0</v>
          </cell>
          <cell r="B19687">
            <v>18.96</v>
          </cell>
        </row>
        <row r="19688">
          <cell r="A19688" t="str">
            <v>16.013.0010-A</v>
          </cell>
          <cell r="B19688">
            <v>16.43</v>
          </cell>
        </row>
        <row r="19689">
          <cell r="A19689" t="str">
            <v>16.013.0015-0</v>
          </cell>
          <cell r="B19689">
            <v>62.99</v>
          </cell>
        </row>
        <row r="19690">
          <cell r="A19690" t="str">
            <v>16.013.0015-A</v>
          </cell>
          <cell r="B19690">
            <v>54.58</v>
          </cell>
        </row>
        <row r="19691">
          <cell r="A19691" t="str">
            <v>16.013.9999-0</v>
          </cell>
          <cell r="B19691">
            <v>7725</v>
          </cell>
        </row>
        <row r="19692">
          <cell r="A19692" t="str">
            <v>16.013.9999-A</v>
          </cell>
          <cell r="B19692">
            <v>6693</v>
          </cell>
        </row>
        <row r="19693">
          <cell r="A19693" t="str">
            <v>16.015.0001-0</v>
          </cell>
          <cell r="B19693">
            <v>27.77</v>
          </cell>
        </row>
        <row r="19694">
          <cell r="A19694" t="str">
            <v>16.015.0001-A</v>
          </cell>
          <cell r="B19694">
            <v>26.84</v>
          </cell>
        </row>
        <row r="19695">
          <cell r="A19695" t="str">
            <v>16.015.0005-0</v>
          </cell>
          <cell r="B19695">
            <v>33.42</v>
          </cell>
        </row>
        <row r="19696">
          <cell r="A19696" t="str">
            <v>16.015.0005-A</v>
          </cell>
          <cell r="B19696">
            <v>32.44</v>
          </cell>
        </row>
        <row r="19697">
          <cell r="A19697" t="str">
            <v>16.015.0010-0</v>
          </cell>
          <cell r="B19697">
            <v>21.64</v>
          </cell>
        </row>
        <row r="19698">
          <cell r="A19698" t="str">
            <v>16.015.0010-A</v>
          </cell>
          <cell r="B19698">
            <v>20.67</v>
          </cell>
        </row>
        <row r="19699">
          <cell r="A19699" t="str">
            <v>16.015.9999-0</v>
          </cell>
          <cell r="B19699">
            <v>1181</v>
          </cell>
        </row>
        <row r="19700">
          <cell r="A19700" t="str">
            <v>16.015.9999-A</v>
          </cell>
          <cell r="B19700">
            <v>1135</v>
          </cell>
        </row>
        <row r="19701">
          <cell r="A19701" t="str">
            <v>16.016.9999-0</v>
          </cell>
          <cell r="B19701">
            <v>5773</v>
          </cell>
        </row>
        <row r="19702">
          <cell r="A19702" t="str">
            <v>16.016.9999-A</v>
          </cell>
          <cell r="B19702">
            <v>5262</v>
          </cell>
        </row>
        <row r="19703">
          <cell r="A19703" t="str">
            <v>16.018.9999-0</v>
          </cell>
          <cell r="B19703">
            <v>6640</v>
          </cell>
        </row>
        <row r="19704">
          <cell r="A19704" t="str">
            <v>16.018.9999-A</v>
          </cell>
          <cell r="B19704">
            <v>6231</v>
          </cell>
        </row>
        <row r="19705">
          <cell r="A19705" t="str">
            <v>16.020.0001-0</v>
          </cell>
          <cell r="B19705">
            <v>60.88</v>
          </cell>
        </row>
        <row r="19706">
          <cell r="A19706" t="str">
            <v>16.020.0001-A</v>
          </cell>
          <cell r="B19706">
            <v>57.14</v>
          </cell>
        </row>
        <row r="19707">
          <cell r="A19707" t="str">
            <v>16.020.0002-0</v>
          </cell>
          <cell r="B19707">
            <v>60.88</v>
          </cell>
        </row>
        <row r="19708">
          <cell r="A19708" t="str">
            <v>16.020.0002-A</v>
          </cell>
          <cell r="B19708">
            <v>57.14</v>
          </cell>
        </row>
        <row r="19709">
          <cell r="A19709" t="str">
            <v>16.020.0003-0</v>
          </cell>
          <cell r="B19709">
            <v>70.790000000000006</v>
          </cell>
        </row>
        <row r="19710">
          <cell r="A19710" t="str">
            <v>16.020.0003-A</v>
          </cell>
          <cell r="B19710">
            <v>67.05</v>
          </cell>
        </row>
        <row r="19711">
          <cell r="A19711" t="str">
            <v>16.020.0004-0</v>
          </cell>
          <cell r="B19711">
            <v>99.4</v>
          </cell>
        </row>
        <row r="19712">
          <cell r="A19712" t="str">
            <v>16.020.0004-A</v>
          </cell>
          <cell r="B19712">
            <v>94.54</v>
          </cell>
        </row>
        <row r="19713">
          <cell r="A19713" t="str">
            <v>16.020.0005-0</v>
          </cell>
          <cell r="B19713">
            <v>60.92</v>
          </cell>
        </row>
        <row r="19714">
          <cell r="A19714" t="str">
            <v>16.020.0005-A</v>
          </cell>
          <cell r="B19714">
            <v>57.17</v>
          </cell>
        </row>
        <row r="19715">
          <cell r="A19715" t="str">
            <v>16.020.0006-0</v>
          </cell>
          <cell r="B19715">
            <v>119.23</v>
          </cell>
        </row>
        <row r="19716">
          <cell r="A19716" t="str">
            <v>16.020.0006-A</v>
          </cell>
          <cell r="B19716">
            <v>114.36</v>
          </cell>
        </row>
        <row r="19717">
          <cell r="A19717" t="str">
            <v>16.020.0008-0</v>
          </cell>
          <cell r="B19717">
            <v>66.510000000000005</v>
          </cell>
        </row>
        <row r="19718">
          <cell r="A19718" t="str">
            <v>16.020.0008-A</v>
          </cell>
          <cell r="B19718">
            <v>62.77</v>
          </cell>
        </row>
        <row r="19719">
          <cell r="A19719" t="str">
            <v>16.020.0009-0</v>
          </cell>
          <cell r="B19719">
            <v>110.66</v>
          </cell>
        </row>
        <row r="19720">
          <cell r="A19720" t="str">
            <v>16.020.0009-A</v>
          </cell>
          <cell r="B19720">
            <v>105.8</v>
          </cell>
        </row>
        <row r="19721">
          <cell r="A19721" t="str">
            <v>16.020.0012-0</v>
          </cell>
          <cell r="B19721">
            <v>10.27</v>
          </cell>
        </row>
        <row r="19722">
          <cell r="A19722" t="str">
            <v>16.020.0012-A</v>
          </cell>
          <cell r="B19722">
            <v>9.8800000000000008</v>
          </cell>
        </row>
        <row r="19723">
          <cell r="A19723" t="str">
            <v>16.020.9999-0</v>
          </cell>
          <cell r="B19723">
            <v>5209</v>
          </cell>
        </row>
        <row r="19724">
          <cell r="A19724" t="str">
            <v>16.020.9999-A</v>
          </cell>
          <cell r="B19724">
            <v>4904</v>
          </cell>
        </row>
        <row r="19725">
          <cell r="A19725" t="str">
            <v>16.021.0002-0</v>
          </cell>
          <cell r="B19725">
            <v>77.48</v>
          </cell>
        </row>
        <row r="19726">
          <cell r="A19726" t="str">
            <v>16.021.0002-A</v>
          </cell>
          <cell r="B19726">
            <v>71.87</v>
          </cell>
        </row>
        <row r="19727">
          <cell r="A19727" t="str">
            <v>16.021.0003-0</v>
          </cell>
          <cell r="B19727">
            <v>71.05</v>
          </cell>
        </row>
        <row r="19728">
          <cell r="A19728" t="str">
            <v>16.021.0003-A</v>
          </cell>
          <cell r="B19728">
            <v>66.84</v>
          </cell>
        </row>
        <row r="19729">
          <cell r="A19729" t="str">
            <v>16.021.0005-0</v>
          </cell>
          <cell r="B19729">
            <v>64.349999999999994</v>
          </cell>
        </row>
        <row r="19730">
          <cell r="A19730" t="str">
            <v>16.021.0005-A</v>
          </cell>
          <cell r="B19730">
            <v>58.27</v>
          </cell>
        </row>
        <row r="19731">
          <cell r="A19731" t="str">
            <v>16.021.9999-0</v>
          </cell>
          <cell r="B19731">
            <v>6693</v>
          </cell>
        </row>
        <row r="19732">
          <cell r="A19732" t="str">
            <v>16.021.9999-A</v>
          </cell>
          <cell r="B19732">
            <v>6190</v>
          </cell>
        </row>
        <row r="19733">
          <cell r="A19733" t="str">
            <v>16.022.0001-0</v>
          </cell>
          <cell r="B19733">
            <v>118.09</v>
          </cell>
        </row>
        <row r="19734">
          <cell r="A19734" t="str">
            <v>16.022.0001-A</v>
          </cell>
          <cell r="B19734">
            <v>112.95</v>
          </cell>
        </row>
        <row r="19735">
          <cell r="A19735" t="str">
            <v>16.022.0002-0</v>
          </cell>
          <cell r="B19735">
            <v>115.03</v>
          </cell>
        </row>
        <row r="19736">
          <cell r="A19736" t="str">
            <v>16.022.0002-A</v>
          </cell>
          <cell r="B19736">
            <v>109.88</v>
          </cell>
        </row>
        <row r="19737">
          <cell r="A19737" t="str">
            <v>16.022.0003-0</v>
          </cell>
          <cell r="B19737">
            <v>122.45</v>
          </cell>
        </row>
        <row r="19738">
          <cell r="A19738" t="str">
            <v>16.022.0003-A</v>
          </cell>
          <cell r="B19738">
            <v>117.31</v>
          </cell>
        </row>
        <row r="19739">
          <cell r="A19739" t="str">
            <v>16.022.0004-0</v>
          </cell>
          <cell r="B19739">
            <v>71.3</v>
          </cell>
        </row>
        <row r="19740">
          <cell r="A19740" t="str">
            <v>16.022.0004-A</v>
          </cell>
          <cell r="B19740">
            <v>66.150000000000006</v>
          </cell>
        </row>
        <row r="19741">
          <cell r="A19741" t="str">
            <v>16.022.0006-0</v>
          </cell>
          <cell r="B19741">
            <v>76.97</v>
          </cell>
        </row>
        <row r="19742">
          <cell r="A19742" t="str">
            <v>16.022.0006-A</v>
          </cell>
          <cell r="B19742">
            <v>71.36</v>
          </cell>
        </row>
        <row r="19743">
          <cell r="A19743" t="str">
            <v>16.022.0008-0</v>
          </cell>
          <cell r="B19743">
            <v>124.81</v>
          </cell>
        </row>
        <row r="19744">
          <cell r="A19744" t="str">
            <v>16.022.0008-A</v>
          </cell>
          <cell r="B19744">
            <v>119.19</v>
          </cell>
        </row>
        <row r="19745">
          <cell r="A19745" t="str">
            <v>16.022.0010-0</v>
          </cell>
          <cell r="B19745">
            <v>52.06</v>
          </cell>
        </row>
        <row r="19746">
          <cell r="A19746" t="str">
            <v>16.022.0010-A</v>
          </cell>
          <cell r="B19746">
            <v>47.86</v>
          </cell>
        </row>
        <row r="19747">
          <cell r="A19747" t="str">
            <v>16.022.0012-0</v>
          </cell>
          <cell r="B19747">
            <v>62.34</v>
          </cell>
        </row>
        <row r="19748">
          <cell r="A19748" t="str">
            <v>16.022.0012-A</v>
          </cell>
          <cell r="B19748">
            <v>58.13</v>
          </cell>
        </row>
        <row r="19749">
          <cell r="A19749" t="str">
            <v>16.022.9999-0</v>
          </cell>
          <cell r="B19749">
            <v>3664</v>
          </cell>
        </row>
        <row r="19750">
          <cell r="A19750" t="str">
            <v>16.022.9999-A</v>
          </cell>
          <cell r="B19750">
            <v>3440</v>
          </cell>
        </row>
        <row r="19751">
          <cell r="A19751" t="str">
            <v>16.023.0004-0</v>
          </cell>
          <cell r="B19751">
            <v>69.989999999999995</v>
          </cell>
        </row>
        <row r="19752">
          <cell r="A19752" t="str">
            <v>16.023.0004-A</v>
          </cell>
          <cell r="B19752">
            <v>64.38</v>
          </cell>
        </row>
        <row r="19753">
          <cell r="A19753" t="str">
            <v>16.023.0005-0</v>
          </cell>
          <cell r="B19753">
            <v>67.64</v>
          </cell>
        </row>
        <row r="19754">
          <cell r="A19754" t="str">
            <v>16.023.0005-A</v>
          </cell>
          <cell r="B19754">
            <v>61.79</v>
          </cell>
        </row>
        <row r="19755">
          <cell r="A19755" t="str">
            <v>16.023.9999-0</v>
          </cell>
          <cell r="B19755">
            <v>4240</v>
          </cell>
        </row>
        <row r="19756">
          <cell r="A19756" t="str">
            <v>16.023.9999-A</v>
          </cell>
          <cell r="B19756">
            <v>3864</v>
          </cell>
        </row>
        <row r="19757">
          <cell r="A19757" t="str">
            <v>16.024.0004-0</v>
          </cell>
          <cell r="B19757">
            <v>61.61</v>
          </cell>
        </row>
        <row r="19758">
          <cell r="A19758" t="str">
            <v>16.024.0004-A</v>
          </cell>
          <cell r="B19758">
            <v>57.4</v>
          </cell>
        </row>
        <row r="19759">
          <cell r="A19759" t="str">
            <v>16.024.0005-0</v>
          </cell>
          <cell r="B19759">
            <v>67.459999999999994</v>
          </cell>
        </row>
        <row r="19760">
          <cell r="A19760" t="str">
            <v>16.024.0005-A</v>
          </cell>
          <cell r="B19760">
            <v>63.25</v>
          </cell>
        </row>
        <row r="19761">
          <cell r="A19761" t="str">
            <v>16.024.0006-0</v>
          </cell>
          <cell r="B19761">
            <v>60.62</v>
          </cell>
        </row>
        <row r="19762">
          <cell r="A19762" t="str">
            <v>16.024.0006-A</v>
          </cell>
          <cell r="B19762">
            <v>56.41</v>
          </cell>
        </row>
        <row r="19763">
          <cell r="A19763" t="str">
            <v>16.024.0007-0</v>
          </cell>
          <cell r="B19763">
            <v>63.1</v>
          </cell>
        </row>
        <row r="19764">
          <cell r="A19764" t="str">
            <v>16.024.0007-A</v>
          </cell>
          <cell r="B19764">
            <v>58.9</v>
          </cell>
        </row>
        <row r="19765">
          <cell r="A19765" t="str">
            <v>16.024.0008-0</v>
          </cell>
          <cell r="B19765">
            <v>55.36</v>
          </cell>
        </row>
        <row r="19766">
          <cell r="A19766" t="str">
            <v>16.024.0008-A</v>
          </cell>
          <cell r="B19766">
            <v>51.15</v>
          </cell>
        </row>
        <row r="19767">
          <cell r="A19767" t="str">
            <v>16.024.0009-0</v>
          </cell>
          <cell r="B19767">
            <v>81.55</v>
          </cell>
        </row>
        <row r="19768">
          <cell r="A19768" t="str">
            <v>16.024.0009-A</v>
          </cell>
          <cell r="B19768">
            <v>77.349999999999994</v>
          </cell>
        </row>
        <row r="19769">
          <cell r="A19769" t="str">
            <v>16.024.0010-0</v>
          </cell>
          <cell r="B19769">
            <v>72.72</v>
          </cell>
        </row>
        <row r="19770">
          <cell r="A19770" t="str">
            <v>16.024.0010-A</v>
          </cell>
          <cell r="B19770">
            <v>68.510000000000005</v>
          </cell>
        </row>
        <row r="19771">
          <cell r="A19771" t="str">
            <v>16.024.0015-0</v>
          </cell>
          <cell r="B19771">
            <v>111.51</v>
          </cell>
        </row>
        <row r="19772">
          <cell r="A19772" t="str">
            <v>16.024.0015-A</v>
          </cell>
          <cell r="B19772">
            <v>106.37</v>
          </cell>
        </row>
        <row r="19773">
          <cell r="A19773" t="str">
            <v>16.024.9999-0</v>
          </cell>
          <cell r="B19773">
            <v>3607</v>
          </cell>
        </row>
        <row r="19774">
          <cell r="A19774" t="str">
            <v>16.024.9999-A</v>
          </cell>
          <cell r="B19774">
            <v>3363</v>
          </cell>
        </row>
        <row r="19775">
          <cell r="A19775" t="str">
            <v>16.025.0015-0</v>
          </cell>
          <cell r="B19775">
            <v>125.87</v>
          </cell>
        </row>
        <row r="19776">
          <cell r="A19776" t="str">
            <v>16.025.0015-A</v>
          </cell>
          <cell r="B19776">
            <v>120.03</v>
          </cell>
        </row>
        <row r="19777">
          <cell r="A19777" t="str">
            <v>16.025.9999-0</v>
          </cell>
          <cell r="B19777">
            <v>5162</v>
          </cell>
        </row>
        <row r="19778">
          <cell r="A19778" t="str">
            <v>16.025.9999-A</v>
          </cell>
          <cell r="B19778">
            <v>4904</v>
          </cell>
        </row>
        <row r="19779">
          <cell r="A19779" t="str">
            <v>16.026.0001-0</v>
          </cell>
          <cell r="B19779">
            <v>58.26</v>
          </cell>
        </row>
        <row r="19780">
          <cell r="A19780" t="str">
            <v>16.026.0001-A</v>
          </cell>
          <cell r="B19780">
            <v>52.39</v>
          </cell>
        </row>
        <row r="19781">
          <cell r="A19781" t="str">
            <v>16.026.0002-0</v>
          </cell>
          <cell r="B19781">
            <v>76.03</v>
          </cell>
        </row>
        <row r="19782">
          <cell r="A19782" t="str">
            <v>16.026.0002-A</v>
          </cell>
          <cell r="B19782">
            <v>70.06</v>
          </cell>
        </row>
        <row r="19783">
          <cell r="A19783" t="str">
            <v>16.026.0005-0</v>
          </cell>
          <cell r="B19783">
            <v>72.06</v>
          </cell>
        </row>
        <row r="19784">
          <cell r="A19784" t="str">
            <v>16.026.0005-A</v>
          </cell>
          <cell r="B19784">
            <v>66.56</v>
          </cell>
        </row>
        <row r="19785">
          <cell r="A19785" t="str">
            <v>16.026.0010-0</v>
          </cell>
          <cell r="B19785">
            <v>63.34</v>
          </cell>
        </row>
        <row r="19786">
          <cell r="A19786" t="str">
            <v>16.026.0010-A</v>
          </cell>
          <cell r="B19786">
            <v>57.85</v>
          </cell>
        </row>
        <row r="19787">
          <cell r="A19787" t="str">
            <v>16.026.9999-0</v>
          </cell>
          <cell r="B19787">
            <v>4879</v>
          </cell>
        </row>
        <row r="19788">
          <cell r="A19788" t="str">
            <v>16.026.9999-A</v>
          </cell>
          <cell r="B19788">
            <v>4450</v>
          </cell>
        </row>
        <row r="19789">
          <cell r="A19789" t="str">
            <v>16.027.0001-0</v>
          </cell>
          <cell r="B19789">
            <v>63.93</v>
          </cell>
        </row>
        <row r="19790">
          <cell r="A19790" t="str">
            <v>16.027.0001-A</v>
          </cell>
          <cell r="B19790">
            <v>58.44</v>
          </cell>
        </row>
        <row r="19791">
          <cell r="A19791" t="str">
            <v>16.027.9999-0</v>
          </cell>
          <cell r="B19791">
            <v>5733</v>
          </cell>
        </row>
        <row r="19792">
          <cell r="A19792" t="str">
            <v>16.027.9999-A</v>
          </cell>
          <cell r="B19792">
            <v>5259</v>
          </cell>
        </row>
        <row r="19793">
          <cell r="A19793" t="str">
            <v>16.028.0015-0</v>
          </cell>
          <cell r="B19793">
            <v>68.22</v>
          </cell>
        </row>
        <row r="19794">
          <cell r="A19794" t="str">
            <v>16.028.0015-A</v>
          </cell>
          <cell r="B19794">
            <v>62.72</v>
          </cell>
        </row>
        <row r="19795">
          <cell r="A19795" t="str">
            <v>16.028.0020-0</v>
          </cell>
          <cell r="B19795">
            <v>60.99</v>
          </cell>
        </row>
        <row r="19796">
          <cell r="A19796" t="str">
            <v>16.028.0020-A</v>
          </cell>
          <cell r="B19796">
            <v>54.79</v>
          </cell>
        </row>
        <row r="19797">
          <cell r="A19797" t="str">
            <v>16.028.0022-0</v>
          </cell>
          <cell r="B19797">
            <v>60.99</v>
          </cell>
        </row>
        <row r="19798">
          <cell r="A19798" t="str">
            <v>16.028.0022-A</v>
          </cell>
          <cell r="B19798">
            <v>54.79</v>
          </cell>
        </row>
        <row r="19799">
          <cell r="A19799" t="str">
            <v>16.028.0023-0</v>
          </cell>
          <cell r="B19799">
            <v>81.13</v>
          </cell>
        </row>
        <row r="19800">
          <cell r="A19800" t="str">
            <v>16.028.0023-A</v>
          </cell>
          <cell r="B19800">
            <v>75.64</v>
          </cell>
        </row>
        <row r="19801">
          <cell r="A19801" t="str">
            <v>16.028.0026-0</v>
          </cell>
          <cell r="B19801">
            <v>104.91</v>
          </cell>
        </row>
        <row r="19802">
          <cell r="A19802" t="str">
            <v>16.028.0026-A</v>
          </cell>
          <cell r="B19802">
            <v>101.36</v>
          </cell>
        </row>
        <row r="19803">
          <cell r="A19803" t="str">
            <v>16.028.0030-0</v>
          </cell>
          <cell r="B19803">
            <v>42.11</v>
          </cell>
        </row>
        <row r="19804">
          <cell r="A19804" t="str">
            <v>16.028.0030-A</v>
          </cell>
          <cell r="B19804">
            <v>41.72</v>
          </cell>
        </row>
        <row r="19805">
          <cell r="A19805" t="str">
            <v>16.028.9999-0</v>
          </cell>
          <cell r="B19805">
            <v>4631</v>
          </cell>
        </row>
        <row r="19806">
          <cell r="A19806" t="str">
            <v>16.028.9999-A</v>
          </cell>
          <cell r="B19806">
            <v>4286</v>
          </cell>
        </row>
        <row r="19807">
          <cell r="A19807" t="str">
            <v>16.029.0001-0</v>
          </cell>
          <cell r="B19807">
            <v>84.07</v>
          </cell>
        </row>
        <row r="19808">
          <cell r="A19808" t="str">
            <v>16.029.0001-A</v>
          </cell>
          <cell r="B19808">
            <v>78.180000000000007</v>
          </cell>
        </row>
        <row r="19809">
          <cell r="A19809" t="str">
            <v>16.029.9999-0</v>
          </cell>
          <cell r="B19809">
            <v>4279</v>
          </cell>
        </row>
        <row r="19810">
          <cell r="A19810" t="str">
            <v>16.029.9999-A</v>
          </cell>
          <cell r="B19810">
            <v>3982</v>
          </cell>
        </row>
        <row r="19811">
          <cell r="A19811" t="str">
            <v>16.030.0001-0</v>
          </cell>
          <cell r="B19811">
            <v>15.87</v>
          </cell>
        </row>
        <row r="19812">
          <cell r="A19812" t="str">
            <v>16.030.0001-A</v>
          </cell>
          <cell r="B19812">
            <v>15.13</v>
          </cell>
        </row>
        <row r="19813">
          <cell r="A19813" t="str">
            <v>16.030.0005-0</v>
          </cell>
          <cell r="B19813">
            <v>8.69</v>
          </cell>
        </row>
        <row r="19814">
          <cell r="A19814" t="str">
            <v>16.030.0005-A</v>
          </cell>
          <cell r="B19814">
            <v>8.2200000000000006</v>
          </cell>
        </row>
        <row r="19815">
          <cell r="A19815" t="str">
            <v>16.030.0007-0</v>
          </cell>
          <cell r="B19815">
            <v>3.93</v>
          </cell>
        </row>
        <row r="19816">
          <cell r="A19816" t="str">
            <v>16.030.0007-A</v>
          </cell>
          <cell r="B19816">
            <v>3.63</v>
          </cell>
        </row>
        <row r="19817">
          <cell r="A19817" t="str">
            <v>16.030.0009-0</v>
          </cell>
          <cell r="B19817">
            <v>25.34</v>
          </cell>
        </row>
        <row r="19818">
          <cell r="A19818" t="str">
            <v>16.030.0009-A</v>
          </cell>
          <cell r="B19818">
            <v>24.43</v>
          </cell>
        </row>
        <row r="19819">
          <cell r="A19819" t="str">
            <v>16.030.0010-0</v>
          </cell>
          <cell r="B19819">
            <v>58.17</v>
          </cell>
        </row>
        <row r="19820">
          <cell r="A19820" t="str">
            <v>16.030.0010-A</v>
          </cell>
          <cell r="B19820">
            <v>54.24</v>
          </cell>
        </row>
        <row r="19821">
          <cell r="A19821" t="str">
            <v>16.030.0013-0</v>
          </cell>
          <cell r="B19821">
            <v>42.69</v>
          </cell>
        </row>
        <row r="19822">
          <cell r="A19822" t="str">
            <v>16.030.0013-A</v>
          </cell>
          <cell r="B19822">
            <v>39.29</v>
          </cell>
        </row>
        <row r="19823">
          <cell r="A19823" t="str">
            <v>16.030.0030-0</v>
          </cell>
          <cell r="B19823">
            <v>49.79</v>
          </cell>
        </row>
        <row r="19824">
          <cell r="A19824" t="str">
            <v>16.030.0030-A</v>
          </cell>
          <cell r="B19824">
            <v>45.66</v>
          </cell>
        </row>
        <row r="19825">
          <cell r="A19825" t="str">
            <v>16.030.9999-0</v>
          </cell>
          <cell r="B19825">
            <v>7133</v>
          </cell>
        </row>
        <row r="19826">
          <cell r="A19826" t="str">
            <v>16.030.9999-A</v>
          </cell>
          <cell r="B19826">
            <v>6694</v>
          </cell>
        </row>
        <row r="19827">
          <cell r="A19827" t="str">
            <v>16.031.0025-0</v>
          </cell>
          <cell r="B19827">
            <v>70.569999999999993</v>
          </cell>
        </row>
        <row r="19828">
          <cell r="A19828" t="str">
            <v>16.031.0025-A</v>
          </cell>
          <cell r="B19828">
            <v>64.489999999999995</v>
          </cell>
        </row>
        <row r="19829">
          <cell r="A19829" t="str">
            <v>16.031.9999-0</v>
          </cell>
          <cell r="B19829">
            <v>4644</v>
          </cell>
        </row>
        <row r="19830">
          <cell r="A19830" t="str">
            <v>16.031.9999-A</v>
          </cell>
          <cell r="B19830">
            <v>4228</v>
          </cell>
        </row>
        <row r="19831">
          <cell r="A19831" t="str">
            <v>16.032.0001-0</v>
          </cell>
          <cell r="B19831">
            <v>82.6</v>
          </cell>
        </row>
        <row r="19832">
          <cell r="A19832" t="str">
            <v>16.032.0001-A</v>
          </cell>
          <cell r="B19832">
            <v>76.91</v>
          </cell>
        </row>
        <row r="19833">
          <cell r="A19833" t="str">
            <v>16.032.9999-0</v>
          </cell>
          <cell r="B19833">
            <v>4310</v>
          </cell>
        </row>
        <row r="19834">
          <cell r="A19834" t="str">
            <v>16.032.9999-A</v>
          </cell>
          <cell r="B19834">
            <v>4016</v>
          </cell>
        </row>
        <row r="19835">
          <cell r="A19835" t="str">
            <v>16.033.0002-0</v>
          </cell>
          <cell r="B19835">
            <v>24.97</v>
          </cell>
        </row>
        <row r="19836">
          <cell r="A19836" t="str">
            <v>16.033.0002-A</v>
          </cell>
          <cell r="B19836">
            <v>24.08</v>
          </cell>
        </row>
        <row r="19837">
          <cell r="A19837" t="str">
            <v>16.033.9999-0</v>
          </cell>
          <cell r="B19837">
            <v>7689</v>
          </cell>
        </row>
        <row r="19838">
          <cell r="A19838" t="str">
            <v>16.033.9999-A</v>
          </cell>
          <cell r="B19838">
            <v>7396</v>
          </cell>
        </row>
        <row r="19839">
          <cell r="A19839" t="str">
            <v>16.034.0003-0</v>
          </cell>
          <cell r="B19839">
            <v>74.33</v>
          </cell>
        </row>
        <row r="19840">
          <cell r="A19840" t="str">
            <v>16.034.0003-A</v>
          </cell>
          <cell r="B19840">
            <v>68.25</v>
          </cell>
        </row>
        <row r="19841">
          <cell r="A19841" t="str">
            <v>16.034.0006-0</v>
          </cell>
          <cell r="B19841">
            <v>17.57</v>
          </cell>
        </row>
        <row r="19842">
          <cell r="A19842" t="str">
            <v>16.034.0006-A</v>
          </cell>
          <cell r="B19842">
            <v>16.170000000000002</v>
          </cell>
        </row>
        <row r="19843">
          <cell r="A19843" t="str">
            <v>16.034.9999-0</v>
          </cell>
          <cell r="B19843">
            <v>4822</v>
          </cell>
        </row>
        <row r="19844">
          <cell r="A19844" t="str">
            <v>16.034.9999-A</v>
          </cell>
          <cell r="B19844">
            <v>4382</v>
          </cell>
        </row>
        <row r="19845">
          <cell r="A19845" t="str">
            <v>16.035.0005-0</v>
          </cell>
          <cell r="B19845">
            <v>27.55</v>
          </cell>
        </row>
        <row r="19846">
          <cell r="A19846" t="str">
            <v>16.035.0005-A</v>
          </cell>
          <cell r="B19846">
            <v>26.15</v>
          </cell>
        </row>
        <row r="19847">
          <cell r="A19847" t="str">
            <v>16.035.9999-0</v>
          </cell>
          <cell r="B19847">
            <v>3842</v>
          </cell>
        </row>
        <row r="19848">
          <cell r="A19848" t="str">
            <v>16.035.9999-A</v>
          </cell>
          <cell r="B19848">
            <v>3646</v>
          </cell>
        </row>
        <row r="19849">
          <cell r="A19849" t="str">
            <v>16.036.0010-0</v>
          </cell>
          <cell r="B19849">
            <v>66.86</v>
          </cell>
        </row>
        <row r="19850">
          <cell r="A19850" t="str">
            <v>16.036.0010-A</v>
          </cell>
          <cell r="B19850">
            <v>64.599999999999994</v>
          </cell>
        </row>
        <row r="19851">
          <cell r="A19851" t="str">
            <v>16.036.0015-0</v>
          </cell>
          <cell r="B19851">
            <v>79.62</v>
          </cell>
        </row>
        <row r="19852">
          <cell r="A19852" t="str">
            <v>16.036.0015-A</v>
          </cell>
          <cell r="B19852">
            <v>76.98</v>
          </cell>
        </row>
        <row r="19853">
          <cell r="A19853" t="str">
            <v>16.036.0020-0</v>
          </cell>
          <cell r="B19853">
            <v>122.32</v>
          </cell>
        </row>
        <row r="19854">
          <cell r="A19854" t="str">
            <v>16.036.0020-A</v>
          </cell>
          <cell r="B19854">
            <v>119.32</v>
          </cell>
        </row>
        <row r="19855">
          <cell r="A19855" t="str">
            <v>16.036.0022-0</v>
          </cell>
          <cell r="B19855">
            <v>149.04</v>
          </cell>
        </row>
        <row r="19856">
          <cell r="A19856" t="str">
            <v>16.036.0022-A</v>
          </cell>
          <cell r="B19856">
            <v>145.80000000000001</v>
          </cell>
        </row>
        <row r="19857">
          <cell r="A19857" t="str">
            <v>16.036.0025-0</v>
          </cell>
          <cell r="B19857">
            <v>29.17</v>
          </cell>
        </row>
        <row r="19858">
          <cell r="A19858" t="str">
            <v>16.036.0025-A</v>
          </cell>
          <cell r="B19858">
            <v>27.94</v>
          </cell>
        </row>
        <row r="19859">
          <cell r="A19859" t="str">
            <v>16.036.0030-0</v>
          </cell>
          <cell r="B19859">
            <v>69.040000000000006</v>
          </cell>
        </row>
        <row r="19860">
          <cell r="A19860" t="str">
            <v>16.036.0030-A</v>
          </cell>
          <cell r="B19860">
            <v>66.77</v>
          </cell>
        </row>
        <row r="19861">
          <cell r="A19861" t="str">
            <v>16.036.0035-0</v>
          </cell>
          <cell r="B19861">
            <v>82.12</v>
          </cell>
        </row>
        <row r="19862">
          <cell r="A19862" t="str">
            <v>16.036.0035-A</v>
          </cell>
          <cell r="B19862">
            <v>79.489999999999995</v>
          </cell>
        </row>
        <row r="19863">
          <cell r="A19863" t="str">
            <v>16.036.0040-0</v>
          </cell>
          <cell r="B19863">
            <v>126</v>
          </cell>
        </row>
        <row r="19864">
          <cell r="A19864" t="str">
            <v>16.036.0040-A</v>
          </cell>
          <cell r="B19864">
            <v>123</v>
          </cell>
        </row>
        <row r="19865">
          <cell r="A19865" t="str">
            <v>16.036.0043-0</v>
          </cell>
          <cell r="B19865">
            <v>154.05000000000001</v>
          </cell>
        </row>
        <row r="19866">
          <cell r="A19866" t="str">
            <v>16.036.0043-A</v>
          </cell>
          <cell r="B19866">
            <v>150.81</v>
          </cell>
        </row>
        <row r="19867">
          <cell r="A19867" t="str">
            <v>16.036.0050-0</v>
          </cell>
          <cell r="B19867">
            <v>85.34</v>
          </cell>
        </row>
        <row r="19868">
          <cell r="A19868" t="str">
            <v>16.036.0050-A</v>
          </cell>
          <cell r="B19868">
            <v>82.61</v>
          </cell>
        </row>
        <row r="19869">
          <cell r="A19869" t="str">
            <v>16.036.0055-0</v>
          </cell>
          <cell r="B19869">
            <v>101.09</v>
          </cell>
        </row>
        <row r="19870">
          <cell r="A19870" t="str">
            <v>16.036.0055-A</v>
          </cell>
          <cell r="B19870">
            <v>97.99</v>
          </cell>
        </row>
        <row r="19871">
          <cell r="A19871" t="str">
            <v>16.036.0060-0</v>
          </cell>
          <cell r="B19871">
            <v>155.78</v>
          </cell>
        </row>
        <row r="19872">
          <cell r="A19872" t="str">
            <v>16.036.0060-A</v>
          </cell>
          <cell r="B19872">
            <v>152.31</v>
          </cell>
        </row>
        <row r="19873">
          <cell r="A19873" t="str">
            <v>16.036.0062-0</v>
          </cell>
          <cell r="B19873">
            <v>189.99</v>
          </cell>
        </row>
        <row r="19874">
          <cell r="A19874" t="str">
            <v>16.036.0062-A</v>
          </cell>
          <cell r="B19874">
            <v>186.28</v>
          </cell>
        </row>
        <row r="19875">
          <cell r="A19875" t="str">
            <v>16.036.0065-0</v>
          </cell>
          <cell r="B19875">
            <v>38.659999999999997</v>
          </cell>
        </row>
        <row r="19876">
          <cell r="A19876" t="str">
            <v>16.036.0065-A</v>
          </cell>
          <cell r="B19876">
            <v>36.97</v>
          </cell>
        </row>
        <row r="19877">
          <cell r="A19877" t="str">
            <v>16.036.0070-0</v>
          </cell>
          <cell r="B19877">
            <v>87.51</v>
          </cell>
        </row>
        <row r="19878">
          <cell r="A19878" t="str">
            <v>16.036.0070-A</v>
          </cell>
          <cell r="B19878">
            <v>84.78</v>
          </cell>
        </row>
        <row r="19879">
          <cell r="A19879" t="str">
            <v>16.036.0075-0</v>
          </cell>
          <cell r="B19879">
            <v>103.6</v>
          </cell>
        </row>
        <row r="19880">
          <cell r="A19880" t="str">
            <v>16.036.0075-A</v>
          </cell>
          <cell r="B19880">
            <v>100.5</v>
          </cell>
        </row>
        <row r="19881">
          <cell r="A19881" t="str">
            <v>16.036.0080-0</v>
          </cell>
          <cell r="B19881">
            <v>159.46</v>
          </cell>
        </row>
        <row r="19882">
          <cell r="A19882" t="str">
            <v>16.036.0080-A</v>
          </cell>
          <cell r="B19882">
            <v>155.99</v>
          </cell>
        </row>
        <row r="19883">
          <cell r="A19883" t="str">
            <v>16.036.0083-0</v>
          </cell>
          <cell r="B19883">
            <v>195</v>
          </cell>
        </row>
        <row r="19884">
          <cell r="A19884" t="str">
            <v>16.036.0083-A</v>
          </cell>
          <cell r="B19884">
            <v>191.29</v>
          </cell>
        </row>
        <row r="19885">
          <cell r="A19885" t="str">
            <v>16.036.9999-0</v>
          </cell>
          <cell r="B19885">
            <v>1080</v>
          </cell>
        </row>
        <row r="19886">
          <cell r="A19886" t="str">
            <v>16.036.9999-A</v>
          </cell>
          <cell r="B19886">
            <v>1049</v>
          </cell>
        </row>
        <row r="19887">
          <cell r="A19887" t="str">
            <v>17.012.0010-0</v>
          </cell>
          <cell r="B19887">
            <v>7.86</v>
          </cell>
        </row>
        <row r="19888">
          <cell r="A19888" t="str">
            <v>17.012.0010-A</v>
          </cell>
          <cell r="B19888">
            <v>6.85</v>
          </cell>
        </row>
        <row r="19889">
          <cell r="A19889" t="str">
            <v>17.012.0011-0</v>
          </cell>
          <cell r="B19889">
            <v>10.44</v>
          </cell>
        </row>
        <row r="19890">
          <cell r="A19890" t="str">
            <v>17.012.0011-A</v>
          </cell>
          <cell r="B19890">
            <v>9.1</v>
          </cell>
        </row>
        <row r="19891">
          <cell r="A19891" t="str">
            <v>17.012.0012-0</v>
          </cell>
          <cell r="B19891">
            <v>8.6999999999999993</v>
          </cell>
        </row>
        <row r="19892">
          <cell r="A19892" t="str">
            <v>17.012.0012-A</v>
          </cell>
          <cell r="B19892">
            <v>7.69</v>
          </cell>
        </row>
        <row r="19893">
          <cell r="A19893" t="str">
            <v>17.012.0013-0</v>
          </cell>
          <cell r="B19893">
            <v>11.28</v>
          </cell>
        </row>
        <row r="19894">
          <cell r="A19894" t="str">
            <v>17.012.0013-A</v>
          </cell>
          <cell r="B19894">
            <v>9.94</v>
          </cell>
        </row>
        <row r="19895">
          <cell r="A19895" t="str">
            <v>17.012.0015-0</v>
          </cell>
          <cell r="B19895">
            <v>11.94</v>
          </cell>
        </row>
        <row r="19896">
          <cell r="A19896" t="str">
            <v>17.012.0015-A</v>
          </cell>
          <cell r="B19896">
            <v>10.43</v>
          </cell>
        </row>
        <row r="19897">
          <cell r="A19897" t="str">
            <v>17.012.0030-0</v>
          </cell>
          <cell r="B19897">
            <v>3.25</v>
          </cell>
        </row>
        <row r="19898">
          <cell r="A19898" t="str">
            <v>17.012.0030-A</v>
          </cell>
          <cell r="B19898">
            <v>2.86</v>
          </cell>
        </row>
        <row r="19899">
          <cell r="A19899" t="str">
            <v>17.012.0040-0</v>
          </cell>
          <cell r="B19899">
            <v>13.36</v>
          </cell>
        </row>
        <row r="19900">
          <cell r="A19900" t="str">
            <v>17.012.0040-A</v>
          </cell>
          <cell r="B19900">
            <v>12.25</v>
          </cell>
        </row>
        <row r="19901">
          <cell r="A19901" t="str">
            <v>17.012.9999-0</v>
          </cell>
          <cell r="B19901">
            <v>6094</v>
          </cell>
        </row>
        <row r="19902">
          <cell r="A19902" t="str">
            <v>17.012.9999-A</v>
          </cell>
          <cell r="B19902">
            <v>5311</v>
          </cell>
        </row>
        <row r="19903">
          <cell r="A19903" t="str">
            <v>17.013.0030-0</v>
          </cell>
          <cell r="B19903">
            <v>33.590000000000003</v>
          </cell>
        </row>
        <row r="19904">
          <cell r="A19904" t="str">
            <v>17.013.0030-A</v>
          </cell>
          <cell r="B19904">
            <v>32.33</v>
          </cell>
        </row>
        <row r="19905">
          <cell r="A19905" t="str">
            <v>17.013.0031-0</v>
          </cell>
          <cell r="B19905">
            <v>60.31</v>
          </cell>
        </row>
        <row r="19906">
          <cell r="A19906" t="str">
            <v>17.013.0031-A</v>
          </cell>
          <cell r="B19906">
            <v>58.68</v>
          </cell>
        </row>
        <row r="19907">
          <cell r="A19907" t="str">
            <v>17.013.0070-0</v>
          </cell>
          <cell r="B19907">
            <v>20.399999999999999</v>
          </cell>
        </row>
        <row r="19908">
          <cell r="A19908" t="str">
            <v>17.013.0070-A</v>
          </cell>
          <cell r="B19908">
            <v>19.14</v>
          </cell>
        </row>
        <row r="19909">
          <cell r="A19909" t="str">
            <v>17.013.0095-1</v>
          </cell>
          <cell r="B19909">
            <v>26.84</v>
          </cell>
        </row>
        <row r="19910">
          <cell r="A19910" t="str">
            <v>17.013.0095-B</v>
          </cell>
          <cell r="B19910">
            <v>24.96</v>
          </cell>
        </row>
        <row r="19911">
          <cell r="A19911" t="str">
            <v>17.013.0100-0</v>
          </cell>
          <cell r="B19911">
            <v>48.73</v>
          </cell>
        </row>
        <row r="19912">
          <cell r="A19912" t="str">
            <v>17.013.0100-A</v>
          </cell>
          <cell r="B19912">
            <v>45.22</v>
          </cell>
        </row>
        <row r="19913">
          <cell r="A19913" t="str">
            <v>17.013.9999-0</v>
          </cell>
          <cell r="B19913">
            <v>6947</v>
          </cell>
        </row>
        <row r="19914">
          <cell r="A19914" t="str">
            <v>17.013.9999-A</v>
          </cell>
          <cell r="B19914">
            <v>6566</v>
          </cell>
        </row>
        <row r="19915">
          <cell r="A19915" t="str">
            <v>17.014.0010-0</v>
          </cell>
          <cell r="B19915">
            <v>3.5</v>
          </cell>
        </row>
        <row r="19916">
          <cell r="A19916" t="str">
            <v>17.014.0010-A</v>
          </cell>
          <cell r="B19916">
            <v>3.5</v>
          </cell>
        </row>
        <row r="19917">
          <cell r="A19917" t="str">
            <v>17.014.0015-0</v>
          </cell>
          <cell r="B19917">
            <v>3.9</v>
          </cell>
        </row>
        <row r="19918">
          <cell r="A19918" t="str">
            <v>17.014.0015-A</v>
          </cell>
          <cell r="B19918">
            <v>3.9</v>
          </cell>
        </row>
        <row r="19919">
          <cell r="A19919" t="str">
            <v>17.014.9999-0</v>
          </cell>
          <cell r="B19919">
            <v>1000</v>
          </cell>
        </row>
        <row r="19920">
          <cell r="A19920" t="str">
            <v>17.014.9999-A</v>
          </cell>
          <cell r="B19920">
            <v>1000</v>
          </cell>
        </row>
        <row r="19921">
          <cell r="A19921" t="str">
            <v>17.017.0010-0</v>
          </cell>
          <cell r="B19921">
            <v>18.87</v>
          </cell>
        </row>
        <row r="19922">
          <cell r="A19922" t="str">
            <v>17.017.0010-A</v>
          </cell>
          <cell r="B19922">
            <v>16.649999999999999</v>
          </cell>
        </row>
        <row r="19923">
          <cell r="A19923" t="str">
            <v>17.017.0020-0</v>
          </cell>
          <cell r="B19923">
            <v>5.7</v>
          </cell>
        </row>
        <row r="19924">
          <cell r="A19924" t="str">
            <v>17.017.0020-A</v>
          </cell>
          <cell r="B19924">
            <v>5.23</v>
          </cell>
        </row>
        <row r="19925">
          <cell r="A19925" t="str">
            <v>17.017.0030-0</v>
          </cell>
          <cell r="B19925">
            <v>28.08</v>
          </cell>
        </row>
        <row r="19926">
          <cell r="A19926" t="str">
            <v>17.017.0030-A</v>
          </cell>
          <cell r="B19926">
            <v>25.13</v>
          </cell>
        </row>
        <row r="19927">
          <cell r="A19927" t="str">
            <v>17.017.0040-0</v>
          </cell>
          <cell r="B19927">
            <v>19.21</v>
          </cell>
        </row>
        <row r="19928">
          <cell r="A19928" t="str">
            <v>17.017.0040-A</v>
          </cell>
          <cell r="B19928">
            <v>17.170000000000002</v>
          </cell>
        </row>
        <row r="19929">
          <cell r="A19929" t="str">
            <v>17.017.0041-0</v>
          </cell>
          <cell r="B19929">
            <v>9.43</v>
          </cell>
        </row>
        <row r="19930">
          <cell r="A19930" t="str">
            <v>17.017.0041-A</v>
          </cell>
          <cell r="B19930">
            <v>8.5</v>
          </cell>
        </row>
        <row r="19931">
          <cell r="A19931" t="str">
            <v>17.017.0042-0</v>
          </cell>
          <cell r="B19931">
            <v>2.06</v>
          </cell>
        </row>
        <row r="19932">
          <cell r="A19932" t="str">
            <v>17.017.0042-A</v>
          </cell>
          <cell r="B19932">
            <v>1.88</v>
          </cell>
        </row>
        <row r="19933">
          <cell r="A19933" t="str">
            <v>17.017.0050-0</v>
          </cell>
          <cell r="B19933">
            <v>27.95</v>
          </cell>
        </row>
        <row r="19934">
          <cell r="A19934" t="str">
            <v>17.017.0050-A</v>
          </cell>
          <cell r="B19934">
            <v>24.99</v>
          </cell>
        </row>
        <row r="19935">
          <cell r="A19935" t="str">
            <v>17.017.0053-0</v>
          </cell>
          <cell r="B19935">
            <v>10.6</v>
          </cell>
        </row>
        <row r="19936">
          <cell r="A19936" t="str">
            <v>17.017.0053-A</v>
          </cell>
          <cell r="B19936">
            <v>9.4499999999999993</v>
          </cell>
        </row>
        <row r="19937">
          <cell r="A19937" t="str">
            <v>17.017.0060-0</v>
          </cell>
          <cell r="B19937">
            <v>11.71</v>
          </cell>
        </row>
        <row r="19938">
          <cell r="A19938" t="str">
            <v>17.017.0060-A</v>
          </cell>
          <cell r="B19938">
            <v>10.41</v>
          </cell>
        </row>
        <row r="19939">
          <cell r="A19939" t="str">
            <v>17.017.0061-0</v>
          </cell>
          <cell r="B19939">
            <v>15.08</v>
          </cell>
        </row>
        <row r="19940">
          <cell r="A19940" t="str">
            <v>17.017.0061-A</v>
          </cell>
          <cell r="B19940">
            <v>13.42</v>
          </cell>
        </row>
        <row r="19941">
          <cell r="A19941" t="str">
            <v>17.017.0062-0</v>
          </cell>
          <cell r="B19941">
            <v>7.63</v>
          </cell>
        </row>
        <row r="19942">
          <cell r="A19942" t="str">
            <v>17.017.0062-A</v>
          </cell>
          <cell r="B19942">
            <v>6.89</v>
          </cell>
        </row>
        <row r="19943">
          <cell r="A19943" t="str">
            <v>17.017.0070-0</v>
          </cell>
          <cell r="B19943">
            <v>14.63</v>
          </cell>
        </row>
        <row r="19944">
          <cell r="A19944" t="str">
            <v>17.017.0070-A</v>
          </cell>
          <cell r="B19944">
            <v>13.67</v>
          </cell>
        </row>
        <row r="19945">
          <cell r="A19945" t="str">
            <v>17.017.0100-0</v>
          </cell>
          <cell r="B19945">
            <v>33.33</v>
          </cell>
        </row>
        <row r="19946">
          <cell r="A19946" t="str">
            <v>17.017.0100-A</v>
          </cell>
          <cell r="B19946">
            <v>30.37</v>
          </cell>
        </row>
        <row r="19947">
          <cell r="A19947" t="str">
            <v>17.017.0110-0</v>
          </cell>
          <cell r="B19947">
            <v>21.28</v>
          </cell>
        </row>
        <row r="19948">
          <cell r="A19948" t="str">
            <v>17.017.0110-A</v>
          </cell>
          <cell r="B19948">
            <v>19.329999999999998</v>
          </cell>
        </row>
        <row r="19949">
          <cell r="A19949" t="str">
            <v>17.017.0120-1</v>
          </cell>
          <cell r="B19949">
            <v>5.8</v>
          </cell>
        </row>
        <row r="19950">
          <cell r="A19950" t="str">
            <v>17.017.0120-B</v>
          </cell>
          <cell r="B19950">
            <v>5.33</v>
          </cell>
        </row>
        <row r="19951">
          <cell r="A19951" t="str">
            <v>17.017.0130-0</v>
          </cell>
          <cell r="B19951">
            <v>12.97</v>
          </cell>
        </row>
        <row r="19952">
          <cell r="A19952" t="str">
            <v>17.017.0130-A</v>
          </cell>
          <cell r="B19952">
            <v>11.76</v>
          </cell>
        </row>
        <row r="19953">
          <cell r="A19953" t="str">
            <v>17.017.0140-0</v>
          </cell>
          <cell r="B19953">
            <v>5.7</v>
          </cell>
        </row>
        <row r="19954">
          <cell r="A19954" t="str">
            <v>17.017.0140-A</v>
          </cell>
          <cell r="B19954">
            <v>5.23</v>
          </cell>
        </row>
        <row r="19955">
          <cell r="A19955" t="str">
            <v>17.017.0150-0</v>
          </cell>
          <cell r="B19955">
            <v>10.7</v>
          </cell>
        </row>
        <row r="19956">
          <cell r="A19956" t="str">
            <v>17.017.0150-A</v>
          </cell>
          <cell r="B19956">
            <v>9.6</v>
          </cell>
        </row>
        <row r="19957">
          <cell r="A19957" t="str">
            <v>17.017.0155-0</v>
          </cell>
          <cell r="B19957">
            <v>14.32</v>
          </cell>
        </row>
        <row r="19958">
          <cell r="A19958" t="str">
            <v>17.017.0155-A</v>
          </cell>
          <cell r="B19958">
            <v>12.92</v>
          </cell>
        </row>
        <row r="19959">
          <cell r="A19959" t="str">
            <v>17.017.0160-0</v>
          </cell>
          <cell r="B19959">
            <v>12.79</v>
          </cell>
        </row>
        <row r="19960">
          <cell r="A19960" t="str">
            <v>17.017.0160-A</v>
          </cell>
          <cell r="B19960">
            <v>11.45</v>
          </cell>
        </row>
        <row r="19961">
          <cell r="A19961" t="str">
            <v>17.017.0161-0</v>
          </cell>
          <cell r="B19961">
            <v>10.119999999999999</v>
          </cell>
        </row>
        <row r="19962">
          <cell r="A19962" t="str">
            <v>17.017.0161-A</v>
          </cell>
          <cell r="B19962">
            <v>9.01</v>
          </cell>
        </row>
        <row r="19963">
          <cell r="A19963" t="str">
            <v>17.017.0169-0</v>
          </cell>
          <cell r="B19963">
            <v>33.340000000000003</v>
          </cell>
        </row>
        <row r="19964">
          <cell r="A19964" t="str">
            <v>17.017.0169-A</v>
          </cell>
          <cell r="B19964">
            <v>30.28</v>
          </cell>
        </row>
        <row r="19965">
          <cell r="A19965" t="str">
            <v>17.017.0175-0</v>
          </cell>
          <cell r="B19965">
            <v>12.54</v>
          </cell>
        </row>
        <row r="19966">
          <cell r="A19966" t="str">
            <v>17.017.0175-A</v>
          </cell>
          <cell r="B19966">
            <v>11.24</v>
          </cell>
        </row>
        <row r="19967">
          <cell r="A19967" t="str">
            <v>17.017.0176-0</v>
          </cell>
          <cell r="B19967">
            <v>15.11</v>
          </cell>
        </row>
        <row r="19968">
          <cell r="A19968" t="str">
            <v>17.017.0176-A</v>
          </cell>
          <cell r="B19968">
            <v>13.42</v>
          </cell>
        </row>
        <row r="19969">
          <cell r="A19969" t="str">
            <v>17.017.0225-0</v>
          </cell>
          <cell r="B19969">
            <v>15.05</v>
          </cell>
        </row>
        <row r="19970">
          <cell r="A19970" t="str">
            <v>17.017.0225-A</v>
          </cell>
          <cell r="B19970">
            <v>13.16</v>
          </cell>
        </row>
        <row r="19971">
          <cell r="A19971" t="str">
            <v>17.017.0227-0</v>
          </cell>
          <cell r="B19971">
            <v>4.46</v>
          </cell>
        </row>
        <row r="19972">
          <cell r="A19972" t="str">
            <v>17.017.0227-A</v>
          </cell>
          <cell r="B19972">
            <v>3.89</v>
          </cell>
        </row>
        <row r="19973">
          <cell r="A19973" t="str">
            <v>17.017.0228-0</v>
          </cell>
          <cell r="B19973">
            <v>9.76</v>
          </cell>
        </row>
        <row r="19974">
          <cell r="A19974" t="str">
            <v>17.017.0228-A</v>
          </cell>
          <cell r="B19974">
            <v>8.58</v>
          </cell>
        </row>
        <row r="19975">
          <cell r="A19975" t="str">
            <v>17.017.0230-0</v>
          </cell>
          <cell r="B19975">
            <v>9.77</v>
          </cell>
        </row>
        <row r="19976">
          <cell r="A19976" t="str">
            <v>17.017.0230-A</v>
          </cell>
          <cell r="B19976">
            <v>8.59</v>
          </cell>
        </row>
        <row r="19977">
          <cell r="A19977" t="str">
            <v>17.017.0240-0</v>
          </cell>
          <cell r="B19977">
            <v>6.98</v>
          </cell>
        </row>
        <row r="19978">
          <cell r="A19978" t="str">
            <v>17.017.0240-A</v>
          </cell>
          <cell r="B19978">
            <v>6.1</v>
          </cell>
        </row>
        <row r="19979">
          <cell r="A19979" t="str">
            <v>17.017.0245-0</v>
          </cell>
          <cell r="B19979">
            <v>27.31</v>
          </cell>
        </row>
        <row r="19980">
          <cell r="A19980" t="str">
            <v>17.017.0245-A</v>
          </cell>
          <cell r="B19980">
            <v>24.1</v>
          </cell>
        </row>
        <row r="19981">
          <cell r="A19981" t="str">
            <v>17.017.0300-1</v>
          </cell>
          <cell r="B19981">
            <v>14.92</v>
          </cell>
        </row>
        <row r="19982">
          <cell r="A19982" t="str">
            <v>17.017.0300-B</v>
          </cell>
          <cell r="B19982">
            <v>13.51</v>
          </cell>
        </row>
        <row r="19983">
          <cell r="A19983" t="str">
            <v>17.017.0301-0</v>
          </cell>
          <cell r="B19983">
            <v>12.54</v>
          </cell>
        </row>
        <row r="19984">
          <cell r="A19984" t="str">
            <v>17.017.0301-A</v>
          </cell>
          <cell r="B19984">
            <v>11.33</v>
          </cell>
        </row>
        <row r="19985">
          <cell r="A19985" t="str">
            <v>17.017.0320-0</v>
          </cell>
          <cell r="B19985">
            <v>14.06</v>
          </cell>
        </row>
        <row r="19986">
          <cell r="A19986" t="str">
            <v>17.017.0320-A</v>
          </cell>
          <cell r="B19986">
            <v>12.66</v>
          </cell>
        </row>
        <row r="19987">
          <cell r="A19987" t="str">
            <v>17.017.0321-0</v>
          </cell>
          <cell r="B19987">
            <v>11.73</v>
          </cell>
        </row>
        <row r="19988">
          <cell r="A19988" t="str">
            <v>17.017.0321-A</v>
          </cell>
          <cell r="B19988">
            <v>10.52</v>
          </cell>
        </row>
        <row r="19989">
          <cell r="A19989" t="str">
            <v>17.017.0350-0</v>
          </cell>
          <cell r="B19989">
            <v>11.29</v>
          </cell>
        </row>
        <row r="19990">
          <cell r="A19990" t="str">
            <v>17.017.0350-A</v>
          </cell>
          <cell r="B19990">
            <v>10.37</v>
          </cell>
        </row>
        <row r="19991">
          <cell r="A19991" t="str">
            <v>17.017.0360-0</v>
          </cell>
          <cell r="B19991">
            <v>14.39</v>
          </cell>
        </row>
        <row r="19992">
          <cell r="A19992" t="str">
            <v>17.017.0360-A</v>
          </cell>
          <cell r="B19992">
            <v>12.99</v>
          </cell>
        </row>
        <row r="19993">
          <cell r="A19993" t="str">
            <v>17.017.0361-0</v>
          </cell>
          <cell r="B19993">
            <v>11.48</v>
          </cell>
        </row>
        <row r="19994">
          <cell r="A19994" t="str">
            <v>17.017.0361-A</v>
          </cell>
          <cell r="B19994">
            <v>10.27</v>
          </cell>
        </row>
        <row r="19995">
          <cell r="A19995" t="str">
            <v>17.017.0362-0</v>
          </cell>
          <cell r="B19995">
            <v>3.57</v>
          </cell>
        </row>
        <row r="19996">
          <cell r="A19996" t="str">
            <v>17.017.0362-A</v>
          </cell>
          <cell r="B19996">
            <v>3.16</v>
          </cell>
        </row>
        <row r="19997">
          <cell r="A19997" t="str">
            <v>17.017.0365-0</v>
          </cell>
          <cell r="B19997">
            <v>13.07</v>
          </cell>
        </row>
        <row r="19998">
          <cell r="A19998" t="str">
            <v>17.017.0365-A</v>
          </cell>
          <cell r="B19998">
            <v>12.06</v>
          </cell>
        </row>
        <row r="19999">
          <cell r="A19999" t="str">
            <v>17.017.0370-0</v>
          </cell>
          <cell r="B19999">
            <v>46.18</v>
          </cell>
        </row>
        <row r="20000">
          <cell r="A20000" t="str">
            <v>17.017.0370-A</v>
          </cell>
          <cell r="B20000">
            <v>42.66</v>
          </cell>
        </row>
        <row r="20001">
          <cell r="A20001" t="str">
            <v>17.017.9999-0</v>
          </cell>
          <cell r="B20001">
            <v>5195</v>
          </cell>
        </row>
        <row r="20002">
          <cell r="A20002" t="str">
            <v>17.017.9999-A</v>
          </cell>
          <cell r="B20002">
            <v>4664</v>
          </cell>
        </row>
        <row r="20003">
          <cell r="A20003" t="str">
            <v>17.018.0010-0</v>
          </cell>
          <cell r="B20003">
            <v>20.91</v>
          </cell>
        </row>
        <row r="20004">
          <cell r="A20004" t="str">
            <v>17.018.0010-A</v>
          </cell>
          <cell r="B20004">
            <v>18.399999999999999</v>
          </cell>
        </row>
        <row r="20005">
          <cell r="A20005" t="str">
            <v>17.018.0015-0</v>
          </cell>
          <cell r="B20005">
            <v>7.58</v>
          </cell>
        </row>
        <row r="20006">
          <cell r="A20006" t="str">
            <v>17.018.0015-A</v>
          </cell>
          <cell r="B20006">
            <v>6.64</v>
          </cell>
        </row>
        <row r="20007">
          <cell r="A20007" t="str">
            <v>17.018.0020-0</v>
          </cell>
          <cell r="B20007">
            <v>7.94</v>
          </cell>
        </row>
        <row r="20008">
          <cell r="A20008" t="str">
            <v>17.018.0020-A</v>
          </cell>
          <cell r="B20008">
            <v>6.97</v>
          </cell>
        </row>
        <row r="20009">
          <cell r="A20009" t="str">
            <v>17.018.0031-0</v>
          </cell>
          <cell r="B20009">
            <v>22.3</v>
          </cell>
        </row>
        <row r="20010">
          <cell r="A20010" t="str">
            <v>17.018.0031-A</v>
          </cell>
          <cell r="B20010">
            <v>19.899999999999999</v>
          </cell>
        </row>
        <row r="20011">
          <cell r="A20011" t="str">
            <v>17.018.0041-0</v>
          </cell>
          <cell r="B20011">
            <v>4.74</v>
          </cell>
        </row>
        <row r="20012">
          <cell r="A20012" t="str">
            <v>17.018.0041-A</v>
          </cell>
          <cell r="B20012">
            <v>4.18</v>
          </cell>
        </row>
        <row r="20013">
          <cell r="A20013" t="str">
            <v>17.018.0044-0</v>
          </cell>
          <cell r="B20013">
            <v>6.99</v>
          </cell>
        </row>
        <row r="20014">
          <cell r="A20014" t="str">
            <v>17.018.0044-A</v>
          </cell>
          <cell r="B20014">
            <v>6.21</v>
          </cell>
        </row>
        <row r="20015">
          <cell r="A20015" t="str">
            <v>17.018.0050-0</v>
          </cell>
          <cell r="B20015">
            <v>11.03</v>
          </cell>
        </row>
        <row r="20016">
          <cell r="A20016" t="str">
            <v>17.018.0050-A</v>
          </cell>
          <cell r="B20016">
            <v>10.18</v>
          </cell>
        </row>
        <row r="20017">
          <cell r="A20017" t="str">
            <v>17.018.0060-0</v>
          </cell>
          <cell r="B20017">
            <v>27.87</v>
          </cell>
        </row>
        <row r="20018">
          <cell r="A20018" t="str">
            <v>17.018.0060-A</v>
          </cell>
          <cell r="B20018">
            <v>24.81</v>
          </cell>
        </row>
        <row r="20019">
          <cell r="A20019" t="str">
            <v>17.018.0080-0</v>
          </cell>
          <cell r="B20019">
            <v>11.51</v>
          </cell>
        </row>
        <row r="20020">
          <cell r="A20020" t="str">
            <v>17.018.0080-A</v>
          </cell>
          <cell r="B20020">
            <v>10.220000000000001</v>
          </cell>
        </row>
        <row r="20021">
          <cell r="A20021" t="str">
            <v>17.018.0081-0</v>
          </cell>
          <cell r="B20021">
            <v>4.47</v>
          </cell>
        </row>
        <row r="20022">
          <cell r="A20022" t="str">
            <v>17.018.0081-A</v>
          </cell>
          <cell r="B20022">
            <v>3.92</v>
          </cell>
        </row>
        <row r="20023">
          <cell r="A20023" t="str">
            <v>17.018.0082-0</v>
          </cell>
          <cell r="B20023">
            <v>10.6</v>
          </cell>
        </row>
        <row r="20024">
          <cell r="A20024" t="str">
            <v>17.018.0082-A</v>
          </cell>
          <cell r="B20024">
            <v>9.39</v>
          </cell>
        </row>
        <row r="20025">
          <cell r="A20025" t="str">
            <v>17.018.0110-0</v>
          </cell>
          <cell r="B20025">
            <v>12.28</v>
          </cell>
        </row>
        <row r="20026">
          <cell r="A20026" t="str">
            <v>17.018.0110-A</v>
          </cell>
          <cell r="B20026">
            <v>10.98</v>
          </cell>
        </row>
        <row r="20027">
          <cell r="A20027" t="str">
            <v>17.018.0111-0</v>
          </cell>
          <cell r="B20027">
            <v>24.56</v>
          </cell>
        </row>
        <row r="20028">
          <cell r="A20028" t="str">
            <v>17.018.0111-A</v>
          </cell>
          <cell r="B20028">
            <v>21.97</v>
          </cell>
        </row>
        <row r="20029">
          <cell r="A20029" t="str">
            <v>17.018.0112-0</v>
          </cell>
          <cell r="B20029">
            <v>20.16</v>
          </cell>
        </row>
        <row r="20030">
          <cell r="A20030" t="str">
            <v>17.018.0112-A</v>
          </cell>
          <cell r="B20030">
            <v>18.02</v>
          </cell>
        </row>
        <row r="20031">
          <cell r="A20031" t="str">
            <v>17.018.0113-0</v>
          </cell>
          <cell r="B20031">
            <v>24.46</v>
          </cell>
        </row>
        <row r="20032">
          <cell r="A20032" t="str">
            <v>17.018.0113-A</v>
          </cell>
          <cell r="B20032">
            <v>21.87</v>
          </cell>
        </row>
        <row r="20033">
          <cell r="A20033" t="str">
            <v>17.018.0115-0</v>
          </cell>
          <cell r="B20033">
            <v>33.020000000000003</v>
          </cell>
        </row>
        <row r="20034">
          <cell r="A20034" t="str">
            <v>17.018.0115-A</v>
          </cell>
          <cell r="B20034">
            <v>29.51</v>
          </cell>
        </row>
        <row r="20035">
          <cell r="A20035" t="str">
            <v>17.018.0116-0</v>
          </cell>
          <cell r="B20035">
            <v>4.66</v>
          </cell>
        </row>
        <row r="20036">
          <cell r="A20036" t="str">
            <v>17.018.0116-A</v>
          </cell>
          <cell r="B20036">
            <v>4.0999999999999996</v>
          </cell>
        </row>
        <row r="20037">
          <cell r="A20037" t="str">
            <v>17.018.0117-0</v>
          </cell>
          <cell r="B20037">
            <v>9.48</v>
          </cell>
        </row>
        <row r="20038">
          <cell r="A20038" t="str">
            <v>17.018.0117-A</v>
          </cell>
          <cell r="B20038">
            <v>8.44</v>
          </cell>
        </row>
        <row r="20039">
          <cell r="A20039" t="str">
            <v>17.018.0185-0</v>
          </cell>
          <cell r="B20039">
            <v>23.83</v>
          </cell>
        </row>
        <row r="20040">
          <cell r="A20040" t="str">
            <v>17.018.0185-A</v>
          </cell>
          <cell r="B20040">
            <v>21.3</v>
          </cell>
        </row>
        <row r="20041">
          <cell r="A20041" t="str">
            <v>17.018.0190-0</v>
          </cell>
          <cell r="B20041">
            <v>26.37</v>
          </cell>
        </row>
        <row r="20042">
          <cell r="A20042" t="str">
            <v>17.018.0190-A</v>
          </cell>
          <cell r="B20042">
            <v>23.84</v>
          </cell>
        </row>
        <row r="20043">
          <cell r="A20043" t="str">
            <v>17.018.0200-0</v>
          </cell>
          <cell r="B20043">
            <v>26.65</v>
          </cell>
        </row>
        <row r="20044">
          <cell r="A20044" t="str">
            <v>17.018.0200-A</v>
          </cell>
          <cell r="B20044">
            <v>24.93</v>
          </cell>
        </row>
        <row r="20045">
          <cell r="A20045" t="str">
            <v>17.018.0210-0</v>
          </cell>
          <cell r="B20045">
            <v>39.479999999999997</v>
          </cell>
        </row>
        <row r="20046">
          <cell r="A20046" t="str">
            <v>17.018.0210-A</v>
          </cell>
          <cell r="B20046">
            <v>37.07</v>
          </cell>
        </row>
        <row r="20047">
          <cell r="A20047" t="str">
            <v>17.018.0250-0</v>
          </cell>
          <cell r="B20047">
            <v>12.7</v>
          </cell>
        </row>
        <row r="20048">
          <cell r="A20048" t="str">
            <v>17.018.0250-A</v>
          </cell>
          <cell r="B20048">
            <v>11.4</v>
          </cell>
        </row>
        <row r="20049">
          <cell r="A20049" t="str">
            <v>17.018.0251-0</v>
          </cell>
          <cell r="B20049">
            <v>25.4</v>
          </cell>
        </row>
        <row r="20050">
          <cell r="A20050" t="str">
            <v>17.018.0251-A</v>
          </cell>
          <cell r="B20050">
            <v>22.81</v>
          </cell>
        </row>
        <row r="20051">
          <cell r="A20051" t="str">
            <v>17.018.0252-0</v>
          </cell>
          <cell r="B20051">
            <v>20.58</v>
          </cell>
        </row>
        <row r="20052">
          <cell r="A20052" t="str">
            <v>17.018.0252-A</v>
          </cell>
          <cell r="B20052">
            <v>18.43</v>
          </cell>
        </row>
        <row r="20053">
          <cell r="A20053" t="str">
            <v>17.018.0253-0</v>
          </cell>
          <cell r="B20053">
            <v>24.88</v>
          </cell>
        </row>
        <row r="20054">
          <cell r="A20054" t="str">
            <v>17.018.0253-A</v>
          </cell>
          <cell r="B20054">
            <v>22.29</v>
          </cell>
        </row>
        <row r="20055">
          <cell r="A20055" t="str">
            <v>17.018.0254-0</v>
          </cell>
          <cell r="B20055">
            <v>33.44</v>
          </cell>
        </row>
        <row r="20056">
          <cell r="A20056" t="str">
            <v>17.018.0254-A</v>
          </cell>
          <cell r="B20056">
            <v>29.93</v>
          </cell>
        </row>
        <row r="20057">
          <cell r="A20057" t="str">
            <v>17.018.0260-0</v>
          </cell>
          <cell r="B20057">
            <v>4.78</v>
          </cell>
        </row>
        <row r="20058">
          <cell r="A20058" t="str">
            <v>17.018.0260-A</v>
          </cell>
          <cell r="B20058">
            <v>4.22</v>
          </cell>
        </row>
        <row r="20059">
          <cell r="A20059" t="str">
            <v>17.018.0265-0</v>
          </cell>
          <cell r="B20059">
            <v>35.29</v>
          </cell>
        </row>
        <row r="20060">
          <cell r="A20060" t="str">
            <v>17.018.0265-A</v>
          </cell>
          <cell r="B20060">
            <v>31.77</v>
          </cell>
        </row>
        <row r="20061">
          <cell r="A20061" t="str">
            <v>17.018.9999-0</v>
          </cell>
          <cell r="B20061">
            <v>5342</v>
          </cell>
        </row>
        <row r="20062">
          <cell r="A20062" t="str">
            <v>17.018.9999-A</v>
          </cell>
          <cell r="B20062">
            <v>4785</v>
          </cell>
        </row>
        <row r="20063">
          <cell r="A20063" t="str">
            <v>17.020.0010-0</v>
          </cell>
          <cell r="B20063">
            <v>10.62</v>
          </cell>
        </row>
        <row r="20064">
          <cell r="A20064" t="str">
            <v>17.020.0010-A</v>
          </cell>
          <cell r="B20064">
            <v>9.51</v>
          </cell>
        </row>
        <row r="20065">
          <cell r="A20065" t="str">
            <v>17.020.0021-0</v>
          </cell>
          <cell r="B20065">
            <v>4.6900000000000004</v>
          </cell>
        </row>
        <row r="20066">
          <cell r="A20066" t="str">
            <v>17.020.0021-A</v>
          </cell>
          <cell r="B20066">
            <v>4.13</v>
          </cell>
        </row>
        <row r="20067">
          <cell r="A20067" t="str">
            <v>17.020.0030-1</v>
          </cell>
          <cell r="B20067">
            <v>66.03</v>
          </cell>
        </row>
        <row r="20068">
          <cell r="A20068" t="str">
            <v>17.020.0030-B</v>
          </cell>
          <cell r="B20068">
            <v>57.43</v>
          </cell>
        </row>
        <row r="20069">
          <cell r="A20069" t="str">
            <v>17.020.0040-0</v>
          </cell>
          <cell r="B20069">
            <v>59.75</v>
          </cell>
        </row>
        <row r="20070">
          <cell r="A20070" t="str">
            <v>17.020.0040-A</v>
          </cell>
          <cell r="B20070">
            <v>52.16</v>
          </cell>
        </row>
        <row r="20071">
          <cell r="A20071" t="str">
            <v>17.020.0050-0</v>
          </cell>
          <cell r="B20071">
            <v>8.58</v>
          </cell>
        </row>
        <row r="20072">
          <cell r="A20072" t="str">
            <v>17.020.0050-A</v>
          </cell>
          <cell r="B20072">
            <v>7.65</v>
          </cell>
        </row>
        <row r="20073">
          <cell r="A20073" t="str">
            <v>17.020.0060-0</v>
          </cell>
          <cell r="B20073">
            <v>9.36</v>
          </cell>
        </row>
        <row r="20074">
          <cell r="A20074" t="str">
            <v>17.020.0060-A</v>
          </cell>
          <cell r="B20074">
            <v>8.18</v>
          </cell>
        </row>
        <row r="20075">
          <cell r="A20075" t="str">
            <v>17.020.0061-0</v>
          </cell>
          <cell r="B20075">
            <v>2.52</v>
          </cell>
        </row>
        <row r="20076">
          <cell r="A20076" t="str">
            <v>17.020.0061-A</v>
          </cell>
          <cell r="B20076">
            <v>2.19</v>
          </cell>
        </row>
        <row r="20077">
          <cell r="A20077" t="str">
            <v>17.020.0070-0</v>
          </cell>
          <cell r="B20077">
            <v>11.34</v>
          </cell>
        </row>
        <row r="20078">
          <cell r="A20078" t="str">
            <v>17.020.0070-A</v>
          </cell>
          <cell r="B20078">
            <v>10.23</v>
          </cell>
        </row>
        <row r="20079">
          <cell r="A20079" t="str">
            <v>17.020.0071-0</v>
          </cell>
          <cell r="B20079">
            <v>15.46</v>
          </cell>
        </row>
        <row r="20080">
          <cell r="A20080" t="str">
            <v>17.020.0071-A</v>
          </cell>
          <cell r="B20080">
            <v>13.77</v>
          </cell>
        </row>
        <row r="20081">
          <cell r="A20081" t="str">
            <v>17.020.0072-0</v>
          </cell>
          <cell r="B20081">
            <v>10.08</v>
          </cell>
        </row>
        <row r="20082">
          <cell r="A20082" t="str">
            <v>17.020.0072-A</v>
          </cell>
          <cell r="B20082">
            <v>8.9700000000000006</v>
          </cell>
        </row>
        <row r="20083">
          <cell r="A20083" t="str">
            <v>17.020.0075-0</v>
          </cell>
          <cell r="B20083">
            <v>30.92</v>
          </cell>
        </row>
        <row r="20084">
          <cell r="A20084" t="str">
            <v>17.020.0075-A</v>
          </cell>
          <cell r="B20084">
            <v>27.54</v>
          </cell>
        </row>
        <row r="20085">
          <cell r="A20085" t="str">
            <v>17.020.9999-0</v>
          </cell>
          <cell r="B20085">
            <v>5904</v>
          </cell>
        </row>
        <row r="20086">
          <cell r="A20086" t="str">
            <v>17.020.9999-A</v>
          </cell>
          <cell r="B20086">
            <v>5223</v>
          </cell>
        </row>
        <row r="20087">
          <cell r="A20087" t="str">
            <v>17.025.0005-1</v>
          </cell>
          <cell r="B20087">
            <v>32.54</v>
          </cell>
        </row>
        <row r="20088">
          <cell r="A20088" t="str">
            <v>17.025.0005-B</v>
          </cell>
          <cell r="B20088">
            <v>29.03</v>
          </cell>
        </row>
        <row r="20089">
          <cell r="A20089" t="str">
            <v>17.025.0006-0</v>
          </cell>
          <cell r="B20089">
            <v>18.5</v>
          </cell>
        </row>
        <row r="20090">
          <cell r="A20090" t="str">
            <v>17.025.0006-A</v>
          </cell>
          <cell r="B20090">
            <v>17.2</v>
          </cell>
        </row>
        <row r="20091">
          <cell r="A20091" t="str">
            <v>17.025.0007-0</v>
          </cell>
          <cell r="B20091">
            <v>15.7</v>
          </cell>
        </row>
        <row r="20092">
          <cell r="A20092" t="str">
            <v>17.025.0007-A</v>
          </cell>
          <cell r="B20092">
            <v>14.17</v>
          </cell>
        </row>
        <row r="20093">
          <cell r="A20093" t="str">
            <v>17.025.0008-0</v>
          </cell>
          <cell r="B20093">
            <v>19.59</v>
          </cell>
        </row>
        <row r="20094">
          <cell r="A20094" t="str">
            <v>17.025.0008-A</v>
          </cell>
          <cell r="B20094">
            <v>17.829999999999998</v>
          </cell>
        </row>
        <row r="20095">
          <cell r="A20095" t="str">
            <v>17.025.0009-0</v>
          </cell>
          <cell r="B20095">
            <v>7.98</v>
          </cell>
        </row>
        <row r="20096">
          <cell r="A20096" t="str">
            <v>17.025.0009-A</v>
          </cell>
          <cell r="B20096">
            <v>7.05</v>
          </cell>
        </row>
        <row r="20097">
          <cell r="A20097" t="str">
            <v>17.025.0010-0</v>
          </cell>
          <cell r="B20097">
            <v>4.54</v>
          </cell>
        </row>
        <row r="20098">
          <cell r="A20098" t="str">
            <v>17.025.0010-A</v>
          </cell>
          <cell r="B20098">
            <v>4.1500000000000004</v>
          </cell>
        </row>
        <row r="20099">
          <cell r="A20099" t="str">
            <v>17.025.0040-1</v>
          </cell>
          <cell r="B20099">
            <v>2.76</v>
          </cell>
        </row>
        <row r="20100">
          <cell r="A20100" t="str">
            <v>17.025.0040-B</v>
          </cell>
          <cell r="B20100">
            <v>2.4700000000000002</v>
          </cell>
        </row>
        <row r="20101">
          <cell r="A20101" t="str">
            <v>17.025.0041-0</v>
          </cell>
          <cell r="B20101">
            <v>2.6</v>
          </cell>
        </row>
        <row r="20102">
          <cell r="A20102" t="str">
            <v>17.025.0041-A</v>
          </cell>
          <cell r="B20102">
            <v>2.31</v>
          </cell>
        </row>
        <row r="20103">
          <cell r="A20103" t="str">
            <v>17.025.9999-0</v>
          </cell>
          <cell r="B20103">
            <v>8172</v>
          </cell>
        </row>
        <row r="20104">
          <cell r="A20104" t="str">
            <v>17.025.9999-A</v>
          </cell>
          <cell r="B20104">
            <v>7371</v>
          </cell>
        </row>
        <row r="20105">
          <cell r="A20105" t="str">
            <v>17.035.0010-0</v>
          </cell>
          <cell r="B20105">
            <v>4.8600000000000003</v>
          </cell>
        </row>
        <row r="20106">
          <cell r="A20106" t="str">
            <v>17.035.0010-A</v>
          </cell>
          <cell r="B20106">
            <v>4.28</v>
          </cell>
        </row>
        <row r="20107">
          <cell r="A20107" t="str">
            <v>17.035.0020-0</v>
          </cell>
          <cell r="B20107">
            <v>6.33</v>
          </cell>
        </row>
        <row r="20108">
          <cell r="A20108" t="str">
            <v>17.035.0020-A</v>
          </cell>
          <cell r="B20108">
            <v>5.55</v>
          </cell>
        </row>
        <row r="20109">
          <cell r="A20109" t="str">
            <v>17.035.0030-0</v>
          </cell>
          <cell r="B20109">
            <v>23.61</v>
          </cell>
        </row>
        <row r="20110">
          <cell r="A20110" t="str">
            <v>17.035.0030-A</v>
          </cell>
          <cell r="B20110">
            <v>23.02</v>
          </cell>
        </row>
        <row r="20111">
          <cell r="A20111" t="str">
            <v>17.035.0040-0</v>
          </cell>
          <cell r="B20111">
            <v>36.69</v>
          </cell>
        </row>
        <row r="20112">
          <cell r="A20112" t="str">
            <v>17.035.0040-A</v>
          </cell>
          <cell r="B20112">
            <v>35.909999999999997</v>
          </cell>
        </row>
        <row r="20113">
          <cell r="A20113" t="str">
            <v>17.035.0045-0</v>
          </cell>
          <cell r="B20113">
            <v>5.74</v>
          </cell>
        </row>
        <row r="20114">
          <cell r="A20114" t="str">
            <v>17.035.0045-A</v>
          </cell>
          <cell r="B20114">
            <v>5.41</v>
          </cell>
        </row>
        <row r="20115">
          <cell r="A20115" t="str">
            <v>17.035.9999-0</v>
          </cell>
          <cell r="B20115">
            <v>6584</v>
          </cell>
        </row>
        <row r="20116">
          <cell r="A20116" t="str">
            <v>17.035.9999-A</v>
          </cell>
          <cell r="B20116">
            <v>6098</v>
          </cell>
        </row>
        <row r="20117">
          <cell r="A20117" t="str">
            <v>17.040.0020-0</v>
          </cell>
          <cell r="B20117">
            <v>59.85</v>
          </cell>
        </row>
        <row r="20118">
          <cell r="A20118" t="str">
            <v>17.040.0020-A</v>
          </cell>
          <cell r="B20118">
            <v>53.25</v>
          </cell>
        </row>
        <row r="20119">
          <cell r="A20119" t="str">
            <v>17.040.0021-0</v>
          </cell>
          <cell r="B20119">
            <v>52.52</v>
          </cell>
        </row>
        <row r="20120">
          <cell r="A20120" t="str">
            <v>17.040.0021-A</v>
          </cell>
          <cell r="B20120">
            <v>45.92</v>
          </cell>
        </row>
        <row r="20121">
          <cell r="A20121" t="str">
            <v>17.040.0022-0</v>
          </cell>
          <cell r="B20121">
            <v>29.23</v>
          </cell>
        </row>
        <row r="20122">
          <cell r="A20122" t="str">
            <v>17.040.0022-A</v>
          </cell>
          <cell r="B20122">
            <v>25.61</v>
          </cell>
        </row>
        <row r="20123">
          <cell r="A20123" t="str">
            <v>17.040.0024-0</v>
          </cell>
          <cell r="B20123">
            <v>10.62</v>
          </cell>
        </row>
        <row r="20124">
          <cell r="A20124" t="str">
            <v>17.040.0024-A</v>
          </cell>
          <cell r="B20124">
            <v>9.51</v>
          </cell>
        </row>
        <row r="20125">
          <cell r="A20125" t="str">
            <v>17.040.0030-0</v>
          </cell>
          <cell r="B20125">
            <v>20.43</v>
          </cell>
        </row>
        <row r="20126">
          <cell r="A20126" t="str">
            <v>17.040.0030-A</v>
          </cell>
          <cell r="B20126">
            <v>17.899999999999999</v>
          </cell>
        </row>
        <row r="20127">
          <cell r="A20127" t="str">
            <v>17.040.0050-0</v>
          </cell>
          <cell r="B20127">
            <v>29.02</v>
          </cell>
        </row>
        <row r="20128">
          <cell r="A20128" t="str">
            <v>17.040.0050-A</v>
          </cell>
          <cell r="B20128">
            <v>25.52</v>
          </cell>
        </row>
        <row r="20129">
          <cell r="A20129" t="str">
            <v>17.040.9999-0</v>
          </cell>
          <cell r="B20129">
            <v>5275</v>
          </cell>
        </row>
        <row r="20130">
          <cell r="A20130" t="str">
            <v>17.040.9999-A</v>
          </cell>
          <cell r="B20130">
            <v>4643</v>
          </cell>
        </row>
        <row r="20131">
          <cell r="A20131" t="str">
            <v>17.041.9999-0</v>
          </cell>
          <cell r="B20131">
            <v>6129</v>
          </cell>
        </row>
        <row r="20132">
          <cell r="A20132" t="str">
            <v>17.041.9999-A</v>
          </cell>
          <cell r="B20132">
            <v>5366</v>
          </cell>
        </row>
        <row r="20133">
          <cell r="A20133" t="str">
            <v>18.002.0010-0</v>
          </cell>
          <cell r="B20133">
            <v>197.44</v>
          </cell>
        </row>
        <row r="20134">
          <cell r="A20134" t="str">
            <v>18.002.0010-A</v>
          </cell>
          <cell r="B20134">
            <v>197.44</v>
          </cell>
        </row>
        <row r="20135">
          <cell r="A20135" t="str">
            <v>18.002.0012-0</v>
          </cell>
          <cell r="B20135">
            <v>204.33</v>
          </cell>
        </row>
        <row r="20136">
          <cell r="A20136" t="str">
            <v>18.002.0012-A</v>
          </cell>
          <cell r="B20136">
            <v>204.33</v>
          </cell>
        </row>
        <row r="20137">
          <cell r="A20137" t="str">
            <v>18.002.0013-0</v>
          </cell>
          <cell r="B20137">
            <v>196.82</v>
          </cell>
        </row>
        <row r="20138">
          <cell r="A20138" t="str">
            <v>18.002.0013-A</v>
          </cell>
          <cell r="B20138">
            <v>196.82</v>
          </cell>
        </row>
        <row r="20139">
          <cell r="A20139" t="str">
            <v>18.002.0014-0</v>
          </cell>
          <cell r="B20139">
            <v>326.8</v>
          </cell>
        </row>
        <row r="20140">
          <cell r="A20140" t="str">
            <v>18.002.0014-A</v>
          </cell>
          <cell r="B20140">
            <v>326.8</v>
          </cell>
        </row>
        <row r="20141">
          <cell r="A20141" t="str">
            <v>18.002.0015-0</v>
          </cell>
          <cell r="B20141">
            <v>747.41</v>
          </cell>
        </row>
        <row r="20142">
          <cell r="A20142" t="str">
            <v>18.002.0015-A</v>
          </cell>
          <cell r="B20142">
            <v>747.41</v>
          </cell>
        </row>
        <row r="20143">
          <cell r="A20143" t="str">
            <v>18.002.0016-0</v>
          </cell>
          <cell r="B20143">
            <v>755.1</v>
          </cell>
        </row>
        <row r="20144">
          <cell r="A20144" t="str">
            <v>18.002.0016-A</v>
          </cell>
          <cell r="B20144">
            <v>755.1</v>
          </cell>
        </row>
        <row r="20145">
          <cell r="A20145" t="str">
            <v>18.002.0019-0</v>
          </cell>
          <cell r="B20145">
            <v>146.66999999999999</v>
          </cell>
        </row>
        <row r="20146">
          <cell r="A20146" t="str">
            <v>18.002.0019-A</v>
          </cell>
          <cell r="B20146">
            <v>146.66999999999999</v>
          </cell>
        </row>
        <row r="20147">
          <cell r="A20147" t="str">
            <v>18.002.0022-0</v>
          </cell>
          <cell r="B20147">
            <v>255.49</v>
          </cell>
        </row>
        <row r="20148">
          <cell r="A20148" t="str">
            <v>18.002.0022-A</v>
          </cell>
          <cell r="B20148">
            <v>255.49</v>
          </cell>
        </row>
        <row r="20149">
          <cell r="A20149" t="str">
            <v>18.002.0023-0</v>
          </cell>
          <cell r="B20149">
            <v>260.29000000000002</v>
          </cell>
        </row>
        <row r="20150">
          <cell r="A20150" t="str">
            <v>18.002.0023-A</v>
          </cell>
          <cell r="B20150">
            <v>260.29000000000002</v>
          </cell>
        </row>
        <row r="20151">
          <cell r="A20151" t="str">
            <v>18.002.0026-0</v>
          </cell>
          <cell r="B20151">
            <v>175.87</v>
          </cell>
        </row>
        <row r="20152">
          <cell r="A20152" t="str">
            <v>18.002.0026-A</v>
          </cell>
          <cell r="B20152">
            <v>175.87</v>
          </cell>
        </row>
        <row r="20153">
          <cell r="A20153" t="str">
            <v>18.002.0027-0</v>
          </cell>
          <cell r="B20153">
            <v>225.86</v>
          </cell>
        </row>
        <row r="20154">
          <cell r="A20154" t="str">
            <v>18.002.0027-A</v>
          </cell>
          <cell r="B20154">
            <v>225.86</v>
          </cell>
        </row>
        <row r="20155">
          <cell r="A20155" t="str">
            <v>18.002.0028-0</v>
          </cell>
          <cell r="B20155">
            <v>46.02</v>
          </cell>
        </row>
        <row r="20156">
          <cell r="A20156" t="str">
            <v>18.002.0028-A</v>
          </cell>
          <cell r="B20156">
            <v>46.02</v>
          </cell>
        </row>
        <row r="20157">
          <cell r="A20157" t="str">
            <v>18.002.0029-0</v>
          </cell>
          <cell r="B20157">
            <v>184.66</v>
          </cell>
        </row>
        <row r="20158">
          <cell r="A20158" t="str">
            <v>18.002.0029-A</v>
          </cell>
          <cell r="B20158">
            <v>184.66</v>
          </cell>
        </row>
        <row r="20159">
          <cell r="A20159" t="str">
            <v>18.002.0030-0</v>
          </cell>
          <cell r="B20159">
            <v>387.06</v>
          </cell>
        </row>
        <row r="20160">
          <cell r="A20160" t="str">
            <v>18.002.0030-A</v>
          </cell>
          <cell r="B20160">
            <v>387.06</v>
          </cell>
        </row>
        <row r="20161">
          <cell r="A20161" t="str">
            <v>18.002.0031-0</v>
          </cell>
          <cell r="B20161">
            <v>431.81</v>
          </cell>
        </row>
        <row r="20162">
          <cell r="A20162" t="str">
            <v>18.002.0031-A</v>
          </cell>
          <cell r="B20162">
            <v>431.81</v>
          </cell>
        </row>
        <row r="20163">
          <cell r="A20163" t="str">
            <v>18.002.0040-0</v>
          </cell>
          <cell r="B20163">
            <v>259.42</v>
          </cell>
        </row>
        <row r="20164">
          <cell r="A20164" t="str">
            <v>18.002.0040-A</v>
          </cell>
          <cell r="B20164">
            <v>259.42</v>
          </cell>
        </row>
        <row r="20165">
          <cell r="A20165" t="str">
            <v>18.002.0055-0</v>
          </cell>
          <cell r="B20165">
            <v>171.47</v>
          </cell>
        </row>
        <row r="20166">
          <cell r="A20166" t="str">
            <v>18.002.0055-A</v>
          </cell>
          <cell r="B20166">
            <v>171.47</v>
          </cell>
        </row>
        <row r="20167">
          <cell r="A20167" t="str">
            <v>18.002.0065-0</v>
          </cell>
          <cell r="B20167">
            <v>164.08</v>
          </cell>
        </row>
        <row r="20168">
          <cell r="A20168" t="str">
            <v>18.002.0065-A</v>
          </cell>
          <cell r="B20168">
            <v>164.08</v>
          </cell>
        </row>
        <row r="20169">
          <cell r="A20169" t="str">
            <v>18.002.0070-0</v>
          </cell>
          <cell r="B20169">
            <v>290.23</v>
          </cell>
        </row>
        <row r="20170">
          <cell r="A20170" t="str">
            <v>18.002.0070-A</v>
          </cell>
          <cell r="B20170">
            <v>290.23</v>
          </cell>
        </row>
        <row r="20171">
          <cell r="A20171" t="str">
            <v>18.002.0080-0</v>
          </cell>
          <cell r="B20171">
            <v>127.89</v>
          </cell>
        </row>
        <row r="20172">
          <cell r="A20172" t="str">
            <v>18.002.0080-A</v>
          </cell>
          <cell r="B20172">
            <v>127.89</v>
          </cell>
        </row>
        <row r="20173">
          <cell r="A20173" t="str">
            <v>18.002.0085-0</v>
          </cell>
          <cell r="B20173">
            <v>275.02999999999997</v>
          </cell>
        </row>
        <row r="20174">
          <cell r="A20174" t="str">
            <v>18.002.0085-A</v>
          </cell>
          <cell r="B20174">
            <v>275.02999999999997</v>
          </cell>
        </row>
        <row r="20175">
          <cell r="A20175" t="str">
            <v>18.002.0090-0</v>
          </cell>
          <cell r="B20175">
            <v>661.13</v>
          </cell>
        </row>
        <row r="20176">
          <cell r="A20176" t="str">
            <v>18.002.0090-A</v>
          </cell>
          <cell r="B20176">
            <v>661.13</v>
          </cell>
        </row>
        <row r="20177">
          <cell r="A20177" t="str">
            <v>18.002.9999-0</v>
          </cell>
          <cell r="B20177">
            <v>3541</v>
          </cell>
        </row>
        <row r="20178">
          <cell r="A20178" t="str">
            <v>18.002.9999-A</v>
          </cell>
          <cell r="B20178">
            <v>3541</v>
          </cell>
        </row>
        <row r="20179">
          <cell r="A20179" t="str">
            <v>18.003.0003-0</v>
          </cell>
          <cell r="B20179">
            <v>105.45</v>
          </cell>
        </row>
        <row r="20180">
          <cell r="A20180" t="str">
            <v>18.003.0003-A</v>
          </cell>
          <cell r="B20180">
            <v>105.45</v>
          </cell>
        </row>
        <row r="20181">
          <cell r="A20181" t="str">
            <v>18.003.0005-0</v>
          </cell>
          <cell r="B20181">
            <v>105.45</v>
          </cell>
        </row>
        <row r="20182">
          <cell r="A20182" t="str">
            <v>18.003.0005-A</v>
          </cell>
          <cell r="B20182">
            <v>105.45</v>
          </cell>
        </row>
        <row r="20183">
          <cell r="A20183" t="str">
            <v>18.003.0007-0</v>
          </cell>
          <cell r="B20183">
            <v>340.29</v>
          </cell>
        </row>
        <row r="20184">
          <cell r="A20184" t="str">
            <v>18.003.0007-A</v>
          </cell>
          <cell r="B20184">
            <v>340.29</v>
          </cell>
        </row>
        <row r="20185">
          <cell r="A20185" t="str">
            <v>18.003.0015-0</v>
          </cell>
          <cell r="B20185">
            <v>58.75</v>
          </cell>
        </row>
        <row r="20186">
          <cell r="A20186" t="str">
            <v>18.003.0015-A</v>
          </cell>
          <cell r="B20186">
            <v>58.75</v>
          </cell>
        </row>
        <row r="20187">
          <cell r="A20187" t="str">
            <v>18.003.0020-0</v>
          </cell>
          <cell r="B20187">
            <v>255.45</v>
          </cell>
        </row>
        <row r="20188">
          <cell r="A20188" t="str">
            <v>18.003.0020-A</v>
          </cell>
          <cell r="B20188">
            <v>255.45</v>
          </cell>
        </row>
        <row r="20189">
          <cell r="A20189" t="str">
            <v>18.003.9999-0</v>
          </cell>
          <cell r="B20189">
            <v>2879</v>
          </cell>
        </row>
        <row r="20190">
          <cell r="A20190" t="str">
            <v>18.003.9999-A</v>
          </cell>
          <cell r="B20190">
            <v>2879</v>
          </cell>
        </row>
        <row r="20191">
          <cell r="A20191" t="str">
            <v>18.004.0001-0</v>
          </cell>
          <cell r="B20191">
            <v>353.06</v>
          </cell>
        </row>
        <row r="20192">
          <cell r="A20192" t="str">
            <v>18.004.0001-A</v>
          </cell>
          <cell r="B20192">
            <v>353.06</v>
          </cell>
        </row>
        <row r="20193">
          <cell r="A20193" t="str">
            <v>18.004.0005-0</v>
          </cell>
          <cell r="B20193">
            <v>654.49</v>
          </cell>
        </row>
        <row r="20194">
          <cell r="A20194" t="str">
            <v>18.004.0005-A</v>
          </cell>
          <cell r="B20194">
            <v>654.49</v>
          </cell>
        </row>
        <row r="20195">
          <cell r="A20195" t="str">
            <v>18.004.9999-0</v>
          </cell>
          <cell r="B20195">
            <v>3179</v>
          </cell>
        </row>
        <row r="20196">
          <cell r="A20196" t="str">
            <v>18.004.9999-A</v>
          </cell>
          <cell r="B20196">
            <v>3179</v>
          </cell>
        </row>
        <row r="20197">
          <cell r="A20197" t="str">
            <v>18.005.0010-0</v>
          </cell>
          <cell r="B20197">
            <v>29.32</v>
          </cell>
        </row>
        <row r="20198">
          <cell r="A20198" t="str">
            <v>18.005.0010-A</v>
          </cell>
          <cell r="B20198">
            <v>27.86</v>
          </cell>
        </row>
        <row r="20199">
          <cell r="A20199" t="str">
            <v>18.005.0012-0</v>
          </cell>
          <cell r="B20199">
            <v>36.57</v>
          </cell>
        </row>
        <row r="20200">
          <cell r="A20200" t="str">
            <v>18.005.0012-A</v>
          </cell>
          <cell r="B20200">
            <v>35.11</v>
          </cell>
        </row>
        <row r="20201">
          <cell r="A20201" t="str">
            <v>18.005.0013-0</v>
          </cell>
          <cell r="B20201">
            <v>29.36</v>
          </cell>
        </row>
        <row r="20202">
          <cell r="A20202" t="str">
            <v>18.005.0013-A</v>
          </cell>
          <cell r="B20202">
            <v>27.9</v>
          </cell>
        </row>
        <row r="20203">
          <cell r="A20203" t="str">
            <v>18.005.0015-0</v>
          </cell>
          <cell r="B20203">
            <v>54.84</v>
          </cell>
        </row>
        <row r="20204">
          <cell r="A20204" t="str">
            <v>18.005.0015-A</v>
          </cell>
          <cell r="B20204">
            <v>54.78</v>
          </cell>
        </row>
        <row r="20205">
          <cell r="A20205" t="str">
            <v>18.005.0018-0</v>
          </cell>
          <cell r="B20205">
            <v>13.08</v>
          </cell>
        </row>
        <row r="20206">
          <cell r="A20206" t="str">
            <v>18.005.0018-A</v>
          </cell>
          <cell r="B20206">
            <v>13.02</v>
          </cell>
        </row>
        <row r="20207">
          <cell r="A20207" t="str">
            <v>18.005.0027-0</v>
          </cell>
          <cell r="B20207">
            <v>27.43</v>
          </cell>
        </row>
        <row r="20208">
          <cell r="A20208" t="str">
            <v>18.005.0027-A</v>
          </cell>
          <cell r="B20208">
            <v>27.37</v>
          </cell>
        </row>
        <row r="20209">
          <cell r="A20209" t="str">
            <v>18.005.0030-0</v>
          </cell>
          <cell r="B20209">
            <v>138.97999999999999</v>
          </cell>
        </row>
        <row r="20210">
          <cell r="A20210" t="str">
            <v>18.005.0030-A</v>
          </cell>
          <cell r="B20210">
            <v>138.65</v>
          </cell>
        </row>
        <row r="20211">
          <cell r="A20211" t="str">
            <v>18.005.0035-0</v>
          </cell>
          <cell r="B20211">
            <v>50.38</v>
          </cell>
        </row>
        <row r="20212">
          <cell r="A20212" t="str">
            <v>18.005.0035-A</v>
          </cell>
          <cell r="B20212">
            <v>48.98</v>
          </cell>
        </row>
        <row r="20213">
          <cell r="A20213" t="str">
            <v>18.005.0040-0</v>
          </cell>
          <cell r="B20213">
            <v>1164.52</v>
          </cell>
        </row>
        <row r="20214">
          <cell r="A20214" t="str">
            <v>18.005.0040-A</v>
          </cell>
          <cell r="B20214">
            <v>1163.06</v>
          </cell>
        </row>
        <row r="20215">
          <cell r="A20215" t="str">
            <v>18.005.9999-0</v>
          </cell>
          <cell r="B20215">
            <v>2635</v>
          </cell>
        </row>
        <row r="20216">
          <cell r="A20216" t="str">
            <v>18.005.9999-A</v>
          </cell>
          <cell r="B20216">
            <v>2632</v>
          </cell>
        </row>
        <row r="20217">
          <cell r="A20217" t="str">
            <v>18.006.0005-0</v>
          </cell>
          <cell r="B20217">
            <v>71.290000000000006</v>
          </cell>
        </row>
        <row r="20218">
          <cell r="A20218" t="str">
            <v>18.006.0005-A</v>
          </cell>
          <cell r="B20218">
            <v>71.290000000000006</v>
          </cell>
        </row>
        <row r="20219">
          <cell r="A20219" t="str">
            <v>18.006.0007-0</v>
          </cell>
          <cell r="B20219">
            <v>73.38</v>
          </cell>
        </row>
        <row r="20220">
          <cell r="A20220" t="str">
            <v>18.006.0007-A</v>
          </cell>
          <cell r="B20220">
            <v>73.38</v>
          </cell>
        </row>
        <row r="20221">
          <cell r="A20221" t="str">
            <v>18.006.0009-0</v>
          </cell>
          <cell r="B20221">
            <v>130.63</v>
          </cell>
        </row>
        <row r="20222">
          <cell r="A20222" t="str">
            <v>18.006.0009-A</v>
          </cell>
          <cell r="B20222">
            <v>130.63</v>
          </cell>
        </row>
        <row r="20223">
          <cell r="A20223" t="str">
            <v>18.006.0014-0</v>
          </cell>
          <cell r="B20223">
            <v>112.68</v>
          </cell>
        </row>
        <row r="20224">
          <cell r="A20224" t="str">
            <v>18.006.0014-A</v>
          </cell>
          <cell r="B20224">
            <v>112.68</v>
          </cell>
        </row>
        <row r="20225">
          <cell r="A20225" t="str">
            <v>18.006.0017-0</v>
          </cell>
          <cell r="B20225">
            <v>90.51</v>
          </cell>
        </row>
        <row r="20226">
          <cell r="A20226" t="str">
            <v>18.006.0017-A</v>
          </cell>
          <cell r="B20226">
            <v>90.51</v>
          </cell>
        </row>
        <row r="20227">
          <cell r="A20227" t="str">
            <v>18.006.0020-0</v>
          </cell>
          <cell r="B20227">
            <v>208.81</v>
          </cell>
        </row>
        <row r="20228">
          <cell r="A20228" t="str">
            <v>18.006.0020-A</v>
          </cell>
          <cell r="B20228">
            <v>208.81</v>
          </cell>
        </row>
        <row r="20229">
          <cell r="A20229" t="str">
            <v>18.006.0023-0</v>
          </cell>
          <cell r="B20229">
            <v>129.34</v>
          </cell>
        </row>
        <row r="20230">
          <cell r="A20230" t="str">
            <v>18.006.0023-A</v>
          </cell>
          <cell r="B20230">
            <v>129.34</v>
          </cell>
        </row>
        <row r="20231">
          <cell r="A20231" t="str">
            <v>18.006.0024-0</v>
          </cell>
          <cell r="B20231">
            <v>129.34</v>
          </cell>
        </row>
        <row r="20232">
          <cell r="A20232" t="str">
            <v>18.006.0024-A</v>
          </cell>
          <cell r="B20232">
            <v>129.34</v>
          </cell>
        </row>
        <row r="20233">
          <cell r="A20233" t="str">
            <v>18.006.0025-0</v>
          </cell>
          <cell r="B20233">
            <v>49.72</v>
          </cell>
        </row>
        <row r="20234">
          <cell r="A20234" t="str">
            <v>18.006.0025-A</v>
          </cell>
          <cell r="B20234">
            <v>49.72</v>
          </cell>
        </row>
        <row r="20235">
          <cell r="A20235" t="str">
            <v>18.006.0026-0</v>
          </cell>
          <cell r="B20235">
            <v>94.91</v>
          </cell>
        </row>
        <row r="20236">
          <cell r="A20236" t="str">
            <v>18.006.0026-A</v>
          </cell>
          <cell r="B20236">
            <v>94.91</v>
          </cell>
        </row>
        <row r="20237">
          <cell r="A20237" t="str">
            <v>18.006.0028-0</v>
          </cell>
          <cell r="B20237">
            <v>263.25</v>
          </cell>
        </row>
        <row r="20238">
          <cell r="A20238" t="str">
            <v>18.006.0028-A</v>
          </cell>
          <cell r="B20238">
            <v>263.25</v>
          </cell>
        </row>
        <row r="20239">
          <cell r="A20239" t="str">
            <v>18.006.0033-0</v>
          </cell>
          <cell r="B20239">
            <v>314.79000000000002</v>
          </cell>
        </row>
        <row r="20240">
          <cell r="A20240" t="str">
            <v>18.006.0033-A</v>
          </cell>
          <cell r="B20240">
            <v>314.79000000000002</v>
          </cell>
        </row>
        <row r="20241">
          <cell r="A20241" t="str">
            <v>18.006.0037-0</v>
          </cell>
          <cell r="B20241">
            <v>136.87</v>
          </cell>
        </row>
        <row r="20242">
          <cell r="A20242" t="str">
            <v>18.006.0037-A</v>
          </cell>
          <cell r="B20242">
            <v>136.87</v>
          </cell>
        </row>
        <row r="20243">
          <cell r="A20243" t="str">
            <v>18.006.0040-0</v>
          </cell>
          <cell r="B20243">
            <v>28.67</v>
          </cell>
        </row>
        <row r="20244">
          <cell r="A20244" t="str">
            <v>18.006.0040-A</v>
          </cell>
          <cell r="B20244">
            <v>27.21</v>
          </cell>
        </row>
        <row r="20245">
          <cell r="A20245" t="str">
            <v>18.006.0043-0</v>
          </cell>
          <cell r="B20245">
            <v>27.8</v>
          </cell>
        </row>
        <row r="20246">
          <cell r="A20246" t="str">
            <v>18.006.0043-A</v>
          </cell>
          <cell r="B20246">
            <v>26.34</v>
          </cell>
        </row>
        <row r="20247">
          <cell r="A20247" t="str">
            <v>18.006.0050-0</v>
          </cell>
          <cell r="B20247">
            <v>31.42</v>
          </cell>
        </row>
        <row r="20248">
          <cell r="A20248" t="str">
            <v>18.006.0050-A</v>
          </cell>
          <cell r="B20248">
            <v>29.96</v>
          </cell>
        </row>
        <row r="20249">
          <cell r="A20249" t="str">
            <v>18.006.0052-0</v>
          </cell>
          <cell r="B20249">
            <v>26.56</v>
          </cell>
        </row>
        <row r="20250">
          <cell r="A20250" t="str">
            <v>18.006.0052-A</v>
          </cell>
          <cell r="B20250">
            <v>25.1</v>
          </cell>
        </row>
        <row r="20251">
          <cell r="A20251" t="str">
            <v>18.006.0054-0</v>
          </cell>
          <cell r="B20251">
            <v>25.3</v>
          </cell>
        </row>
        <row r="20252">
          <cell r="A20252" t="str">
            <v>18.006.0054-A</v>
          </cell>
          <cell r="B20252">
            <v>23.84</v>
          </cell>
        </row>
        <row r="20253">
          <cell r="A20253" t="str">
            <v>18.006.0056-0</v>
          </cell>
          <cell r="B20253">
            <v>59.77</v>
          </cell>
        </row>
        <row r="20254">
          <cell r="A20254" t="str">
            <v>18.006.0056-A</v>
          </cell>
          <cell r="B20254">
            <v>56.86</v>
          </cell>
        </row>
        <row r="20255">
          <cell r="A20255" t="str">
            <v>18.006.9999-0</v>
          </cell>
          <cell r="B20255">
            <v>4149</v>
          </cell>
        </row>
        <row r="20256">
          <cell r="A20256" t="str">
            <v>18.006.9999-A</v>
          </cell>
          <cell r="B20256">
            <v>4149</v>
          </cell>
        </row>
        <row r="20257">
          <cell r="A20257" t="str">
            <v>18.007.0039-0</v>
          </cell>
          <cell r="B20257">
            <v>72</v>
          </cell>
        </row>
        <row r="20258">
          <cell r="A20258" t="str">
            <v>18.007.0039-A</v>
          </cell>
          <cell r="B20258">
            <v>72</v>
          </cell>
        </row>
        <row r="20259">
          <cell r="A20259" t="str">
            <v>18.007.0041-0</v>
          </cell>
          <cell r="B20259">
            <v>162.63999999999999</v>
          </cell>
        </row>
        <row r="20260">
          <cell r="A20260" t="str">
            <v>18.007.0041-A</v>
          </cell>
          <cell r="B20260">
            <v>162.63999999999999</v>
          </cell>
        </row>
        <row r="20261">
          <cell r="A20261" t="str">
            <v>18.007.0042-0</v>
          </cell>
          <cell r="B20261">
            <v>11.5</v>
          </cell>
        </row>
        <row r="20262">
          <cell r="A20262" t="str">
            <v>18.007.0042-A</v>
          </cell>
          <cell r="B20262">
            <v>11.5</v>
          </cell>
        </row>
        <row r="20263">
          <cell r="A20263" t="str">
            <v>18.007.0043-0</v>
          </cell>
          <cell r="B20263">
            <v>4.67</v>
          </cell>
        </row>
        <row r="20264">
          <cell r="A20264" t="str">
            <v>18.007.0043-A</v>
          </cell>
          <cell r="B20264">
            <v>4.67</v>
          </cell>
        </row>
        <row r="20265">
          <cell r="A20265" t="str">
            <v>18.007.0045-0</v>
          </cell>
          <cell r="B20265">
            <v>143.22</v>
          </cell>
        </row>
        <row r="20266">
          <cell r="A20266" t="str">
            <v>18.007.0045-A</v>
          </cell>
          <cell r="B20266">
            <v>143.22</v>
          </cell>
        </row>
        <row r="20267">
          <cell r="A20267" t="str">
            <v>18.007.0049-0</v>
          </cell>
          <cell r="B20267">
            <v>38.369999999999997</v>
          </cell>
        </row>
        <row r="20268">
          <cell r="A20268" t="str">
            <v>18.007.0049-A</v>
          </cell>
          <cell r="B20268">
            <v>38.369999999999997</v>
          </cell>
        </row>
        <row r="20269">
          <cell r="A20269" t="str">
            <v>18.007.0051-0</v>
          </cell>
          <cell r="B20269">
            <v>40.700000000000003</v>
          </cell>
        </row>
        <row r="20270">
          <cell r="A20270" t="str">
            <v>18.007.0051-A</v>
          </cell>
          <cell r="B20270">
            <v>40.700000000000003</v>
          </cell>
        </row>
        <row r="20271">
          <cell r="A20271" t="str">
            <v>18.007.0060-0</v>
          </cell>
          <cell r="B20271">
            <v>96.67</v>
          </cell>
        </row>
        <row r="20272">
          <cell r="A20272" t="str">
            <v>18.007.0060-A</v>
          </cell>
          <cell r="B20272">
            <v>96.67</v>
          </cell>
        </row>
        <row r="20273">
          <cell r="A20273" t="str">
            <v>18.007.0065-0</v>
          </cell>
          <cell r="B20273">
            <v>211.98</v>
          </cell>
        </row>
        <row r="20274">
          <cell r="A20274" t="str">
            <v>18.007.0065-A</v>
          </cell>
          <cell r="B20274">
            <v>211.98</v>
          </cell>
        </row>
        <row r="20275">
          <cell r="A20275" t="str">
            <v>18.007.0070-0</v>
          </cell>
          <cell r="B20275">
            <v>29.34</v>
          </cell>
        </row>
        <row r="20276">
          <cell r="A20276" t="str">
            <v>18.007.0070-A</v>
          </cell>
          <cell r="B20276">
            <v>29.34</v>
          </cell>
        </row>
        <row r="20277">
          <cell r="A20277" t="str">
            <v>18.007.0075-0</v>
          </cell>
          <cell r="B20277">
            <v>178.42</v>
          </cell>
        </row>
        <row r="20278">
          <cell r="A20278" t="str">
            <v>18.007.0075-A</v>
          </cell>
          <cell r="B20278">
            <v>178.42</v>
          </cell>
        </row>
        <row r="20279">
          <cell r="A20279" t="str">
            <v>18.007.0080-0</v>
          </cell>
          <cell r="B20279">
            <v>73.569999999999993</v>
          </cell>
        </row>
        <row r="20280">
          <cell r="A20280" t="str">
            <v>18.007.0080-A</v>
          </cell>
          <cell r="B20280">
            <v>73.569999999999993</v>
          </cell>
        </row>
        <row r="20281">
          <cell r="A20281" t="str">
            <v>18.007.0090-0</v>
          </cell>
          <cell r="B20281">
            <v>117.9</v>
          </cell>
        </row>
        <row r="20282">
          <cell r="A20282" t="str">
            <v>18.007.0090-A</v>
          </cell>
          <cell r="B20282">
            <v>117.9</v>
          </cell>
        </row>
        <row r="20283">
          <cell r="A20283" t="str">
            <v>18.007.9999-0</v>
          </cell>
          <cell r="B20283">
            <v>4003</v>
          </cell>
        </row>
        <row r="20284">
          <cell r="A20284" t="str">
            <v>18.007.9999-A</v>
          </cell>
          <cell r="B20284">
            <v>4003</v>
          </cell>
        </row>
        <row r="20285">
          <cell r="A20285" t="str">
            <v>18.008.0005-0</v>
          </cell>
          <cell r="B20285">
            <v>10.8</v>
          </cell>
        </row>
        <row r="20286">
          <cell r="A20286" t="str">
            <v>18.008.0005-A</v>
          </cell>
          <cell r="B20286">
            <v>10.8</v>
          </cell>
        </row>
        <row r="20287">
          <cell r="A20287" t="str">
            <v>18.008.0007-0</v>
          </cell>
          <cell r="B20287">
            <v>4.72</v>
          </cell>
        </row>
        <row r="20288">
          <cell r="A20288" t="str">
            <v>18.008.0007-A</v>
          </cell>
          <cell r="B20288">
            <v>4.72</v>
          </cell>
        </row>
        <row r="20289">
          <cell r="A20289" t="str">
            <v>18.008.9999-0</v>
          </cell>
          <cell r="B20289">
            <v>8744</v>
          </cell>
        </row>
        <row r="20290">
          <cell r="A20290" t="str">
            <v>18.008.9999-A</v>
          </cell>
          <cell r="B20290">
            <v>8744</v>
          </cell>
        </row>
        <row r="20291">
          <cell r="A20291" t="str">
            <v>18.009.0058-0</v>
          </cell>
          <cell r="B20291">
            <v>23.86</v>
          </cell>
        </row>
        <row r="20292">
          <cell r="A20292" t="str">
            <v>18.009.0058-A</v>
          </cell>
          <cell r="B20292">
            <v>23.86</v>
          </cell>
        </row>
        <row r="20293">
          <cell r="A20293" t="str">
            <v>18.009.0060-0</v>
          </cell>
          <cell r="B20293">
            <v>85.8</v>
          </cell>
        </row>
        <row r="20294">
          <cell r="A20294" t="str">
            <v>18.009.0060-A</v>
          </cell>
          <cell r="B20294">
            <v>85.8</v>
          </cell>
        </row>
        <row r="20295">
          <cell r="A20295" t="str">
            <v>18.009.0065-0</v>
          </cell>
          <cell r="B20295">
            <v>54.49</v>
          </cell>
        </row>
        <row r="20296">
          <cell r="A20296" t="str">
            <v>18.009.0065-A</v>
          </cell>
          <cell r="B20296">
            <v>54.49</v>
          </cell>
        </row>
        <row r="20297">
          <cell r="A20297" t="str">
            <v>18.009.0066-0</v>
          </cell>
          <cell r="B20297">
            <v>45.38</v>
          </cell>
        </row>
        <row r="20298">
          <cell r="A20298" t="str">
            <v>18.009.0066-A</v>
          </cell>
          <cell r="B20298">
            <v>45.38</v>
          </cell>
        </row>
        <row r="20299">
          <cell r="A20299" t="str">
            <v>18.009.0070-0</v>
          </cell>
          <cell r="B20299">
            <v>86.7</v>
          </cell>
        </row>
        <row r="20300">
          <cell r="A20300" t="str">
            <v>18.009.0070-A</v>
          </cell>
          <cell r="B20300">
            <v>86.7</v>
          </cell>
        </row>
        <row r="20301">
          <cell r="A20301" t="str">
            <v>18.009.0073-0</v>
          </cell>
          <cell r="B20301">
            <v>209.29</v>
          </cell>
        </row>
        <row r="20302">
          <cell r="A20302" t="str">
            <v>18.009.0073-A</v>
          </cell>
          <cell r="B20302">
            <v>209.29</v>
          </cell>
        </row>
        <row r="20303">
          <cell r="A20303" t="str">
            <v>18.009.0074-0</v>
          </cell>
          <cell r="B20303">
            <v>126.14</v>
          </cell>
        </row>
        <row r="20304">
          <cell r="A20304" t="str">
            <v>18.009.0074-A</v>
          </cell>
          <cell r="B20304">
            <v>126.14</v>
          </cell>
        </row>
        <row r="20305">
          <cell r="A20305" t="str">
            <v>18.009.0076-0</v>
          </cell>
          <cell r="B20305">
            <v>21.17</v>
          </cell>
        </row>
        <row r="20306">
          <cell r="A20306" t="str">
            <v>18.009.0076-A</v>
          </cell>
          <cell r="B20306">
            <v>21.17</v>
          </cell>
        </row>
        <row r="20307">
          <cell r="A20307" t="str">
            <v>18.009.0078-0</v>
          </cell>
          <cell r="B20307">
            <v>18.88</v>
          </cell>
        </row>
        <row r="20308">
          <cell r="A20308" t="str">
            <v>18.009.0078-A</v>
          </cell>
          <cell r="B20308">
            <v>18.88</v>
          </cell>
        </row>
        <row r="20309">
          <cell r="A20309" t="str">
            <v>18.009.0079-0</v>
          </cell>
          <cell r="B20309">
            <v>16.21</v>
          </cell>
        </row>
        <row r="20310">
          <cell r="A20310" t="str">
            <v>18.009.0079-A</v>
          </cell>
          <cell r="B20310">
            <v>16.21</v>
          </cell>
        </row>
        <row r="20311">
          <cell r="A20311" t="str">
            <v>18.009.0080-0</v>
          </cell>
          <cell r="B20311">
            <v>485.24</v>
          </cell>
        </row>
        <row r="20312">
          <cell r="A20312" t="str">
            <v>18.009.0080-A</v>
          </cell>
          <cell r="B20312">
            <v>485.24</v>
          </cell>
        </row>
        <row r="20313">
          <cell r="A20313" t="str">
            <v>18.009.0086-0</v>
          </cell>
          <cell r="B20313">
            <v>26.95</v>
          </cell>
        </row>
        <row r="20314">
          <cell r="A20314" t="str">
            <v>18.009.0086-A</v>
          </cell>
          <cell r="B20314">
            <v>26.95</v>
          </cell>
        </row>
        <row r="20315">
          <cell r="A20315" t="str">
            <v>18.009.0100-0</v>
          </cell>
          <cell r="B20315">
            <v>105.05</v>
          </cell>
        </row>
        <row r="20316">
          <cell r="A20316" t="str">
            <v>18.009.0100-A</v>
          </cell>
          <cell r="B20316">
            <v>105.05</v>
          </cell>
        </row>
        <row r="20317">
          <cell r="A20317" t="str">
            <v>18.009.0101-0</v>
          </cell>
          <cell r="B20317">
            <v>179.78</v>
          </cell>
        </row>
        <row r="20318">
          <cell r="A20318" t="str">
            <v>18.009.0101-A</v>
          </cell>
          <cell r="B20318">
            <v>179.78</v>
          </cell>
        </row>
        <row r="20319">
          <cell r="A20319" t="str">
            <v>18.009.0102-0</v>
          </cell>
          <cell r="B20319">
            <v>197.27</v>
          </cell>
        </row>
        <row r="20320">
          <cell r="A20320" t="str">
            <v>18.009.0102-A</v>
          </cell>
          <cell r="B20320">
            <v>197.27</v>
          </cell>
        </row>
        <row r="20321">
          <cell r="A20321" t="str">
            <v>18.009.0105-0</v>
          </cell>
          <cell r="B20321">
            <v>123.86</v>
          </cell>
        </row>
        <row r="20322">
          <cell r="A20322" t="str">
            <v>18.009.0105-A</v>
          </cell>
          <cell r="B20322">
            <v>123.86</v>
          </cell>
        </row>
        <row r="20323">
          <cell r="A20323" t="str">
            <v>18.009.0110-0</v>
          </cell>
          <cell r="B20323">
            <v>77.540000000000006</v>
          </cell>
        </row>
        <row r="20324">
          <cell r="A20324" t="str">
            <v>18.009.0110-A</v>
          </cell>
          <cell r="B20324">
            <v>77.540000000000006</v>
          </cell>
        </row>
        <row r="20325">
          <cell r="A20325" t="str">
            <v>18.009.0115-0</v>
          </cell>
          <cell r="B20325">
            <v>455.01</v>
          </cell>
        </row>
        <row r="20326">
          <cell r="A20326" t="str">
            <v>18.009.0115-A</v>
          </cell>
          <cell r="B20326">
            <v>455.01</v>
          </cell>
        </row>
        <row r="20327">
          <cell r="A20327" t="str">
            <v>18.009.0120-0</v>
          </cell>
          <cell r="B20327">
            <v>144.65</v>
          </cell>
        </row>
        <row r="20328">
          <cell r="A20328" t="str">
            <v>18.009.0120-A</v>
          </cell>
          <cell r="B20328">
            <v>144.65</v>
          </cell>
        </row>
        <row r="20329">
          <cell r="A20329" t="str">
            <v>18.009.9999-0</v>
          </cell>
          <cell r="B20329">
            <v>3435</v>
          </cell>
        </row>
        <row r="20330">
          <cell r="A20330" t="str">
            <v>18.009.9999-A</v>
          </cell>
          <cell r="B20330">
            <v>3435</v>
          </cell>
        </row>
        <row r="20331">
          <cell r="A20331" t="str">
            <v>18.010.9999-0</v>
          </cell>
          <cell r="B20331">
            <v>1122</v>
          </cell>
        </row>
        <row r="20332">
          <cell r="A20332" t="str">
            <v>18.010.9999-A</v>
          </cell>
          <cell r="B20332">
            <v>1122</v>
          </cell>
        </row>
        <row r="20333">
          <cell r="A20333" t="str">
            <v>18.011.0003-0</v>
          </cell>
          <cell r="B20333">
            <v>15.11</v>
          </cell>
        </row>
        <row r="20334">
          <cell r="A20334" t="str">
            <v>18.011.0003-A</v>
          </cell>
          <cell r="B20334">
            <v>13.71</v>
          </cell>
        </row>
        <row r="20335">
          <cell r="A20335" t="str">
            <v>18.011.0005-0</v>
          </cell>
          <cell r="B20335">
            <v>16.53</v>
          </cell>
        </row>
        <row r="20336">
          <cell r="A20336" t="str">
            <v>18.011.0005-A</v>
          </cell>
          <cell r="B20336">
            <v>15.13</v>
          </cell>
        </row>
        <row r="20337">
          <cell r="A20337" t="str">
            <v>18.011.9999-0</v>
          </cell>
          <cell r="B20337">
            <v>5027</v>
          </cell>
        </row>
        <row r="20338">
          <cell r="A20338" t="str">
            <v>18.011.9999-A</v>
          </cell>
          <cell r="B20338">
            <v>4476</v>
          </cell>
        </row>
        <row r="20339">
          <cell r="A20339" t="str">
            <v>18.012.0090-0</v>
          </cell>
          <cell r="B20339">
            <v>38.49</v>
          </cell>
        </row>
        <row r="20340">
          <cell r="A20340" t="str">
            <v>18.012.0090-A</v>
          </cell>
          <cell r="B20340">
            <v>36.159999999999997</v>
          </cell>
        </row>
        <row r="20341">
          <cell r="A20341" t="str">
            <v>18.012.0093-0</v>
          </cell>
          <cell r="B20341">
            <v>61.35</v>
          </cell>
        </row>
        <row r="20342">
          <cell r="A20342" t="str">
            <v>18.012.0093-A</v>
          </cell>
          <cell r="B20342">
            <v>59.02</v>
          </cell>
        </row>
        <row r="20343">
          <cell r="A20343" t="str">
            <v>18.012.0096-0</v>
          </cell>
          <cell r="B20343">
            <v>75.92</v>
          </cell>
        </row>
        <row r="20344">
          <cell r="A20344" t="str">
            <v>18.012.0096-A</v>
          </cell>
          <cell r="B20344">
            <v>73.59</v>
          </cell>
        </row>
        <row r="20345">
          <cell r="A20345" t="str">
            <v>18.012.0100-0</v>
          </cell>
          <cell r="B20345">
            <v>106.89</v>
          </cell>
        </row>
        <row r="20346">
          <cell r="A20346" t="str">
            <v>18.012.0100-A</v>
          </cell>
          <cell r="B20346">
            <v>104.09</v>
          </cell>
        </row>
        <row r="20347">
          <cell r="A20347" t="str">
            <v>18.012.0102-0</v>
          </cell>
          <cell r="B20347">
            <v>139.24</v>
          </cell>
        </row>
        <row r="20348">
          <cell r="A20348" t="str">
            <v>18.012.0102-A</v>
          </cell>
          <cell r="B20348">
            <v>136.44</v>
          </cell>
        </row>
        <row r="20349">
          <cell r="A20349" t="str">
            <v>18.012.9999-0</v>
          </cell>
          <cell r="B20349">
            <v>4969</v>
          </cell>
        </row>
        <row r="20350">
          <cell r="A20350" t="str">
            <v>18.012.9999-A</v>
          </cell>
          <cell r="B20350">
            <v>4619</v>
          </cell>
        </row>
        <row r="20351">
          <cell r="A20351" t="str">
            <v>18.013.0106-0</v>
          </cell>
          <cell r="B20351">
            <v>35.950000000000003</v>
          </cell>
        </row>
        <row r="20352">
          <cell r="A20352" t="str">
            <v>18.013.0106-A</v>
          </cell>
          <cell r="B20352">
            <v>35.950000000000003</v>
          </cell>
        </row>
        <row r="20353">
          <cell r="A20353" t="str">
            <v>18.013.0108-0</v>
          </cell>
          <cell r="B20353">
            <v>16.690000000000001</v>
          </cell>
        </row>
        <row r="20354">
          <cell r="A20354" t="str">
            <v>18.013.0108-A</v>
          </cell>
          <cell r="B20354">
            <v>16.690000000000001</v>
          </cell>
        </row>
        <row r="20355">
          <cell r="A20355" t="str">
            <v>18.013.0109-0</v>
          </cell>
          <cell r="B20355">
            <v>11.89</v>
          </cell>
        </row>
        <row r="20356">
          <cell r="A20356" t="str">
            <v>18.013.0109-A</v>
          </cell>
          <cell r="B20356">
            <v>11.89</v>
          </cell>
        </row>
        <row r="20357">
          <cell r="A20357" t="str">
            <v>18.013.0110-0</v>
          </cell>
          <cell r="B20357">
            <v>37.799999999999997</v>
          </cell>
        </row>
        <row r="20358">
          <cell r="A20358" t="str">
            <v>18.013.0110-A</v>
          </cell>
          <cell r="B20358">
            <v>37.799999999999997</v>
          </cell>
        </row>
        <row r="20359">
          <cell r="A20359" t="str">
            <v>18.013.0111-0</v>
          </cell>
          <cell r="B20359">
            <v>31.63</v>
          </cell>
        </row>
        <row r="20360">
          <cell r="A20360" t="str">
            <v>18.013.0111-A</v>
          </cell>
          <cell r="B20360">
            <v>31.63</v>
          </cell>
        </row>
        <row r="20361">
          <cell r="A20361" t="str">
            <v>18.013.0112-0</v>
          </cell>
          <cell r="B20361">
            <v>15.44</v>
          </cell>
        </row>
        <row r="20362">
          <cell r="A20362" t="str">
            <v>18.013.0112-A</v>
          </cell>
          <cell r="B20362">
            <v>15.44</v>
          </cell>
        </row>
        <row r="20363">
          <cell r="A20363" t="str">
            <v>18.013.0113-0</v>
          </cell>
          <cell r="B20363">
            <v>1.87</v>
          </cell>
        </row>
        <row r="20364">
          <cell r="A20364" t="str">
            <v>18.013.0113-A</v>
          </cell>
          <cell r="B20364">
            <v>1.87</v>
          </cell>
        </row>
        <row r="20365">
          <cell r="A20365" t="str">
            <v>18.013.0115-0</v>
          </cell>
          <cell r="B20365">
            <v>0.61</v>
          </cell>
        </row>
        <row r="20366">
          <cell r="A20366" t="str">
            <v>18.013.0115-A</v>
          </cell>
          <cell r="B20366">
            <v>0.61</v>
          </cell>
        </row>
        <row r="20367">
          <cell r="A20367" t="str">
            <v>18.013.0117-0</v>
          </cell>
          <cell r="B20367">
            <v>77.72</v>
          </cell>
        </row>
        <row r="20368">
          <cell r="A20368" t="str">
            <v>18.013.0117-A</v>
          </cell>
          <cell r="B20368">
            <v>77.72</v>
          </cell>
        </row>
        <row r="20369">
          <cell r="A20369" t="str">
            <v>18.013.0118-0</v>
          </cell>
          <cell r="B20369">
            <v>68.319999999999993</v>
          </cell>
        </row>
        <row r="20370">
          <cell r="A20370" t="str">
            <v>18.013.0118-A</v>
          </cell>
          <cell r="B20370">
            <v>68.319999999999993</v>
          </cell>
        </row>
        <row r="20371">
          <cell r="A20371" t="str">
            <v>18.013.0119-0</v>
          </cell>
          <cell r="B20371">
            <v>62</v>
          </cell>
        </row>
        <row r="20372">
          <cell r="A20372" t="str">
            <v>18.013.0119-A</v>
          </cell>
          <cell r="B20372">
            <v>62</v>
          </cell>
        </row>
        <row r="20373">
          <cell r="A20373" t="str">
            <v>18.013.0121-0</v>
          </cell>
          <cell r="B20373">
            <v>90.85</v>
          </cell>
        </row>
        <row r="20374">
          <cell r="A20374" t="str">
            <v>18.013.0121-A</v>
          </cell>
          <cell r="B20374">
            <v>90.85</v>
          </cell>
        </row>
        <row r="20375">
          <cell r="A20375" t="str">
            <v>18.013.0123-0</v>
          </cell>
          <cell r="B20375">
            <v>6</v>
          </cell>
        </row>
        <row r="20376">
          <cell r="A20376" t="str">
            <v>18.013.0123-A</v>
          </cell>
          <cell r="B20376">
            <v>6</v>
          </cell>
        </row>
        <row r="20377">
          <cell r="A20377" t="str">
            <v>18.013.0124-0</v>
          </cell>
          <cell r="B20377">
            <v>8.7100000000000009</v>
          </cell>
        </row>
        <row r="20378">
          <cell r="A20378" t="str">
            <v>18.013.0124-A</v>
          </cell>
          <cell r="B20378">
            <v>8.7100000000000009</v>
          </cell>
        </row>
        <row r="20379">
          <cell r="A20379" t="str">
            <v>18.013.0127-0</v>
          </cell>
          <cell r="B20379">
            <v>3.83</v>
          </cell>
        </row>
        <row r="20380">
          <cell r="A20380" t="str">
            <v>18.013.0127-A</v>
          </cell>
          <cell r="B20380">
            <v>3.83</v>
          </cell>
        </row>
        <row r="20381">
          <cell r="A20381" t="str">
            <v>18.013.0128-0</v>
          </cell>
          <cell r="B20381">
            <v>11.12</v>
          </cell>
        </row>
        <row r="20382">
          <cell r="A20382" t="str">
            <v>18.013.0128-A</v>
          </cell>
          <cell r="B20382">
            <v>11.12</v>
          </cell>
        </row>
        <row r="20383">
          <cell r="A20383" t="str">
            <v>18.013.0130-0</v>
          </cell>
          <cell r="B20383">
            <v>9.93</v>
          </cell>
        </row>
        <row r="20384">
          <cell r="A20384" t="str">
            <v>18.013.0130-A</v>
          </cell>
          <cell r="B20384">
            <v>9.93</v>
          </cell>
        </row>
        <row r="20385">
          <cell r="A20385" t="str">
            <v>18.013.0133-0</v>
          </cell>
          <cell r="B20385">
            <v>3.72</v>
          </cell>
        </row>
        <row r="20386">
          <cell r="A20386" t="str">
            <v>18.013.0133-A</v>
          </cell>
          <cell r="B20386">
            <v>3.72</v>
          </cell>
        </row>
        <row r="20387">
          <cell r="A20387" t="str">
            <v>18.013.0136-0</v>
          </cell>
          <cell r="B20387">
            <v>2.2400000000000002</v>
          </cell>
        </row>
        <row r="20388">
          <cell r="A20388" t="str">
            <v>18.013.0136-A</v>
          </cell>
          <cell r="B20388">
            <v>2.2400000000000002</v>
          </cell>
        </row>
        <row r="20389">
          <cell r="A20389" t="str">
            <v>18.013.0140-0</v>
          </cell>
          <cell r="B20389">
            <v>23.56</v>
          </cell>
        </row>
        <row r="20390">
          <cell r="A20390" t="str">
            <v>18.013.0140-A</v>
          </cell>
          <cell r="B20390">
            <v>23.56</v>
          </cell>
        </row>
        <row r="20391">
          <cell r="A20391" t="str">
            <v>18.013.0143-0</v>
          </cell>
          <cell r="B20391">
            <v>6.43</v>
          </cell>
        </row>
        <row r="20392">
          <cell r="A20392" t="str">
            <v>18.013.0143-A</v>
          </cell>
          <cell r="B20392">
            <v>6.43</v>
          </cell>
        </row>
        <row r="20393">
          <cell r="A20393" t="str">
            <v>18.013.0144-0</v>
          </cell>
          <cell r="B20393">
            <v>1.1100000000000001</v>
          </cell>
        </row>
        <row r="20394">
          <cell r="A20394" t="str">
            <v>18.013.0144-A</v>
          </cell>
          <cell r="B20394">
            <v>1.1100000000000001</v>
          </cell>
        </row>
        <row r="20395">
          <cell r="A20395" t="str">
            <v>18.013.0146-0</v>
          </cell>
          <cell r="B20395">
            <v>99.2</v>
          </cell>
        </row>
        <row r="20396">
          <cell r="A20396" t="str">
            <v>18.013.0146-A</v>
          </cell>
          <cell r="B20396">
            <v>99.2</v>
          </cell>
        </row>
        <row r="20397">
          <cell r="A20397" t="str">
            <v>18.013.0148-0</v>
          </cell>
          <cell r="B20397">
            <v>294.27</v>
          </cell>
        </row>
        <row r="20398">
          <cell r="A20398" t="str">
            <v>18.013.0148-A</v>
          </cell>
          <cell r="B20398">
            <v>294.27</v>
          </cell>
        </row>
        <row r="20399">
          <cell r="A20399" t="str">
            <v>18.013.0155-0</v>
          </cell>
          <cell r="B20399">
            <v>24.67</v>
          </cell>
        </row>
        <row r="20400">
          <cell r="A20400" t="str">
            <v>18.013.0155-A</v>
          </cell>
          <cell r="B20400">
            <v>24.67</v>
          </cell>
        </row>
        <row r="20401">
          <cell r="A20401" t="str">
            <v>18.013.0156-0</v>
          </cell>
          <cell r="B20401">
            <v>23.7</v>
          </cell>
        </row>
        <row r="20402">
          <cell r="A20402" t="str">
            <v>18.013.0156-A</v>
          </cell>
          <cell r="B20402">
            <v>23.7</v>
          </cell>
        </row>
        <row r="20403">
          <cell r="A20403" t="str">
            <v>18.013.0158-0</v>
          </cell>
          <cell r="B20403">
            <v>310.49</v>
          </cell>
        </row>
        <row r="20404">
          <cell r="A20404" t="str">
            <v>18.013.0158-A</v>
          </cell>
          <cell r="B20404">
            <v>308.16000000000003</v>
          </cell>
        </row>
        <row r="20405">
          <cell r="A20405" t="str">
            <v>18.013.0165-0</v>
          </cell>
          <cell r="B20405">
            <v>9.9700000000000006</v>
          </cell>
        </row>
        <row r="20406">
          <cell r="A20406" t="str">
            <v>18.013.0165-A</v>
          </cell>
          <cell r="B20406">
            <v>9.9700000000000006</v>
          </cell>
        </row>
        <row r="20407">
          <cell r="A20407" t="str">
            <v>18.013.0170-0</v>
          </cell>
          <cell r="B20407">
            <v>136.88</v>
          </cell>
        </row>
        <row r="20408">
          <cell r="A20408" t="str">
            <v>18.013.0170-A</v>
          </cell>
          <cell r="B20408">
            <v>136.88</v>
          </cell>
        </row>
        <row r="20409">
          <cell r="A20409" t="str">
            <v>18.013.9999-0</v>
          </cell>
          <cell r="B20409">
            <v>3097</v>
          </cell>
        </row>
        <row r="20410">
          <cell r="A20410" t="str">
            <v>18.013.9999-A</v>
          </cell>
          <cell r="B20410">
            <v>3097</v>
          </cell>
        </row>
        <row r="20411">
          <cell r="A20411" t="str">
            <v>18.014.9999-0</v>
          </cell>
          <cell r="B20411">
            <v>3339</v>
          </cell>
        </row>
        <row r="20412">
          <cell r="A20412" t="str">
            <v>18.014.9999-A</v>
          </cell>
          <cell r="B20412">
            <v>3339</v>
          </cell>
        </row>
        <row r="20413">
          <cell r="A20413" t="str">
            <v>18.015.0036-0</v>
          </cell>
          <cell r="B20413">
            <v>1966.5</v>
          </cell>
        </row>
        <row r="20414">
          <cell r="A20414" t="str">
            <v>18.015.0036-A</v>
          </cell>
          <cell r="B20414">
            <v>1966.5</v>
          </cell>
        </row>
        <row r="20415">
          <cell r="A20415" t="str">
            <v>18.015.0037-0</v>
          </cell>
          <cell r="B20415">
            <v>1917.69</v>
          </cell>
        </row>
        <row r="20416">
          <cell r="A20416" t="str">
            <v>18.015.0037-A</v>
          </cell>
          <cell r="B20416">
            <v>1917.69</v>
          </cell>
        </row>
        <row r="20417">
          <cell r="A20417" t="str">
            <v>18.015.0039-0</v>
          </cell>
          <cell r="B20417">
            <v>3792.7</v>
          </cell>
        </row>
        <row r="20418">
          <cell r="A20418" t="str">
            <v>18.015.0039-A</v>
          </cell>
          <cell r="B20418">
            <v>3792.7</v>
          </cell>
        </row>
        <row r="20419">
          <cell r="A20419" t="str">
            <v>18.015.0040-0</v>
          </cell>
          <cell r="B20419">
            <v>2861.5</v>
          </cell>
        </row>
        <row r="20420">
          <cell r="A20420" t="str">
            <v>18.015.0040-A</v>
          </cell>
          <cell r="B20420">
            <v>2861.5</v>
          </cell>
        </row>
        <row r="20421">
          <cell r="A20421" t="str">
            <v>18.015.0042-0</v>
          </cell>
          <cell r="B20421">
            <v>4320</v>
          </cell>
        </row>
        <row r="20422">
          <cell r="A20422" t="str">
            <v>18.015.0042-A</v>
          </cell>
          <cell r="B20422">
            <v>4320</v>
          </cell>
        </row>
        <row r="20423">
          <cell r="A20423" t="str">
            <v>18.015.0043-0</v>
          </cell>
          <cell r="B20423">
            <v>3850.9</v>
          </cell>
        </row>
        <row r="20424">
          <cell r="A20424" t="str">
            <v>18.015.0043-A</v>
          </cell>
          <cell r="B20424">
            <v>3850.9</v>
          </cell>
        </row>
        <row r="20425">
          <cell r="A20425" t="str">
            <v>18.015.0045-0</v>
          </cell>
          <cell r="B20425">
            <v>4920</v>
          </cell>
        </row>
        <row r="20426">
          <cell r="A20426" t="str">
            <v>18.015.0045-A</v>
          </cell>
          <cell r="B20426">
            <v>4920</v>
          </cell>
        </row>
        <row r="20427">
          <cell r="A20427" t="str">
            <v>18.015.0046-0</v>
          </cell>
          <cell r="B20427">
            <v>4656.97</v>
          </cell>
        </row>
        <row r="20428">
          <cell r="A20428" t="str">
            <v>18.015.0046-A</v>
          </cell>
          <cell r="B20428">
            <v>4656.97</v>
          </cell>
        </row>
        <row r="20429">
          <cell r="A20429" t="str">
            <v>18.015.0048-0</v>
          </cell>
          <cell r="B20429">
            <v>6161.44</v>
          </cell>
        </row>
        <row r="20430">
          <cell r="A20430" t="str">
            <v>18.015.0048-A</v>
          </cell>
          <cell r="B20430">
            <v>6161.44</v>
          </cell>
        </row>
        <row r="20431">
          <cell r="A20431" t="str">
            <v>18.015.0049-0</v>
          </cell>
          <cell r="B20431">
            <v>6161.44</v>
          </cell>
        </row>
        <row r="20432">
          <cell r="A20432" t="str">
            <v>18.015.0049-A</v>
          </cell>
          <cell r="B20432">
            <v>6161.44</v>
          </cell>
        </row>
        <row r="20433">
          <cell r="A20433" t="str">
            <v>18.015.0052-0</v>
          </cell>
          <cell r="B20433">
            <v>7769.7</v>
          </cell>
        </row>
        <row r="20434">
          <cell r="A20434" t="str">
            <v>18.015.0052-A</v>
          </cell>
          <cell r="B20434">
            <v>7769.7</v>
          </cell>
        </row>
        <row r="20435">
          <cell r="A20435" t="str">
            <v>18.015.0053-0</v>
          </cell>
          <cell r="B20435">
            <v>7769.7</v>
          </cell>
        </row>
        <row r="20436">
          <cell r="A20436" t="str">
            <v>18.015.0053-A</v>
          </cell>
          <cell r="B20436">
            <v>7769.7</v>
          </cell>
        </row>
        <row r="20437">
          <cell r="A20437" t="str">
            <v>18.015.0055-0</v>
          </cell>
          <cell r="B20437">
            <v>9072.41</v>
          </cell>
        </row>
        <row r="20438">
          <cell r="A20438" t="str">
            <v>18.015.0055-A</v>
          </cell>
          <cell r="B20438">
            <v>9072.41</v>
          </cell>
        </row>
        <row r="20439">
          <cell r="A20439" t="str">
            <v>18.015.0056-0</v>
          </cell>
          <cell r="B20439">
            <v>9072.41</v>
          </cell>
        </row>
        <row r="20440">
          <cell r="A20440" t="str">
            <v>18.015.0056-A</v>
          </cell>
          <cell r="B20440">
            <v>9072.41</v>
          </cell>
        </row>
        <row r="20441">
          <cell r="A20441" t="str">
            <v>18.015.0060-0</v>
          </cell>
          <cell r="B20441">
            <v>421.48</v>
          </cell>
        </row>
        <row r="20442">
          <cell r="A20442" t="str">
            <v>18.015.0060-A</v>
          </cell>
          <cell r="B20442">
            <v>421.48</v>
          </cell>
        </row>
        <row r="20443">
          <cell r="A20443" t="str">
            <v>18.015.0062-0</v>
          </cell>
          <cell r="B20443">
            <v>860</v>
          </cell>
        </row>
        <row r="20444">
          <cell r="A20444" t="str">
            <v>18.015.0062-A</v>
          </cell>
          <cell r="B20444">
            <v>860</v>
          </cell>
        </row>
        <row r="20445">
          <cell r="A20445" t="str">
            <v>18.015.0064-0</v>
          </cell>
          <cell r="B20445">
            <v>1050</v>
          </cell>
        </row>
        <row r="20446">
          <cell r="A20446" t="str">
            <v>18.015.0064-A</v>
          </cell>
          <cell r="B20446">
            <v>1050</v>
          </cell>
        </row>
        <row r="20447">
          <cell r="A20447" t="str">
            <v>18.015.0066-0</v>
          </cell>
          <cell r="B20447">
            <v>1813.9</v>
          </cell>
        </row>
        <row r="20448">
          <cell r="A20448" t="str">
            <v>18.015.0066-A</v>
          </cell>
          <cell r="B20448">
            <v>1813.9</v>
          </cell>
        </row>
        <row r="20449">
          <cell r="A20449" t="str">
            <v>18.015.0070-0</v>
          </cell>
          <cell r="B20449">
            <v>1155</v>
          </cell>
        </row>
        <row r="20450">
          <cell r="A20450" t="str">
            <v>18.015.0070-A</v>
          </cell>
          <cell r="B20450">
            <v>1155</v>
          </cell>
        </row>
        <row r="20451">
          <cell r="A20451" t="str">
            <v>18.015.0072-0</v>
          </cell>
          <cell r="B20451">
            <v>1800</v>
          </cell>
        </row>
        <row r="20452">
          <cell r="A20452" t="str">
            <v>18.015.0072-A</v>
          </cell>
          <cell r="B20452">
            <v>1800</v>
          </cell>
        </row>
        <row r="20453">
          <cell r="A20453" t="str">
            <v>18.015.0074-0</v>
          </cell>
          <cell r="B20453">
            <v>2625</v>
          </cell>
        </row>
        <row r="20454">
          <cell r="A20454" t="str">
            <v>18.015.0074-A</v>
          </cell>
          <cell r="B20454">
            <v>2625</v>
          </cell>
        </row>
        <row r="20455">
          <cell r="A20455" t="str">
            <v>18.015.0076-0</v>
          </cell>
          <cell r="B20455">
            <v>3675</v>
          </cell>
        </row>
        <row r="20456">
          <cell r="A20456" t="str">
            <v>18.015.0076-A</v>
          </cell>
          <cell r="B20456">
            <v>3675</v>
          </cell>
        </row>
        <row r="20457">
          <cell r="A20457" t="str">
            <v>18.015.0078-0</v>
          </cell>
          <cell r="B20457">
            <v>4410</v>
          </cell>
        </row>
        <row r="20458">
          <cell r="A20458" t="str">
            <v>18.015.0078-A</v>
          </cell>
          <cell r="B20458">
            <v>4410</v>
          </cell>
        </row>
        <row r="20459">
          <cell r="A20459" t="str">
            <v>18.015.0080-0</v>
          </cell>
          <cell r="B20459">
            <v>373.9</v>
          </cell>
        </row>
        <row r="20460">
          <cell r="A20460" t="str">
            <v>18.015.0080-A</v>
          </cell>
          <cell r="B20460">
            <v>373.9</v>
          </cell>
        </row>
        <row r="20461">
          <cell r="A20461" t="str">
            <v>18.015.0081-0</v>
          </cell>
          <cell r="B20461">
            <v>576.45000000000005</v>
          </cell>
        </row>
        <row r="20462">
          <cell r="A20462" t="str">
            <v>18.015.0081-A</v>
          </cell>
          <cell r="B20462">
            <v>576.45000000000005</v>
          </cell>
        </row>
        <row r="20463">
          <cell r="A20463" t="str">
            <v>18.015.0082-0</v>
          </cell>
          <cell r="B20463">
            <v>1404</v>
          </cell>
        </row>
        <row r="20464">
          <cell r="A20464" t="str">
            <v>18.015.0082-A</v>
          </cell>
          <cell r="B20464">
            <v>1404</v>
          </cell>
        </row>
        <row r="20465">
          <cell r="A20465" t="str">
            <v>18.015.0083-0</v>
          </cell>
          <cell r="B20465">
            <v>800</v>
          </cell>
        </row>
        <row r="20466">
          <cell r="A20466" t="str">
            <v>18.015.0083-A</v>
          </cell>
          <cell r="B20466">
            <v>800</v>
          </cell>
        </row>
        <row r="20467">
          <cell r="A20467" t="str">
            <v>18.015.0084-0</v>
          </cell>
          <cell r="B20467">
            <v>560.15</v>
          </cell>
        </row>
        <row r="20468">
          <cell r="A20468" t="str">
            <v>18.015.0084-A</v>
          </cell>
          <cell r="B20468">
            <v>560.15</v>
          </cell>
        </row>
        <row r="20469">
          <cell r="A20469" t="str">
            <v>18.015.0085-0</v>
          </cell>
          <cell r="B20469">
            <v>400</v>
          </cell>
        </row>
        <row r="20470">
          <cell r="A20470" t="str">
            <v>18.015.0085-A</v>
          </cell>
          <cell r="B20470">
            <v>400</v>
          </cell>
        </row>
        <row r="20471">
          <cell r="A20471" t="str">
            <v>18.015.9999-0</v>
          </cell>
          <cell r="B20471">
            <v>6226</v>
          </cell>
        </row>
        <row r="20472">
          <cell r="A20472" t="str">
            <v>18.015.9999-A</v>
          </cell>
          <cell r="B20472">
            <v>6226</v>
          </cell>
        </row>
        <row r="20473">
          <cell r="A20473" t="str">
            <v>18.016.0001-0</v>
          </cell>
          <cell r="B20473">
            <v>5637.36</v>
          </cell>
        </row>
        <row r="20474">
          <cell r="A20474" t="str">
            <v>18.016.0001-A</v>
          </cell>
          <cell r="B20474">
            <v>5623.33</v>
          </cell>
        </row>
        <row r="20475">
          <cell r="A20475" t="str">
            <v>18.016.0002-0</v>
          </cell>
          <cell r="B20475">
            <v>4780.09</v>
          </cell>
        </row>
        <row r="20476">
          <cell r="A20476" t="str">
            <v>18.016.0002-A</v>
          </cell>
          <cell r="B20476">
            <v>4769.1000000000004</v>
          </cell>
        </row>
        <row r="20477">
          <cell r="A20477" t="str">
            <v>18.016.0003-0</v>
          </cell>
          <cell r="B20477">
            <v>3785.02</v>
          </cell>
        </row>
        <row r="20478">
          <cell r="A20478" t="str">
            <v>18.016.0003-A</v>
          </cell>
          <cell r="B20478">
            <v>3777.12</v>
          </cell>
        </row>
        <row r="20479">
          <cell r="A20479" t="str">
            <v>18.016.0004-0</v>
          </cell>
          <cell r="B20479">
            <v>357.25</v>
          </cell>
        </row>
        <row r="20480">
          <cell r="A20480" t="str">
            <v>18.016.0004-A</v>
          </cell>
          <cell r="B20480">
            <v>354.12</v>
          </cell>
        </row>
        <row r="20481">
          <cell r="A20481" t="str">
            <v>18.016.0005-0</v>
          </cell>
          <cell r="B20481">
            <v>311.10000000000002</v>
          </cell>
        </row>
        <row r="20482">
          <cell r="A20482" t="str">
            <v>18.016.0005-A</v>
          </cell>
          <cell r="B20482">
            <v>307.97000000000003</v>
          </cell>
        </row>
        <row r="20483">
          <cell r="A20483" t="str">
            <v>18.016.0006-0</v>
          </cell>
          <cell r="B20483">
            <v>377.44</v>
          </cell>
        </row>
        <row r="20484">
          <cell r="A20484" t="str">
            <v>18.016.0006-A</v>
          </cell>
          <cell r="B20484">
            <v>372.77</v>
          </cell>
        </row>
        <row r="20485">
          <cell r="A20485" t="str">
            <v>18.016.0007-0</v>
          </cell>
          <cell r="B20485">
            <v>587.20000000000005</v>
          </cell>
        </row>
        <row r="20486">
          <cell r="A20486" t="str">
            <v>18.016.0007-A</v>
          </cell>
          <cell r="B20486">
            <v>581.59</v>
          </cell>
        </row>
        <row r="20487">
          <cell r="A20487" t="str">
            <v>18.016.0008-0</v>
          </cell>
          <cell r="B20487">
            <v>661.69</v>
          </cell>
        </row>
        <row r="20488">
          <cell r="A20488" t="str">
            <v>18.016.0008-A</v>
          </cell>
          <cell r="B20488">
            <v>655.62</v>
          </cell>
        </row>
        <row r="20489">
          <cell r="A20489" t="str">
            <v>18.016.0010-0</v>
          </cell>
          <cell r="B20489">
            <v>3776.23</v>
          </cell>
        </row>
        <row r="20490">
          <cell r="A20490" t="str">
            <v>18.016.0010-A</v>
          </cell>
          <cell r="B20490">
            <v>3766.88</v>
          </cell>
        </row>
        <row r="20491">
          <cell r="A20491" t="str">
            <v>18.016.0015-0</v>
          </cell>
          <cell r="B20491">
            <v>5328.09</v>
          </cell>
        </row>
        <row r="20492">
          <cell r="A20492" t="str">
            <v>18.016.0015-A</v>
          </cell>
          <cell r="B20492">
            <v>5314.06</v>
          </cell>
        </row>
        <row r="20493">
          <cell r="A20493" t="str">
            <v>18.016.0020-0</v>
          </cell>
          <cell r="B20493">
            <v>372.49</v>
          </cell>
        </row>
        <row r="20494">
          <cell r="A20494" t="str">
            <v>18.016.0020-A</v>
          </cell>
          <cell r="B20494">
            <v>370.16</v>
          </cell>
        </row>
        <row r="20495">
          <cell r="A20495" t="str">
            <v>18.016.0025-0</v>
          </cell>
          <cell r="B20495">
            <v>971.97</v>
          </cell>
        </row>
        <row r="20496">
          <cell r="A20496" t="str">
            <v>18.016.0025-A</v>
          </cell>
          <cell r="B20496">
            <v>971.97</v>
          </cell>
        </row>
        <row r="20497">
          <cell r="A20497" t="str">
            <v>18.016.0027-0</v>
          </cell>
          <cell r="B20497">
            <v>1060.96</v>
          </cell>
        </row>
        <row r="20498">
          <cell r="A20498" t="str">
            <v>18.016.0027-A</v>
          </cell>
          <cell r="B20498">
            <v>1056.29</v>
          </cell>
        </row>
        <row r="20499">
          <cell r="A20499" t="str">
            <v>18.016.0030-0</v>
          </cell>
          <cell r="B20499">
            <v>1283.42</v>
          </cell>
        </row>
        <row r="20500">
          <cell r="A20500" t="str">
            <v>18.016.0030-A</v>
          </cell>
          <cell r="B20500">
            <v>1268.48</v>
          </cell>
        </row>
        <row r="20501">
          <cell r="A20501" t="str">
            <v>18.016.0035-0</v>
          </cell>
          <cell r="B20501">
            <v>1612.54</v>
          </cell>
        </row>
        <row r="20502">
          <cell r="A20502" t="str">
            <v>18.016.0035-A</v>
          </cell>
          <cell r="B20502">
            <v>1597.6</v>
          </cell>
        </row>
        <row r="20503">
          <cell r="A20503" t="str">
            <v>18.016.0040-0</v>
          </cell>
          <cell r="B20503">
            <v>422.88</v>
          </cell>
        </row>
        <row r="20504">
          <cell r="A20504" t="str">
            <v>18.016.0040-A</v>
          </cell>
          <cell r="B20504">
            <v>419.61</v>
          </cell>
        </row>
        <row r="20505">
          <cell r="A20505" t="str">
            <v>18.016.0042-0</v>
          </cell>
          <cell r="B20505">
            <v>680.18</v>
          </cell>
        </row>
        <row r="20506">
          <cell r="A20506" t="str">
            <v>18.016.0042-A</v>
          </cell>
          <cell r="B20506">
            <v>675.51</v>
          </cell>
        </row>
        <row r="20507">
          <cell r="A20507" t="str">
            <v>18.016.0045-0</v>
          </cell>
          <cell r="B20507">
            <v>609.94000000000005</v>
          </cell>
        </row>
        <row r="20508">
          <cell r="A20508" t="str">
            <v>18.016.0045-A</v>
          </cell>
          <cell r="B20508">
            <v>599.87</v>
          </cell>
        </row>
        <row r="20509">
          <cell r="A20509" t="str">
            <v>18.016.0050-0</v>
          </cell>
          <cell r="B20509">
            <v>580.99</v>
          </cell>
        </row>
        <row r="20510">
          <cell r="A20510" t="str">
            <v>18.016.0050-A</v>
          </cell>
          <cell r="B20510">
            <v>580.99</v>
          </cell>
        </row>
        <row r="20511">
          <cell r="A20511" t="str">
            <v>18.016.0051-0</v>
          </cell>
          <cell r="B20511">
            <v>416.32</v>
          </cell>
        </row>
        <row r="20512">
          <cell r="A20512" t="str">
            <v>18.016.0051-A</v>
          </cell>
          <cell r="B20512">
            <v>416.32</v>
          </cell>
        </row>
        <row r="20513">
          <cell r="A20513" t="str">
            <v>18.016.0055-0</v>
          </cell>
          <cell r="B20513">
            <v>692.82</v>
          </cell>
        </row>
        <row r="20514">
          <cell r="A20514" t="str">
            <v>18.016.0055-A</v>
          </cell>
          <cell r="B20514">
            <v>692.82</v>
          </cell>
        </row>
        <row r="20515">
          <cell r="A20515" t="str">
            <v>18.016.0060-0</v>
          </cell>
          <cell r="B20515">
            <v>592.47</v>
          </cell>
        </row>
        <row r="20516">
          <cell r="A20516" t="str">
            <v>18.016.0060-A</v>
          </cell>
          <cell r="B20516">
            <v>585.46</v>
          </cell>
        </row>
        <row r="20517">
          <cell r="A20517" t="str">
            <v>18.016.0070-0</v>
          </cell>
          <cell r="B20517">
            <v>2161.6</v>
          </cell>
        </row>
        <row r="20518">
          <cell r="A20518" t="str">
            <v>18.016.0070-A</v>
          </cell>
          <cell r="B20518">
            <v>2141.96</v>
          </cell>
        </row>
        <row r="20519">
          <cell r="A20519" t="str">
            <v>18.016.0080-0</v>
          </cell>
          <cell r="B20519">
            <v>696.89</v>
          </cell>
        </row>
        <row r="20520">
          <cell r="A20520" t="str">
            <v>18.016.0080-A</v>
          </cell>
          <cell r="B20520">
            <v>694.56</v>
          </cell>
        </row>
        <row r="20521">
          <cell r="A20521" t="str">
            <v>18.016.0100-0</v>
          </cell>
          <cell r="B20521">
            <v>244.99</v>
          </cell>
        </row>
        <row r="20522">
          <cell r="A20522" t="str">
            <v>18.016.0100-A</v>
          </cell>
          <cell r="B20522">
            <v>240.32</v>
          </cell>
        </row>
        <row r="20523">
          <cell r="A20523" t="str">
            <v>18.016.0105-0</v>
          </cell>
          <cell r="B20523">
            <v>103.24</v>
          </cell>
        </row>
        <row r="20524">
          <cell r="A20524" t="str">
            <v>18.016.0105-A</v>
          </cell>
          <cell r="B20524">
            <v>98.57</v>
          </cell>
        </row>
        <row r="20525">
          <cell r="A20525" t="str">
            <v>18.016.0106-0</v>
          </cell>
          <cell r="B20525">
            <v>129.49</v>
          </cell>
        </row>
        <row r="20526">
          <cell r="A20526" t="str">
            <v>18.016.0106-A</v>
          </cell>
          <cell r="B20526">
            <v>124.82</v>
          </cell>
        </row>
        <row r="20527">
          <cell r="A20527" t="str">
            <v>18.016.0107-0</v>
          </cell>
          <cell r="B20527">
            <v>108.49</v>
          </cell>
        </row>
        <row r="20528">
          <cell r="A20528" t="str">
            <v>18.016.0107-A</v>
          </cell>
          <cell r="B20528">
            <v>103.82</v>
          </cell>
        </row>
        <row r="20529">
          <cell r="A20529" t="str">
            <v>18.016.0108-0</v>
          </cell>
          <cell r="B20529">
            <v>118.99</v>
          </cell>
        </row>
        <row r="20530">
          <cell r="A20530" t="str">
            <v>18.016.0108-A</v>
          </cell>
          <cell r="B20530">
            <v>114.32</v>
          </cell>
        </row>
        <row r="20531">
          <cell r="A20531" t="str">
            <v>18.016.0110-0</v>
          </cell>
          <cell r="B20531">
            <v>204.99</v>
          </cell>
        </row>
        <row r="20532">
          <cell r="A20532" t="str">
            <v>18.016.0110-A</v>
          </cell>
          <cell r="B20532">
            <v>200.32</v>
          </cell>
        </row>
        <row r="20533">
          <cell r="A20533" t="str">
            <v>18.016.0111-0</v>
          </cell>
          <cell r="B20533">
            <v>223.99</v>
          </cell>
        </row>
        <row r="20534">
          <cell r="A20534" t="str">
            <v>18.016.0111-A</v>
          </cell>
          <cell r="B20534">
            <v>219.32</v>
          </cell>
        </row>
        <row r="20535">
          <cell r="A20535" t="str">
            <v>18.016.0120-0</v>
          </cell>
          <cell r="B20535">
            <v>269.99</v>
          </cell>
        </row>
        <row r="20536">
          <cell r="A20536" t="str">
            <v>18.016.0120-A</v>
          </cell>
          <cell r="B20536">
            <v>265.32</v>
          </cell>
        </row>
        <row r="20537">
          <cell r="A20537" t="str">
            <v>18.016.0125-0</v>
          </cell>
          <cell r="B20537">
            <v>82.09</v>
          </cell>
        </row>
        <row r="20538">
          <cell r="A20538" t="str">
            <v>18.016.0125-A</v>
          </cell>
          <cell r="B20538">
            <v>79.650000000000006</v>
          </cell>
        </row>
        <row r="20539">
          <cell r="A20539" t="str">
            <v>18.016.0130-0</v>
          </cell>
          <cell r="B20539">
            <v>335.5</v>
          </cell>
        </row>
        <row r="20540">
          <cell r="A20540" t="str">
            <v>18.016.0130-A</v>
          </cell>
          <cell r="B20540">
            <v>330.83</v>
          </cell>
        </row>
        <row r="20541">
          <cell r="A20541" t="str">
            <v>18.016.0135-0</v>
          </cell>
          <cell r="B20541">
            <v>214.99</v>
          </cell>
        </row>
        <row r="20542">
          <cell r="A20542" t="str">
            <v>18.016.0135-A</v>
          </cell>
          <cell r="B20542">
            <v>210.32</v>
          </cell>
        </row>
        <row r="20543">
          <cell r="A20543" t="str">
            <v>18.016.0140-0</v>
          </cell>
          <cell r="B20543">
            <v>507.49</v>
          </cell>
        </row>
        <row r="20544">
          <cell r="A20544" t="str">
            <v>18.016.0140-A</v>
          </cell>
          <cell r="B20544">
            <v>502.82</v>
          </cell>
        </row>
        <row r="20545">
          <cell r="A20545" t="str">
            <v>18.016.9999-0</v>
          </cell>
          <cell r="B20545">
            <v>4101</v>
          </cell>
        </row>
        <row r="20546">
          <cell r="A20546" t="str">
            <v>18.016.9999-A</v>
          </cell>
          <cell r="B20546">
            <v>4054</v>
          </cell>
        </row>
        <row r="20547">
          <cell r="A20547" t="str">
            <v>18.017.0020-0</v>
          </cell>
          <cell r="B20547">
            <v>98.16</v>
          </cell>
        </row>
        <row r="20548">
          <cell r="A20548" t="str">
            <v>18.017.0020-A</v>
          </cell>
          <cell r="B20548">
            <v>98.16</v>
          </cell>
        </row>
        <row r="20549">
          <cell r="A20549" t="str">
            <v>18.017.0021-0</v>
          </cell>
          <cell r="B20549">
            <v>155</v>
          </cell>
        </row>
        <row r="20550">
          <cell r="A20550" t="str">
            <v>18.017.0021-A</v>
          </cell>
          <cell r="B20550">
            <v>155</v>
          </cell>
        </row>
        <row r="20551">
          <cell r="A20551" t="str">
            <v>18.017.0022-0</v>
          </cell>
          <cell r="B20551">
            <v>280.5</v>
          </cell>
        </row>
        <row r="20552">
          <cell r="A20552" t="str">
            <v>18.017.0022-A</v>
          </cell>
          <cell r="B20552">
            <v>280.5</v>
          </cell>
        </row>
        <row r="20553">
          <cell r="A20553" t="str">
            <v>18.017.0025-0</v>
          </cell>
          <cell r="B20553">
            <v>353.44</v>
          </cell>
        </row>
        <row r="20554">
          <cell r="A20554" t="str">
            <v>18.017.0025-A</v>
          </cell>
          <cell r="B20554">
            <v>353.44</v>
          </cell>
        </row>
        <row r="20555">
          <cell r="A20555" t="str">
            <v>18.017.0028-0</v>
          </cell>
          <cell r="B20555">
            <v>589.07000000000005</v>
          </cell>
        </row>
        <row r="20556">
          <cell r="A20556" t="str">
            <v>18.017.0028-A</v>
          </cell>
          <cell r="B20556">
            <v>589.07000000000005</v>
          </cell>
        </row>
        <row r="20557">
          <cell r="A20557" t="str">
            <v>18.017.0030-0</v>
          </cell>
          <cell r="B20557">
            <v>201.27</v>
          </cell>
        </row>
        <row r="20558">
          <cell r="A20558" t="str">
            <v>18.017.0030-A</v>
          </cell>
          <cell r="B20558">
            <v>201.27</v>
          </cell>
        </row>
        <row r="20559">
          <cell r="A20559" t="str">
            <v>18.017.0035-0</v>
          </cell>
          <cell r="B20559">
            <v>805.06</v>
          </cell>
        </row>
        <row r="20560">
          <cell r="A20560" t="str">
            <v>18.017.0035-A</v>
          </cell>
          <cell r="B20560">
            <v>805.06</v>
          </cell>
        </row>
        <row r="20561">
          <cell r="A20561" t="str">
            <v>18.017.0040-0</v>
          </cell>
          <cell r="B20561">
            <v>2476.16</v>
          </cell>
        </row>
        <row r="20562">
          <cell r="A20562" t="str">
            <v>18.017.0040-A</v>
          </cell>
          <cell r="B20562">
            <v>2476.16</v>
          </cell>
        </row>
        <row r="20563">
          <cell r="A20563" t="str">
            <v>18.017.0050-0</v>
          </cell>
          <cell r="B20563">
            <v>1196.8</v>
          </cell>
        </row>
        <row r="20564">
          <cell r="A20564" t="str">
            <v>18.017.0050-A</v>
          </cell>
          <cell r="B20564">
            <v>1196.8</v>
          </cell>
        </row>
        <row r="20565">
          <cell r="A20565" t="str">
            <v>18.017.0055-0</v>
          </cell>
          <cell r="B20565">
            <v>8639.7199999999993</v>
          </cell>
        </row>
        <row r="20566">
          <cell r="A20566" t="str">
            <v>18.017.0055-A</v>
          </cell>
          <cell r="B20566">
            <v>8639.7199999999993</v>
          </cell>
        </row>
        <row r="20567">
          <cell r="A20567" t="str">
            <v>18.017.0070-0</v>
          </cell>
          <cell r="B20567">
            <v>93.27</v>
          </cell>
        </row>
        <row r="20568">
          <cell r="A20568" t="str">
            <v>18.017.0070-A</v>
          </cell>
          <cell r="B20568">
            <v>93.27</v>
          </cell>
        </row>
        <row r="20569">
          <cell r="A20569" t="str">
            <v>18.017.0075-0</v>
          </cell>
          <cell r="B20569">
            <v>618.53</v>
          </cell>
        </row>
        <row r="20570">
          <cell r="A20570" t="str">
            <v>18.017.0075-A</v>
          </cell>
          <cell r="B20570">
            <v>618.53</v>
          </cell>
        </row>
        <row r="20571">
          <cell r="A20571" t="str">
            <v>18.017.0080-0</v>
          </cell>
          <cell r="B20571">
            <v>1484.46</v>
          </cell>
        </row>
        <row r="20572">
          <cell r="A20572" t="str">
            <v>18.017.0080-A</v>
          </cell>
          <cell r="B20572">
            <v>1484.46</v>
          </cell>
        </row>
        <row r="20573">
          <cell r="A20573" t="str">
            <v>18.017.9999-0</v>
          </cell>
          <cell r="B20573">
            <v>2302</v>
          </cell>
        </row>
        <row r="20574">
          <cell r="A20574" t="str">
            <v>18.017.9999-A</v>
          </cell>
          <cell r="B20574">
            <v>2302</v>
          </cell>
        </row>
        <row r="20575">
          <cell r="A20575" t="str">
            <v>18.018.0010-0</v>
          </cell>
          <cell r="B20575">
            <v>231</v>
          </cell>
        </row>
        <row r="20576">
          <cell r="A20576" t="str">
            <v>18.018.0010-A</v>
          </cell>
          <cell r="B20576">
            <v>231</v>
          </cell>
        </row>
        <row r="20577">
          <cell r="A20577" t="str">
            <v>18.018.0015-0</v>
          </cell>
          <cell r="B20577">
            <v>1118.1099999999999</v>
          </cell>
        </row>
        <row r="20578">
          <cell r="A20578" t="str">
            <v>18.018.0015-A</v>
          </cell>
          <cell r="B20578">
            <v>1118.1099999999999</v>
          </cell>
        </row>
        <row r="20579">
          <cell r="A20579" t="str">
            <v>18.018.0018-0</v>
          </cell>
          <cell r="B20579">
            <v>1452</v>
          </cell>
        </row>
        <row r="20580">
          <cell r="A20580" t="str">
            <v>18.018.0018-A</v>
          </cell>
          <cell r="B20580">
            <v>1452</v>
          </cell>
        </row>
        <row r="20581">
          <cell r="A20581" t="str">
            <v>18.018.0020-0</v>
          </cell>
          <cell r="B20581">
            <v>1980</v>
          </cell>
        </row>
        <row r="20582">
          <cell r="A20582" t="str">
            <v>18.018.0020-A</v>
          </cell>
          <cell r="B20582">
            <v>1980</v>
          </cell>
        </row>
        <row r="20583">
          <cell r="A20583" t="str">
            <v>18.018.0025-0</v>
          </cell>
          <cell r="B20583">
            <v>3750</v>
          </cell>
        </row>
        <row r="20584">
          <cell r="A20584" t="str">
            <v>18.018.0025-A</v>
          </cell>
          <cell r="B20584">
            <v>3750</v>
          </cell>
        </row>
        <row r="20585">
          <cell r="A20585" t="str">
            <v>18.018.0030-0</v>
          </cell>
          <cell r="B20585">
            <v>470</v>
          </cell>
        </row>
        <row r="20586">
          <cell r="A20586" t="str">
            <v>18.018.0030-A</v>
          </cell>
          <cell r="B20586">
            <v>470</v>
          </cell>
        </row>
        <row r="20587">
          <cell r="A20587" t="str">
            <v>18.018.0032-0</v>
          </cell>
          <cell r="B20587">
            <v>600</v>
          </cell>
        </row>
        <row r="20588">
          <cell r="A20588" t="str">
            <v>18.018.0032-A</v>
          </cell>
          <cell r="B20588">
            <v>600</v>
          </cell>
        </row>
        <row r="20589">
          <cell r="A20589" t="str">
            <v>18.018.0050-0</v>
          </cell>
          <cell r="B20589">
            <v>485.31</v>
          </cell>
        </row>
        <row r="20590">
          <cell r="A20590" t="str">
            <v>18.018.0050-A</v>
          </cell>
          <cell r="B20590">
            <v>485.31</v>
          </cell>
        </row>
        <row r="20591">
          <cell r="A20591" t="str">
            <v>18.018.0070-0</v>
          </cell>
          <cell r="B20591">
            <v>1172</v>
          </cell>
        </row>
        <row r="20592">
          <cell r="A20592" t="str">
            <v>18.018.0070-A</v>
          </cell>
          <cell r="B20592">
            <v>1172</v>
          </cell>
        </row>
        <row r="20593">
          <cell r="A20593" t="str">
            <v>18.018.0080-0</v>
          </cell>
          <cell r="B20593">
            <v>1349.13</v>
          </cell>
        </row>
        <row r="20594">
          <cell r="A20594" t="str">
            <v>18.018.0080-A</v>
          </cell>
          <cell r="B20594">
            <v>1349.13</v>
          </cell>
        </row>
        <row r="20595">
          <cell r="A20595" t="str">
            <v>18.018.0090-0</v>
          </cell>
          <cell r="B20595">
            <v>1600</v>
          </cell>
        </row>
        <row r="20596">
          <cell r="A20596" t="str">
            <v>18.018.0090-A</v>
          </cell>
          <cell r="B20596">
            <v>1600</v>
          </cell>
        </row>
        <row r="20597">
          <cell r="A20597" t="str">
            <v>18.018.0100-0</v>
          </cell>
          <cell r="B20597">
            <v>2415.19</v>
          </cell>
        </row>
        <row r="20598">
          <cell r="A20598" t="str">
            <v>18.018.0100-A</v>
          </cell>
          <cell r="B20598">
            <v>2415.19</v>
          </cell>
        </row>
        <row r="20599">
          <cell r="A20599" t="str">
            <v>18.018.9999-0</v>
          </cell>
          <cell r="B20599">
            <v>1108</v>
          </cell>
        </row>
        <row r="20600">
          <cell r="A20600" t="str">
            <v>18.018.9999-A</v>
          </cell>
          <cell r="B20600">
            <v>1108</v>
          </cell>
        </row>
        <row r="20601">
          <cell r="A20601" t="str">
            <v>18.019.0010-0</v>
          </cell>
          <cell r="B20601">
            <v>17.2</v>
          </cell>
        </row>
        <row r="20602">
          <cell r="A20602" t="str">
            <v>18.019.0010-A</v>
          </cell>
          <cell r="B20602">
            <v>17.2</v>
          </cell>
        </row>
        <row r="20603">
          <cell r="A20603" t="str">
            <v>18.019.0012-0</v>
          </cell>
          <cell r="B20603">
            <v>394.33</v>
          </cell>
        </row>
        <row r="20604">
          <cell r="A20604" t="str">
            <v>18.019.0012-A</v>
          </cell>
          <cell r="B20604">
            <v>394.33</v>
          </cell>
        </row>
        <row r="20605">
          <cell r="A20605" t="str">
            <v>18.019.9999-0</v>
          </cell>
          <cell r="B20605">
            <v>4030</v>
          </cell>
        </row>
        <row r="20606">
          <cell r="A20606" t="str">
            <v>18.019.9999-A</v>
          </cell>
          <cell r="B20606">
            <v>4030</v>
          </cell>
        </row>
        <row r="20607">
          <cell r="A20607" t="str">
            <v>18.020.9999-0</v>
          </cell>
          <cell r="B20607">
            <v>3325</v>
          </cell>
        </row>
        <row r="20608">
          <cell r="A20608" t="str">
            <v>18.020.9999-A</v>
          </cell>
          <cell r="B20608">
            <v>3325</v>
          </cell>
        </row>
        <row r="20609">
          <cell r="A20609" t="str">
            <v>18.021.0025-0</v>
          </cell>
          <cell r="B20609">
            <v>170</v>
          </cell>
        </row>
        <row r="20610">
          <cell r="A20610" t="str">
            <v>18.021.0025-A</v>
          </cell>
          <cell r="B20610">
            <v>170</v>
          </cell>
        </row>
        <row r="20611">
          <cell r="A20611" t="str">
            <v>18.021.0030-0</v>
          </cell>
          <cell r="B20611">
            <v>172.18</v>
          </cell>
        </row>
        <row r="20612">
          <cell r="A20612" t="str">
            <v>18.021.0030-A</v>
          </cell>
          <cell r="B20612">
            <v>172.18</v>
          </cell>
        </row>
        <row r="20613">
          <cell r="A20613" t="str">
            <v>18.021.0035-0</v>
          </cell>
          <cell r="B20613">
            <v>257.39999999999998</v>
          </cell>
        </row>
        <row r="20614">
          <cell r="A20614" t="str">
            <v>18.021.0035-A</v>
          </cell>
          <cell r="B20614">
            <v>257.39999999999998</v>
          </cell>
        </row>
        <row r="20615">
          <cell r="A20615" t="str">
            <v>18.021.0040-0</v>
          </cell>
          <cell r="B20615">
            <v>592.15</v>
          </cell>
        </row>
        <row r="20616">
          <cell r="A20616" t="str">
            <v>18.021.0040-A</v>
          </cell>
          <cell r="B20616">
            <v>592.15</v>
          </cell>
        </row>
        <row r="20617">
          <cell r="A20617" t="str">
            <v>18.021.0042-0</v>
          </cell>
          <cell r="B20617">
            <v>788.46</v>
          </cell>
        </row>
        <row r="20618">
          <cell r="A20618" t="str">
            <v>18.021.0042-A</v>
          </cell>
          <cell r="B20618">
            <v>788.46</v>
          </cell>
        </row>
        <row r="20619">
          <cell r="A20619" t="str">
            <v>18.021.0043-0</v>
          </cell>
          <cell r="B20619">
            <v>1453.23</v>
          </cell>
        </row>
        <row r="20620">
          <cell r="A20620" t="str">
            <v>18.021.0043-A</v>
          </cell>
          <cell r="B20620">
            <v>1453.23</v>
          </cell>
        </row>
        <row r="20621">
          <cell r="A20621" t="str">
            <v>18.021.0045-0</v>
          </cell>
          <cell r="B20621">
            <v>896.62</v>
          </cell>
        </row>
        <row r="20622">
          <cell r="A20622" t="str">
            <v>18.021.0045-A</v>
          </cell>
          <cell r="B20622">
            <v>896.62</v>
          </cell>
        </row>
        <row r="20623">
          <cell r="A20623" t="str">
            <v>18.021.0060-0</v>
          </cell>
          <cell r="B20623">
            <v>6767.14</v>
          </cell>
        </row>
        <row r="20624">
          <cell r="A20624" t="str">
            <v>18.021.0060-A</v>
          </cell>
          <cell r="B20624">
            <v>6767.14</v>
          </cell>
        </row>
        <row r="20625">
          <cell r="A20625" t="str">
            <v>18.021.0065-0</v>
          </cell>
          <cell r="B20625">
            <v>15847.84</v>
          </cell>
        </row>
        <row r="20626">
          <cell r="A20626" t="str">
            <v>18.021.0065-A</v>
          </cell>
          <cell r="B20626">
            <v>15847.84</v>
          </cell>
        </row>
        <row r="20627">
          <cell r="A20627" t="str">
            <v>18.021.0070-0</v>
          </cell>
          <cell r="B20627">
            <v>40428.01</v>
          </cell>
        </row>
        <row r="20628">
          <cell r="A20628" t="str">
            <v>18.021.0070-A</v>
          </cell>
          <cell r="B20628">
            <v>40428.01</v>
          </cell>
        </row>
        <row r="20629">
          <cell r="A20629" t="str">
            <v>18.021.0100-0</v>
          </cell>
          <cell r="B20629">
            <v>37784.660000000003</v>
          </cell>
        </row>
        <row r="20630">
          <cell r="A20630" t="str">
            <v>18.021.0100-A</v>
          </cell>
          <cell r="B20630">
            <v>37784.660000000003</v>
          </cell>
        </row>
        <row r="20631">
          <cell r="A20631" t="str">
            <v>18.021.0105-0</v>
          </cell>
          <cell r="B20631">
            <v>71684.09</v>
          </cell>
        </row>
        <row r="20632">
          <cell r="A20632" t="str">
            <v>18.021.0105-A</v>
          </cell>
          <cell r="B20632">
            <v>71684.09</v>
          </cell>
        </row>
        <row r="20633">
          <cell r="A20633" t="str">
            <v>18.021.9999-0</v>
          </cell>
          <cell r="B20633">
            <v>2360</v>
          </cell>
        </row>
        <row r="20634">
          <cell r="A20634" t="str">
            <v>18.021.9999-A</v>
          </cell>
          <cell r="B20634">
            <v>2360</v>
          </cell>
        </row>
        <row r="20635">
          <cell r="A20635" t="str">
            <v>18.022.0010-0</v>
          </cell>
          <cell r="B20635">
            <v>330.95</v>
          </cell>
        </row>
        <row r="20636">
          <cell r="A20636" t="str">
            <v>18.022.0010-A</v>
          </cell>
          <cell r="B20636">
            <v>306.29000000000002</v>
          </cell>
        </row>
        <row r="20637">
          <cell r="A20637" t="str">
            <v>18.022.0011-0</v>
          </cell>
          <cell r="B20637">
            <v>335.94</v>
          </cell>
        </row>
        <row r="20638">
          <cell r="A20638" t="str">
            <v>18.022.0011-A</v>
          </cell>
          <cell r="B20638">
            <v>309.85000000000002</v>
          </cell>
        </row>
        <row r="20639">
          <cell r="A20639" t="str">
            <v>18.022.0012-0</v>
          </cell>
          <cell r="B20639">
            <v>7878.81</v>
          </cell>
        </row>
        <row r="20640">
          <cell r="A20640" t="str">
            <v>18.022.0012-A</v>
          </cell>
          <cell r="B20640">
            <v>7129.34</v>
          </cell>
        </row>
        <row r="20641">
          <cell r="A20641" t="str">
            <v>18.022.0013-0</v>
          </cell>
          <cell r="B20641">
            <v>180.31</v>
          </cell>
        </row>
        <row r="20642">
          <cell r="A20642" t="str">
            <v>18.022.0013-A</v>
          </cell>
          <cell r="B20642">
            <v>165.68</v>
          </cell>
        </row>
        <row r="20643">
          <cell r="A20643" t="str">
            <v>18.022.0015-0</v>
          </cell>
          <cell r="B20643">
            <v>288.39999999999998</v>
          </cell>
        </row>
        <row r="20644">
          <cell r="A20644" t="str">
            <v>18.022.0015-A</v>
          </cell>
          <cell r="B20644">
            <v>267.57</v>
          </cell>
        </row>
        <row r="20645">
          <cell r="A20645" t="str">
            <v>18.022.9999-0</v>
          </cell>
          <cell r="B20645">
            <v>4881</v>
          </cell>
        </row>
        <row r="20646">
          <cell r="A20646" t="str">
            <v>18.022.9999-A</v>
          </cell>
          <cell r="B20646">
            <v>4491</v>
          </cell>
        </row>
        <row r="20647">
          <cell r="A20647" t="str">
            <v>18.023.0010-0</v>
          </cell>
          <cell r="B20647">
            <v>613.79999999999995</v>
          </cell>
        </row>
        <row r="20648">
          <cell r="A20648" t="str">
            <v>18.023.0010-A</v>
          </cell>
          <cell r="B20648">
            <v>564.84</v>
          </cell>
        </row>
        <row r="20649">
          <cell r="A20649" t="str">
            <v>18.023.0011-0</v>
          </cell>
          <cell r="B20649">
            <v>625.67999999999995</v>
          </cell>
        </row>
        <row r="20650">
          <cell r="A20650" t="str">
            <v>18.023.0011-A</v>
          </cell>
          <cell r="B20650">
            <v>570.44000000000005</v>
          </cell>
        </row>
        <row r="20651">
          <cell r="A20651" t="str">
            <v>18.023.0012-0</v>
          </cell>
          <cell r="B20651">
            <v>288.63</v>
          </cell>
        </row>
        <row r="20652">
          <cell r="A20652" t="str">
            <v>18.023.0012-A</v>
          </cell>
          <cell r="B20652">
            <v>268.83</v>
          </cell>
        </row>
        <row r="20653">
          <cell r="A20653" t="str">
            <v>18.023.0013-0</v>
          </cell>
          <cell r="B20653">
            <v>277.69</v>
          </cell>
        </row>
        <row r="20654">
          <cell r="A20654" t="str">
            <v>18.023.0013-A</v>
          </cell>
          <cell r="B20654">
            <v>258.29000000000002</v>
          </cell>
        </row>
        <row r="20655">
          <cell r="A20655" t="str">
            <v>18.023.0014-0</v>
          </cell>
          <cell r="B20655">
            <v>158.11000000000001</v>
          </cell>
        </row>
        <row r="20656">
          <cell r="A20656" t="str">
            <v>18.023.0014-A</v>
          </cell>
          <cell r="B20656">
            <v>145.93</v>
          </cell>
        </row>
        <row r="20657">
          <cell r="A20657" t="str">
            <v>18.023.0020-0</v>
          </cell>
          <cell r="B20657">
            <v>257.01</v>
          </cell>
        </row>
        <row r="20658">
          <cell r="A20658" t="str">
            <v>18.023.0020-A</v>
          </cell>
          <cell r="B20658">
            <v>238.28</v>
          </cell>
        </row>
        <row r="20659">
          <cell r="A20659" t="str">
            <v>18.023.9999-0</v>
          </cell>
          <cell r="B20659">
            <v>4971</v>
          </cell>
        </row>
        <row r="20660">
          <cell r="A20660" t="str">
            <v>18.023.9999-A</v>
          </cell>
          <cell r="B20660">
            <v>4584</v>
          </cell>
        </row>
        <row r="20661">
          <cell r="A20661" t="str">
            <v>18.024.0001-0</v>
          </cell>
          <cell r="B20661">
            <v>794.73</v>
          </cell>
        </row>
        <row r="20662">
          <cell r="A20662" t="str">
            <v>18.024.0001-A</v>
          </cell>
          <cell r="B20662">
            <v>723.95</v>
          </cell>
        </row>
        <row r="20663">
          <cell r="A20663" t="str">
            <v>18.024.0002-0</v>
          </cell>
          <cell r="B20663">
            <v>691.82</v>
          </cell>
        </row>
        <row r="20664">
          <cell r="A20664" t="str">
            <v>18.024.0002-A</v>
          </cell>
          <cell r="B20664">
            <v>629.54999999999995</v>
          </cell>
        </row>
        <row r="20665">
          <cell r="A20665" t="str">
            <v>18.024.0010-0</v>
          </cell>
          <cell r="B20665">
            <v>462.78</v>
          </cell>
        </row>
        <row r="20666">
          <cell r="A20666" t="str">
            <v>18.024.0010-A</v>
          </cell>
          <cell r="B20666">
            <v>419.08</v>
          </cell>
        </row>
        <row r="20667">
          <cell r="A20667" t="str">
            <v>18.024.0050-0</v>
          </cell>
          <cell r="B20667">
            <v>3985.06</v>
          </cell>
        </row>
        <row r="20668">
          <cell r="A20668" t="str">
            <v>18.024.0050-A</v>
          </cell>
          <cell r="B20668">
            <v>3658.66</v>
          </cell>
        </row>
        <row r="20669">
          <cell r="A20669" t="str">
            <v>18.024.9999-0</v>
          </cell>
          <cell r="B20669">
            <v>5226</v>
          </cell>
        </row>
        <row r="20670">
          <cell r="A20670" t="str">
            <v>18.024.9999-A</v>
          </cell>
          <cell r="B20670">
            <v>4740</v>
          </cell>
        </row>
        <row r="20671">
          <cell r="A20671" t="str">
            <v>18.025.0001-0</v>
          </cell>
          <cell r="B20671">
            <v>805.55</v>
          </cell>
        </row>
        <row r="20672">
          <cell r="A20672" t="str">
            <v>18.025.0001-A</v>
          </cell>
          <cell r="B20672">
            <v>805.55</v>
          </cell>
        </row>
        <row r="20673">
          <cell r="A20673" t="str">
            <v>18.025.0005-0</v>
          </cell>
          <cell r="B20673">
            <v>645.79999999999995</v>
          </cell>
        </row>
        <row r="20674">
          <cell r="A20674" t="str">
            <v>18.025.0005-A</v>
          </cell>
          <cell r="B20674">
            <v>645.79999999999995</v>
          </cell>
        </row>
        <row r="20675">
          <cell r="A20675" t="str">
            <v>18.025.0010-0</v>
          </cell>
          <cell r="B20675">
            <v>231.48</v>
          </cell>
        </row>
        <row r="20676">
          <cell r="A20676" t="str">
            <v>18.025.0010-A</v>
          </cell>
          <cell r="B20676">
            <v>231.48</v>
          </cell>
        </row>
        <row r="20677">
          <cell r="A20677" t="str">
            <v>18.025.0050-0</v>
          </cell>
          <cell r="B20677">
            <v>72170</v>
          </cell>
        </row>
        <row r="20678">
          <cell r="A20678" t="str">
            <v>18.025.0050-A</v>
          </cell>
          <cell r="B20678">
            <v>72170</v>
          </cell>
        </row>
        <row r="20679">
          <cell r="A20679" t="str">
            <v>18.025.0055-0</v>
          </cell>
          <cell r="B20679">
            <v>129950</v>
          </cell>
        </row>
        <row r="20680">
          <cell r="A20680" t="str">
            <v>18.025.0055-A</v>
          </cell>
          <cell r="B20680">
            <v>129950</v>
          </cell>
        </row>
        <row r="20681">
          <cell r="A20681" t="str">
            <v>18.025.0060-0</v>
          </cell>
          <cell r="B20681">
            <v>175400</v>
          </cell>
        </row>
        <row r="20682">
          <cell r="A20682" t="str">
            <v>18.025.0060-A</v>
          </cell>
          <cell r="B20682">
            <v>175400</v>
          </cell>
        </row>
        <row r="20683">
          <cell r="A20683" t="str">
            <v>18.025.0065-0</v>
          </cell>
          <cell r="B20683">
            <v>233900</v>
          </cell>
        </row>
        <row r="20684">
          <cell r="A20684" t="str">
            <v>18.025.0065-A</v>
          </cell>
          <cell r="B20684">
            <v>233900</v>
          </cell>
        </row>
        <row r="20685">
          <cell r="A20685" t="str">
            <v>18.025.0070-0</v>
          </cell>
          <cell r="B20685">
            <v>292350</v>
          </cell>
        </row>
        <row r="20686">
          <cell r="A20686" t="str">
            <v>18.025.0070-A</v>
          </cell>
          <cell r="B20686">
            <v>292350</v>
          </cell>
        </row>
        <row r="20687">
          <cell r="A20687" t="str">
            <v>18.025.0075-0</v>
          </cell>
          <cell r="B20687">
            <v>350900</v>
          </cell>
        </row>
        <row r="20688">
          <cell r="A20688" t="str">
            <v>18.025.0075-A</v>
          </cell>
          <cell r="B20688">
            <v>350900</v>
          </cell>
        </row>
        <row r="20689">
          <cell r="A20689" t="str">
            <v>18.025.0080-0</v>
          </cell>
          <cell r="B20689">
            <v>420990</v>
          </cell>
        </row>
        <row r="20690">
          <cell r="A20690" t="str">
            <v>18.025.0080-A</v>
          </cell>
          <cell r="B20690">
            <v>420990</v>
          </cell>
        </row>
        <row r="20691">
          <cell r="A20691" t="str">
            <v>18.025.0085-0</v>
          </cell>
          <cell r="B20691">
            <v>467790</v>
          </cell>
        </row>
        <row r="20692">
          <cell r="A20692" t="str">
            <v>18.025.0085-A</v>
          </cell>
          <cell r="B20692">
            <v>467790</v>
          </cell>
        </row>
        <row r="20693">
          <cell r="A20693" t="str">
            <v>18.025.0090-0</v>
          </cell>
          <cell r="B20693">
            <v>526300</v>
          </cell>
        </row>
        <row r="20694">
          <cell r="A20694" t="str">
            <v>18.025.0090-A</v>
          </cell>
          <cell r="B20694">
            <v>526300</v>
          </cell>
        </row>
        <row r="20695">
          <cell r="A20695" t="str">
            <v>18.025.0095-0</v>
          </cell>
          <cell r="B20695">
            <v>584750</v>
          </cell>
        </row>
        <row r="20696">
          <cell r="A20696" t="str">
            <v>18.025.0095-A</v>
          </cell>
          <cell r="B20696">
            <v>584750</v>
          </cell>
        </row>
        <row r="20697">
          <cell r="A20697" t="str">
            <v>18.025.0150-0</v>
          </cell>
          <cell r="B20697">
            <v>4184.9399999999996</v>
          </cell>
        </row>
        <row r="20698">
          <cell r="A20698" t="str">
            <v>18.025.0150-A</v>
          </cell>
          <cell r="B20698">
            <v>4184.9399999999996</v>
          </cell>
        </row>
        <row r="20699">
          <cell r="A20699" t="str">
            <v>18.025.9999-0</v>
          </cell>
          <cell r="B20699">
            <v>2350</v>
          </cell>
        </row>
        <row r="20700">
          <cell r="A20700" t="str">
            <v>18.025.9999-A</v>
          </cell>
          <cell r="B20700">
            <v>2350</v>
          </cell>
        </row>
        <row r="20701">
          <cell r="A20701" t="str">
            <v>18.026.0008-0</v>
          </cell>
          <cell r="B20701">
            <v>2783.95</v>
          </cell>
        </row>
        <row r="20702">
          <cell r="A20702" t="str">
            <v>18.026.0008-A</v>
          </cell>
          <cell r="B20702">
            <v>2783.95</v>
          </cell>
        </row>
        <row r="20703">
          <cell r="A20703" t="str">
            <v>18.026.0010-0</v>
          </cell>
          <cell r="B20703">
            <v>1695.02</v>
          </cell>
        </row>
        <row r="20704">
          <cell r="A20704" t="str">
            <v>18.026.0010-A</v>
          </cell>
          <cell r="B20704">
            <v>1695.02</v>
          </cell>
        </row>
        <row r="20705">
          <cell r="A20705" t="str">
            <v>18.026.0012-0</v>
          </cell>
          <cell r="B20705">
            <v>1443.5</v>
          </cell>
        </row>
        <row r="20706">
          <cell r="A20706" t="str">
            <v>18.026.0012-A</v>
          </cell>
          <cell r="B20706">
            <v>1443.5</v>
          </cell>
        </row>
        <row r="20707">
          <cell r="A20707" t="str">
            <v>18.026.0015-0</v>
          </cell>
          <cell r="B20707">
            <v>1109</v>
          </cell>
        </row>
        <row r="20708">
          <cell r="A20708" t="str">
            <v>18.026.0015-A</v>
          </cell>
          <cell r="B20708">
            <v>1109</v>
          </cell>
        </row>
        <row r="20709">
          <cell r="A20709" t="str">
            <v>18.026.0020-0</v>
          </cell>
          <cell r="B20709">
            <v>751.09</v>
          </cell>
        </row>
        <row r="20710">
          <cell r="A20710" t="str">
            <v>18.026.0020-A</v>
          </cell>
          <cell r="B20710">
            <v>751.09</v>
          </cell>
        </row>
        <row r="20711">
          <cell r="A20711" t="str">
            <v>18.026.0025-0</v>
          </cell>
          <cell r="B20711">
            <v>1243.4100000000001</v>
          </cell>
        </row>
        <row r="20712">
          <cell r="A20712" t="str">
            <v>18.026.0025-A</v>
          </cell>
          <cell r="B20712">
            <v>1243.4100000000001</v>
          </cell>
        </row>
        <row r="20713">
          <cell r="A20713" t="str">
            <v>18.026.0030-0</v>
          </cell>
          <cell r="B20713">
            <v>1572</v>
          </cell>
        </row>
        <row r="20714">
          <cell r="A20714" t="str">
            <v>18.026.0030-A</v>
          </cell>
          <cell r="B20714">
            <v>1572</v>
          </cell>
        </row>
        <row r="20715">
          <cell r="A20715" t="str">
            <v>18.026.9999-0</v>
          </cell>
          <cell r="B20715">
            <v>2119</v>
          </cell>
        </row>
        <row r="20716">
          <cell r="A20716" t="str">
            <v>18.026.9999-A</v>
          </cell>
          <cell r="B20716">
            <v>2119</v>
          </cell>
        </row>
        <row r="20717">
          <cell r="A20717" t="str">
            <v>18.027.0040-0</v>
          </cell>
          <cell r="B20717">
            <v>56.66</v>
          </cell>
        </row>
        <row r="20718">
          <cell r="A20718" t="str">
            <v>18.027.0040-A</v>
          </cell>
          <cell r="B20718">
            <v>54.33</v>
          </cell>
        </row>
        <row r="20719">
          <cell r="A20719" t="str">
            <v>18.027.0045-0</v>
          </cell>
          <cell r="B20719">
            <v>360.13</v>
          </cell>
        </row>
        <row r="20720">
          <cell r="A20720" t="str">
            <v>18.027.0045-A</v>
          </cell>
          <cell r="B20720">
            <v>357.8</v>
          </cell>
        </row>
        <row r="20721">
          <cell r="A20721" t="str">
            <v>18.027.0070-0</v>
          </cell>
          <cell r="B20721">
            <v>444.38</v>
          </cell>
        </row>
        <row r="20722">
          <cell r="A20722" t="str">
            <v>18.027.0070-A</v>
          </cell>
          <cell r="B20722">
            <v>442.05</v>
          </cell>
        </row>
        <row r="20723">
          <cell r="A20723" t="str">
            <v>18.027.0072-0</v>
          </cell>
          <cell r="B20723">
            <v>466.37</v>
          </cell>
        </row>
        <row r="20724">
          <cell r="A20724" t="str">
            <v>18.027.0072-A</v>
          </cell>
          <cell r="B20724">
            <v>464.04</v>
          </cell>
        </row>
        <row r="20725">
          <cell r="A20725" t="str">
            <v>18.027.0075-0</v>
          </cell>
          <cell r="B20725">
            <v>475.11</v>
          </cell>
        </row>
        <row r="20726">
          <cell r="A20726" t="str">
            <v>18.027.0075-A</v>
          </cell>
          <cell r="B20726">
            <v>472.78</v>
          </cell>
        </row>
        <row r="20727">
          <cell r="A20727" t="str">
            <v>18.027.0077-0</v>
          </cell>
          <cell r="B20727">
            <v>66.34</v>
          </cell>
        </row>
        <row r="20728">
          <cell r="A20728" t="str">
            <v>18.027.0077-A</v>
          </cell>
          <cell r="B20728">
            <v>61.2</v>
          </cell>
        </row>
        <row r="20729">
          <cell r="A20729" t="str">
            <v>18.027.0089-0</v>
          </cell>
          <cell r="B20729">
            <v>251.6</v>
          </cell>
        </row>
        <row r="20730">
          <cell r="A20730" t="str">
            <v>18.027.0089-A</v>
          </cell>
          <cell r="B20730">
            <v>247.82</v>
          </cell>
        </row>
        <row r="20731">
          <cell r="A20731" t="str">
            <v>18.027.0095-0</v>
          </cell>
          <cell r="B20731">
            <v>217.4</v>
          </cell>
        </row>
        <row r="20732">
          <cell r="A20732" t="str">
            <v>18.027.0095-A</v>
          </cell>
          <cell r="B20732">
            <v>208.05</v>
          </cell>
        </row>
        <row r="20733">
          <cell r="A20733" t="str">
            <v>18.027.0097-0</v>
          </cell>
          <cell r="B20733">
            <v>127.92</v>
          </cell>
        </row>
        <row r="20734">
          <cell r="A20734" t="str">
            <v>18.027.0097-A</v>
          </cell>
          <cell r="B20734">
            <v>118.57</v>
          </cell>
        </row>
        <row r="20735">
          <cell r="A20735" t="str">
            <v>18.027.0100-0</v>
          </cell>
          <cell r="B20735">
            <v>117.77</v>
          </cell>
        </row>
        <row r="20736">
          <cell r="A20736" t="str">
            <v>18.027.0100-A</v>
          </cell>
          <cell r="B20736">
            <v>113.99</v>
          </cell>
        </row>
        <row r="20737">
          <cell r="A20737" t="str">
            <v>18.027.0105-0</v>
          </cell>
          <cell r="B20737">
            <v>634.74</v>
          </cell>
        </row>
        <row r="20738">
          <cell r="A20738" t="str">
            <v>18.027.0105-A</v>
          </cell>
          <cell r="B20738">
            <v>630.96</v>
          </cell>
        </row>
        <row r="20739">
          <cell r="A20739" t="str">
            <v>18.027.0110-0</v>
          </cell>
          <cell r="B20739">
            <v>162.59</v>
          </cell>
        </row>
        <row r="20740">
          <cell r="A20740" t="str">
            <v>18.027.0110-A</v>
          </cell>
          <cell r="B20740">
            <v>160.26</v>
          </cell>
        </row>
        <row r="20741">
          <cell r="A20741" t="str">
            <v>18.027.0112-0</v>
          </cell>
          <cell r="B20741">
            <v>196.32</v>
          </cell>
        </row>
        <row r="20742">
          <cell r="A20742" t="str">
            <v>18.027.0112-A</v>
          </cell>
          <cell r="B20742">
            <v>193.99</v>
          </cell>
        </row>
        <row r="20743">
          <cell r="A20743" t="str">
            <v>18.027.0120-0</v>
          </cell>
          <cell r="B20743">
            <v>705.19</v>
          </cell>
        </row>
        <row r="20744">
          <cell r="A20744" t="str">
            <v>18.027.0120-A</v>
          </cell>
          <cell r="B20744">
            <v>702.86</v>
          </cell>
        </row>
        <row r="20745">
          <cell r="A20745" t="str">
            <v>18.027.0125-0</v>
          </cell>
          <cell r="B20745">
            <v>766.32</v>
          </cell>
        </row>
        <row r="20746">
          <cell r="A20746" t="str">
            <v>18.027.0125-A</v>
          </cell>
          <cell r="B20746">
            <v>763.99</v>
          </cell>
        </row>
        <row r="20747">
          <cell r="A20747" t="str">
            <v>18.027.0130-0</v>
          </cell>
          <cell r="B20747">
            <v>168.04</v>
          </cell>
        </row>
        <row r="20748">
          <cell r="A20748" t="str">
            <v>18.027.0130-A</v>
          </cell>
          <cell r="B20748">
            <v>163.37</v>
          </cell>
        </row>
        <row r="20749">
          <cell r="A20749" t="str">
            <v>18.027.0135-0</v>
          </cell>
          <cell r="B20749">
            <v>131.55000000000001</v>
          </cell>
        </row>
        <row r="20750">
          <cell r="A20750" t="str">
            <v>18.027.0135-A</v>
          </cell>
          <cell r="B20750">
            <v>126.88</v>
          </cell>
        </row>
        <row r="20751">
          <cell r="A20751" t="str">
            <v>18.027.0140-0</v>
          </cell>
          <cell r="B20751">
            <v>157.49</v>
          </cell>
        </row>
        <row r="20752">
          <cell r="A20752" t="str">
            <v>18.027.0140-A</v>
          </cell>
          <cell r="B20752">
            <v>155.16</v>
          </cell>
        </row>
        <row r="20753">
          <cell r="A20753" t="str">
            <v>18.027.0142-0</v>
          </cell>
          <cell r="B20753">
            <v>334.48</v>
          </cell>
        </row>
        <row r="20754">
          <cell r="A20754" t="str">
            <v>18.027.0142-A</v>
          </cell>
          <cell r="B20754">
            <v>327.56</v>
          </cell>
        </row>
        <row r="20755">
          <cell r="A20755" t="str">
            <v>18.027.0143-0</v>
          </cell>
          <cell r="B20755">
            <v>259.77</v>
          </cell>
        </row>
        <row r="20756">
          <cell r="A20756" t="str">
            <v>18.027.0143-A</v>
          </cell>
          <cell r="B20756">
            <v>252.82</v>
          </cell>
        </row>
        <row r="20757">
          <cell r="A20757" t="str">
            <v>18.027.0300-0</v>
          </cell>
          <cell r="B20757">
            <v>57.84</v>
          </cell>
        </row>
        <row r="20758">
          <cell r="A20758" t="str">
            <v>18.027.0300-A</v>
          </cell>
          <cell r="B20758">
            <v>53.17</v>
          </cell>
        </row>
        <row r="20759">
          <cell r="A20759" t="str">
            <v>18.027.0301-0</v>
          </cell>
          <cell r="B20759">
            <v>58.34</v>
          </cell>
        </row>
        <row r="20760">
          <cell r="A20760" t="str">
            <v>18.027.0301-A</v>
          </cell>
          <cell r="B20760">
            <v>53.67</v>
          </cell>
        </row>
        <row r="20761">
          <cell r="A20761" t="str">
            <v>18.027.0302-0</v>
          </cell>
          <cell r="B20761">
            <v>78.22</v>
          </cell>
        </row>
        <row r="20762">
          <cell r="A20762" t="str">
            <v>18.027.0302-A</v>
          </cell>
          <cell r="B20762">
            <v>71.680000000000007</v>
          </cell>
        </row>
        <row r="20763">
          <cell r="A20763" t="str">
            <v>18.027.0303-0</v>
          </cell>
          <cell r="B20763">
            <v>86.38</v>
          </cell>
        </row>
        <row r="20764">
          <cell r="A20764" t="str">
            <v>18.027.0303-A</v>
          </cell>
          <cell r="B20764">
            <v>78.430000000000007</v>
          </cell>
        </row>
        <row r="20765">
          <cell r="A20765" t="str">
            <v>18.027.0304-0</v>
          </cell>
          <cell r="B20765">
            <v>91.25</v>
          </cell>
        </row>
        <row r="20766">
          <cell r="A20766" t="str">
            <v>18.027.0304-A</v>
          </cell>
          <cell r="B20766">
            <v>83.3</v>
          </cell>
        </row>
        <row r="20767">
          <cell r="A20767" t="str">
            <v>18.027.0305-0</v>
          </cell>
          <cell r="B20767">
            <v>100.93</v>
          </cell>
        </row>
        <row r="20768">
          <cell r="A20768" t="str">
            <v>18.027.0305-A</v>
          </cell>
          <cell r="B20768">
            <v>92.98</v>
          </cell>
        </row>
        <row r="20769">
          <cell r="A20769" t="str">
            <v>18.027.0310-0</v>
          </cell>
          <cell r="B20769">
            <v>90.72</v>
          </cell>
        </row>
        <row r="20770">
          <cell r="A20770" t="str">
            <v>18.027.0310-A</v>
          </cell>
          <cell r="B20770">
            <v>82.77</v>
          </cell>
        </row>
        <row r="20771">
          <cell r="A20771" t="str">
            <v>18.027.0311-0</v>
          </cell>
          <cell r="B20771">
            <v>90.48</v>
          </cell>
        </row>
        <row r="20772">
          <cell r="A20772" t="str">
            <v>18.027.0311-A</v>
          </cell>
          <cell r="B20772">
            <v>82.53</v>
          </cell>
        </row>
        <row r="20773">
          <cell r="A20773" t="str">
            <v>18.027.0312-0</v>
          </cell>
          <cell r="B20773">
            <v>106.8</v>
          </cell>
        </row>
        <row r="20774">
          <cell r="A20774" t="str">
            <v>18.027.0312-A</v>
          </cell>
          <cell r="B20774">
            <v>98.85</v>
          </cell>
        </row>
        <row r="20775">
          <cell r="A20775" t="str">
            <v>18.027.0313-0</v>
          </cell>
          <cell r="B20775">
            <v>111.6</v>
          </cell>
        </row>
        <row r="20776">
          <cell r="A20776" t="str">
            <v>18.027.0313-A</v>
          </cell>
          <cell r="B20776">
            <v>102.25</v>
          </cell>
        </row>
        <row r="20777">
          <cell r="A20777" t="str">
            <v>18.027.0314-0</v>
          </cell>
          <cell r="B20777">
            <v>114.93</v>
          </cell>
        </row>
        <row r="20778">
          <cell r="A20778" t="str">
            <v>18.027.0314-A</v>
          </cell>
          <cell r="B20778">
            <v>105.58</v>
          </cell>
        </row>
        <row r="20779">
          <cell r="A20779" t="str">
            <v>18.027.0315-0</v>
          </cell>
          <cell r="B20779">
            <v>127.8</v>
          </cell>
        </row>
        <row r="20780">
          <cell r="A20780" t="str">
            <v>18.027.0315-A</v>
          </cell>
          <cell r="B20780">
            <v>118.45</v>
          </cell>
        </row>
        <row r="20781">
          <cell r="A20781" t="str">
            <v>18.027.0320-0</v>
          </cell>
          <cell r="B20781">
            <v>119.48</v>
          </cell>
        </row>
        <row r="20782">
          <cell r="A20782" t="str">
            <v>18.027.0320-A</v>
          </cell>
          <cell r="B20782">
            <v>110.13</v>
          </cell>
        </row>
        <row r="20783">
          <cell r="A20783" t="str">
            <v>18.027.0321-0</v>
          </cell>
          <cell r="B20783">
            <v>119.74</v>
          </cell>
        </row>
        <row r="20784">
          <cell r="A20784" t="str">
            <v>18.027.0321-A</v>
          </cell>
          <cell r="B20784">
            <v>110.39</v>
          </cell>
        </row>
        <row r="20785">
          <cell r="A20785" t="str">
            <v>18.027.0322-0</v>
          </cell>
          <cell r="B20785">
            <v>140.56</v>
          </cell>
        </row>
        <row r="20786">
          <cell r="A20786" t="str">
            <v>18.027.0322-A</v>
          </cell>
          <cell r="B20786">
            <v>131.21</v>
          </cell>
        </row>
        <row r="20787">
          <cell r="A20787" t="str">
            <v>18.027.0323-0</v>
          </cell>
          <cell r="B20787">
            <v>149.32</v>
          </cell>
        </row>
        <row r="20788">
          <cell r="A20788" t="str">
            <v>18.027.0323-A</v>
          </cell>
          <cell r="B20788">
            <v>138.1</v>
          </cell>
        </row>
        <row r="20789">
          <cell r="A20789" t="str">
            <v>18.027.0324-0</v>
          </cell>
          <cell r="B20789">
            <v>155.31</v>
          </cell>
        </row>
        <row r="20790">
          <cell r="A20790" t="str">
            <v>18.027.0324-A</v>
          </cell>
          <cell r="B20790">
            <v>144.09</v>
          </cell>
        </row>
        <row r="20791">
          <cell r="A20791" t="str">
            <v>18.027.0325-0</v>
          </cell>
          <cell r="B20791">
            <v>177.42</v>
          </cell>
        </row>
        <row r="20792">
          <cell r="A20792" t="str">
            <v>18.027.0325-A</v>
          </cell>
          <cell r="B20792">
            <v>166.2</v>
          </cell>
        </row>
        <row r="20793">
          <cell r="A20793" t="str">
            <v>18.027.0330-0</v>
          </cell>
          <cell r="B20793">
            <v>142</v>
          </cell>
        </row>
        <row r="20794">
          <cell r="A20794" t="str">
            <v>18.027.0330-A</v>
          </cell>
          <cell r="B20794">
            <v>130.78</v>
          </cell>
        </row>
        <row r="20795">
          <cell r="A20795" t="str">
            <v>18.027.0331-0</v>
          </cell>
          <cell r="B20795">
            <v>141.52000000000001</v>
          </cell>
        </row>
        <row r="20796">
          <cell r="A20796" t="str">
            <v>18.027.0331-A</v>
          </cell>
          <cell r="B20796">
            <v>130.30000000000001</v>
          </cell>
        </row>
        <row r="20797">
          <cell r="A20797" t="str">
            <v>18.027.0332-0</v>
          </cell>
          <cell r="B20797">
            <v>173.24</v>
          </cell>
        </row>
        <row r="20798">
          <cell r="A20798" t="str">
            <v>18.027.0332-A</v>
          </cell>
          <cell r="B20798">
            <v>162.02000000000001</v>
          </cell>
        </row>
        <row r="20799">
          <cell r="A20799" t="str">
            <v>18.027.0333-0</v>
          </cell>
          <cell r="B20799">
            <v>173.75</v>
          </cell>
        </row>
        <row r="20800">
          <cell r="A20800" t="str">
            <v>18.027.0333-A</v>
          </cell>
          <cell r="B20800">
            <v>161.13</v>
          </cell>
        </row>
        <row r="20801">
          <cell r="A20801" t="str">
            <v>18.027.0334-0</v>
          </cell>
          <cell r="B20801">
            <v>180.41</v>
          </cell>
        </row>
        <row r="20802">
          <cell r="A20802" t="str">
            <v>18.027.0334-A</v>
          </cell>
          <cell r="B20802">
            <v>167.79</v>
          </cell>
        </row>
        <row r="20803">
          <cell r="A20803" t="str">
            <v>18.027.0335-0</v>
          </cell>
          <cell r="B20803">
            <v>205.44</v>
          </cell>
        </row>
        <row r="20804">
          <cell r="A20804" t="str">
            <v>18.027.0335-A</v>
          </cell>
          <cell r="B20804">
            <v>192.82</v>
          </cell>
        </row>
        <row r="20805">
          <cell r="A20805" t="str">
            <v>18.027.0350-0</v>
          </cell>
          <cell r="B20805">
            <v>60.26</v>
          </cell>
        </row>
        <row r="20806">
          <cell r="A20806" t="str">
            <v>18.027.0350-A</v>
          </cell>
          <cell r="B20806">
            <v>55.12</v>
          </cell>
        </row>
        <row r="20807">
          <cell r="A20807" t="str">
            <v>18.027.0351-0</v>
          </cell>
          <cell r="B20807">
            <v>60.76</v>
          </cell>
        </row>
        <row r="20808">
          <cell r="A20808" t="str">
            <v>18.027.0351-A</v>
          </cell>
          <cell r="B20808">
            <v>55.62</v>
          </cell>
        </row>
        <row r="20809">
          <cell r="A20809" t="str">
            <v>18.027.0352-0</v>
          </cell>
          <cell r="B20809">
            <v>77.55</v>
          </cell>
        </row>
        <row r="20810">
          <cell r="A20810" t="str">
            <v>18.027.0352-A</v>
          </cell>
          <cell r="B20810">
            <v>71</v>
          </cell>
        </row>
        <row r="20811">
          <cell r="A20811" t="str">
            <v>18.027.0353-0</v>
          </cell>
          <cell r="B20811">
            <v>86.46</v>
          </cell>
        </row>
        <row r="20812">
          <cell r="A20812" t="str">
            <v>18.027.0353-A</v>
          </cell>
          <cell r="B20812">
            <v>78.510000000000005</v>
          </cell>
        </row>
        <row r="20813">
          <cell r="A20813" t="str">
            <v>18.027.0354-0</v>
          </cell>
          <cell r="B20813">
            <v>89.12</v>
          </cell>
        </row>
        <row r="20814">
          <cell r="A20814" t="str">
            <v>18.027.0354-A</v>
          </cell>
          <cell r="B20814">
            <v>81.17</v>
          </cell>
        </row>
        <row r="20815">
          <cell r="A20815" t="str">
            <v>18.027.0355-0</v>
          </cell>
          <cell r="B20815">
            <v>100.26</v>
          </cell>
        </row>
        <row r="20816">
          <cell r="A20816" t="str">
            <v>18.027.0355-A</v>
          </cell>
          <cell r="B20816">
            <v>92.31</v>
          </cell>
        </row>
        <row r="20817">
          <cell r="A20817" t="str">
            <v>18.027.0360-0</v>
          </cell>
          <cell r="B20817">
            <v>89.31</v>
          </cell>
        </row>
        <row r="20818">
          <cell r="A20818" t="str">
            <v>18.027.0360-A</v>
          </cell>
          <cell r="B20818">
            <v>81.36</v>
          </cell>
        </row>
        <row r="20819">
          <cell r="A20819" t="str">
            <v>18.027.0361-0</v>
          </cell>
          <cell r="B20819">
            <v>89.07</v>
          </cell>
        </row>
        <row r="20820">
          <cell r="A20820" t="str">
            <v>18.027.0361-A</v>
          </cell>
          <cell r="B20820">
            <v>81.12</v>
          </cell>
        </row>
        <row r="20821">
          <cell r="A20821" t="str">
            <v>18.027.0362-0</v>
          </cell>
          <cell r="B20821">
            <v>106.13</v>
          </cell>
        </row>
        <row r="20822">
          <cell r="A20822" t="str">
            <v>18.027.0362-A</v>
          </cell>
          <cell r="B20822">
            <v>98.18</v>
          </cell>
        </row>
        <row r="20823">
          <cell r="A20823" t="str">
            <v>18.027.0363-0</v>
          </cell>
          <cell r="B20823">
            <v>109.8</v>
          </cell>
        </row>
        <row r="20824">
          <cell r="A20824" t="str">
            <v>18.027.0363-A</v>
          </cell>
          <cell r="B20824">
            <v>100.45</v>
          </cell>
        </row>
        <row r="20825">
          <cell r="A20825" t="str">
            <v>18.027.0364-0</v>
          </cell>
          <cell r="B20825">
            <v>112.1</v>
          </cell>
        </row>
        <row r="20826">
          <cell r="A20826" t="str">
            <v>18.027.0364-A</v>
          </cell>
          <cell r="B20826">
            <v>102.75</v>
          </cell>
        </row>
        <row r="20827">
          <cell r="A20827" t="str">
            <v>18.027.0365-0</v>
          </cell>
          <cell r="B20827">
            <v>127.13</v>
          </cell>
        </row>
        <row r="20828">
          <cell r="A20828" t="str">
            <v>18.027.0365-A</v>
          </cell>
          <cell r="B20828">
            <v>117.78</v>
          </cell>
        </row>
        <row r="20829">
          <cell r="A20829" t="str">
            <v>18.027.0370-0</v>
          </cell>
          <cell r="B20829">
            <v>117.45</v>
          </cell>
        </row>
        <row r="20830">
          <cell r="A20830" t="str">
            <v>18.027.0370-A</v>
          </cell>
          <cell r="B20830">
            <v>108.1</v>
          </cell>
        </row>
        <row r="20831">
          <cell r="A20831" t="str">
            <v>18.027.0371-0</v>
          </cell>
          <cell r="B20831">
            <v>117.71</v>
          </cell>
        </row>
        <row r="20832">
          <cell r="A20832" t="str">
            <v>18.027.0371-A</v>
          </cell>
          <cell r="B20832">
            <v>108.36</v>
          </cell>
        </row>
        <row r="20833">
          <cell r="A20833" t="str">
            <v>18.027.0372-0</v>
          </cell>
          <cell r="B20833">
            <v>139.88999999999999</v>
          </cell>
        </row>
        <row r="20834">
          <cell r="A20834" t="str">
            <v>18.027.0372-A</v>
          </cell>
          <cell r="B20834">
            <v>130.54</v>
          </cell>
        </row>
        <row r="20835">
          <cell r="A20835" t="str">
            <v>18.027.0373-0</v>
          </cell>
          <cell r="B20835">
            <v>144.41999999999999</v>
          </cell>
        </row>
        <row r="20836">
          <cell r="A20836" t="str">
            <v>18.027.0373-A</v>
          </cell>
          <cell r="B20836">
            <v>133.19999999999999</v>
          </cell>
        </row>
        <row r="20837">
          <cell r="A20837" t="str">
            <v>18.027.0374-0</v>
          </cell>
          <cell r="B20837">
            <v>150.41</v>
          </cell>
        </row>
        <row r="20838">
          <cell r="A20838" t="str">
            <v>18.027.0374-A</v>
          </cell>
          <cell r="B20838">
            <v>139.19</v>
          </cell>
        </row>
        <row r="20839">
          <cell r="A20839" t="str">
            <v>18.027.0375-0</v>
          </cell>
          <cell r="B20839">
            <v>176.75</v>
          </cell>
        </row>
        <row r="20840">
          <cell r="A20840" t="str">
            <v>18.027.0375-A</v>
          </cell>
          <cell r="B20840">
            <v>165.53</v>
          </cell>
        </row>
        <row r="20841">
          <cell r="A20841" t="str">
            <v>18.027.0380-0</v>
          </cell>
          <cell r="B20841">
            <v>139.66</v>
          </cell>
        </row>
        <row r="20842">
          <cell r="A20842" t="str">
            <v>18.027.0380-A</v>
          </cell>
          <cell r="B20842">
            <v>128.44</v>
          </cell>
        </row>
        <row r="20843">
          <cell r="A20843" t="str">
            <v>18.027.0381-0</v>
          </cell>
          <cell r="B20843">
            <v>139.18</v>
          </cell>
        </row>
        <row r="20844">
          <cell r="A20844" t="str">
            <v>18.027.0381-A</v>
          </cell>
          <cell r="B20844">
            <v>127.96</v>
          </cell>
        </row>
        <row r="20845">
          <cell r="A20845" t="str">
            <v>18.027.0382-0</v>
          </cell>
          <cell r="B20845">
            <v>172.57</v>
          </cell>
        </row>
        <row r="20846">
          <cell r="A20846" t="str">
            <v>18.027.0382-A</v>
          </cell>
          <cell r="B20846">
            <v>161.35</v>
          </cell>
        </row>
        <row r="20847">
          <cell r="A20847" t="str">
            <v>18.027.0383-0</v>
          </cell>
          <cell r="B20847">
            <v>168.1</v>
          </cell>
        </row>
        <row r="20848">
          <cell r="A20848" t="str">
            <v>18.027.0383-A</v>
          </cell>
          <cell r="B20848">
            <v>155.47</v>
          </cell>
        </row>
        <row r="20849">
          <cell r="A20849" t="str">
            <v>18.027.0384-0</v>
          </cell>
          <cell r="B20849">
            <v>174.76</v>
          </cell>
        </row>
        <row r="20850">
          <cell r="A20850" t="str">
            <v>18.027.0384-A</v>
          </cell>
          <cell r="B20850">
            <v>162.13</v>
          </cell>
        </row>
        <row r="20851">
          <cell r="A20851" t="str">
            <v>18.027.0385-0</v>
          </cell>
          <cell r="B20851">
            <v>204.77</v>
          </cell>
        </row>
        <row r="20852">
          <cell r="A20852" t="str">
            <v>18.027.0385-A</v>
          </cell>
          <cell r="B20852">
            <v>192.14</v>
          </cell>
        </row>
        <row r="20853">
          <cell r="A20853" t="str">
            <v>18.027.0400-0</v>
          </cell>
          <cell r="B20853">
            <v>101.1</v>
          </cell>
        </row>
        <row r="20854">
          <cell r="A20854" t="str">
            <v>18.027.0400-A</v>
          </cell>
          <cell r="B20854">
            <v>95.96</v>
          </cell>
        </row>
        <row r="20855">
          <cell r="A20855" t="str">
            <v>18.027.0402-0</v>
          </cell>
          <cell r="B20855">
            <v>126.31</v>
          </cell>
        </row>
        <row r="20856">
          <cell r="A20856" t="str">
            <v>18.027.0402-A</v>
          </cell>
          <cell r="B20856">
            <v>119.77</v>
          </cell>
        </row>
        <row r="20857">
          <cell r="A20857" t="str">
            <v>18.027.0404-0</v>
          </cell>
          <cell r="B20857">
            <v>114.48</v>
          </cell>
        </row>
        <row r="20858">
          <cell r="A20858" t="str">
            <v>18.027.0404-A</v>
          </cell>
          <cell r="B20858">
            <v>109.34</v>
          </cell>
        </row>
        <row r="20859">
          <cell r="A20859" t="str">
            <v>18.027.0406-0</v>
          </cell>
          <cell r="B20859">
            <v>102.49</v>
          </cell>
        </row>
        <row r="20860">
          <cell r="A20860" t="str">
            <v>18.027.0406-A</v>
          </cell>
          <cell r="B20860">
            <v>97.35</v>
          </cell>
        </row>
        <row r="20861">
          <cell r="A20861" t="str">
            <v>18.027.0408-0</v>
          </cell>
          <cell r="B20861">
            <v>139.9</v>
          </cell>
        </row>
        <row r="20862">
          <cell r="A20862" t="str">
            <v>18.027.0408-A</v>
          </cell>
          <cell r="B20862">
            <v>133.36000000000001</v>
          </cell>
        </row>
        <row r="20863">
          <cell r="A20863" t="str">
            <v>18.027.0410-0</v>
          </cell>
          <cell r="B20863">
            <v>132.94999999999999</v>
          </cell>
        </row>
        <row r="20864">
          <cell r="A20864" t="str">
            <v>18.027.0410-A</v>
          </cell>
          <cell r="B20864">
            <v>126.41</v>
          </cell>
        </row>
        <row r="20865">
          <cell r="A20865" t="str">
            <v>18.027.0415-0</v>
          </cell>
          <cell r="B20865">
            <v>109.56</v>
          </cell>
        </row>
        <row r="20866">
          <cell r="A20866" t="str">
            <v>18.027.0415-A</v>
          </cell>
          <cell r="B20866">
            <v>104.42</v>
          </cell>
        </row>
        <row r="20867">
          <cell r="A20867" t="str">
            <v>18.027.0418-0</v>
          </cell>
          <cell r="B20867">
            <v>142.59</v>
          </cell>
        </row>
        <row r="20868">
          <cell r="A20868" t="str">
            <v>18.027.0418-A</v>
          </cell>
          <cell r="B20868">
            <v>136.05000000000001</v>
          </cell>
        </row>
        <row r="20869">
          <cell r="A20869" t="str">
            <v>18.027.0420-0</v>
          </cell>
          <cell r="B20869">
            <v>111.33</v>
          </cell>
        </row>
        <row r="20870">
          <cell r="A20870" t="str">
            <v>18.027.0420-A</v>
          </cell>
          <cell r="B20870">
            <v>106.19</v>
          </cell>
        </row>
        <row r="20871">
          <cell r="A20871" t="str">
            <v>18.027.0422-0</v>
          </cell>
          <cell r="B20871">
            <v>94.31</v>
          </cell>
        </row>
        <row r="20872">
          <cell r="A20872" t="str">
            <v>18.027.0422-A</v>
          </cell>
          <cell r="B20872">
            <v>89.17</v>
          </cell>
        </row>
        <row r="20873">
          <cell r="A20873" t="str">
            <v>18.027.0424-0</v>
          </cell>
          <cell r="B20873">
            <v>148</v>
          </cell>
        </row>
        <row r="20874">
          <cell r="A20874" t="str">
            <v>18.027.0424-A</v>
          </cell>
          <cell r="B20874">
            <v>142.86000000000001</v>
          </cell>
        </row>
        <row r="20875">
          <cell r="A20875" t="str">
            <v>18.027.0426-0</v>
          </cell>
          <cell r="B20875">
            <v>119.95</v>
          </cell>
        </row>
        <row r="20876">
          <cell r="A20876" t="str">
            <v>18.027.0426-A</v>
          </cell>
          <cell r="B20876">
            <v>114.81</v>
          </cell>
        </row>
        <row r="20877">
          <cell r="A20877" t="str">
            <v>18.027.0430-0</v>
          </cell>
          <cell r="B20877">
            <v>93.05</v>
          </cell>
        </row>
        <row r="20878">
          <cell r="A20878" t="str">
            <v>18.027.0430-A</v>
          </cell>
          <cell r="B20878">
            <v>81.83</v>
          </cell>
        </row>
        <row r="20879">
          <cell r="A20879" t="str">
            <v>18.027.0434-0</v>
          </cell>
          <cell r="B20879">
            <v>44.42</v>
          </cell>
        </row>
        <row r="20880">
          <cell r="A20880" t="str">
            <v>18.027.0434-A</v>
          </cell>
          <cell r="B20880">
            <v>39.75</v>
          </cell>
        </row>
        <row r="20881">
          <cell r="A20881" t="str">
            <v>18.027.0436-0</v>
          </cell>
          <cell r="B20881">
            <v>132.72999999999999</v>
          </cell>
        </row>
        <row r="20882">
          <cell r="A20882" t="str">
            <v>18.027.0436-A</v>
          </cell>
          <cell r="B20882">
            <v>123.38</v>
          </cell>
        </row>
        <row r="20883">
          <cell r="A20883" t="str">
            <v>18.027.0438-0</v>
          </cell>
          <cell r="B20883">
            <v>218.97</v>
          </cell>
        </row>
        <row r="20884">
          <cell r="A20884" t="str">
            <v>18.027.0438-A</v>
          </cell>
          <cell r="B20884">
            <v>207.75</v>
          </cell>
        </row>
        <row r="20885">
          <cell r="A20885" t="str">
            <v>18.027.0440-0</v>
          </cell>
          <cell r="B20885">
            <v>80.62</v>
          </cell>
        </row>
        <row r="20886">
          <cell r="A20886" t="str">
            <v>18.027.0440-A</v>
          </cell>
          <cell r="B20886">
            <v>71.27</v>
          </cell>
        </row>
        <row r="20887">
          <cell r="A20887" t="str">
            <v>18.027.0445-0</v>
          </cell>
          <cell r="B20887">
            <v>41.99</v>
          </cell>
        </row>
        <row r="20888">
          <cell r="A20888" t="str">
            <v>18.027.0445-A</v>
          </cell>
          <cell r="B20888">
            <v>39.659999999999997</v>
          </cell>
        </row>
        <row r="20889">
          <cell r="A20889" t="str">
            <v>18.027.0450-0</v>
          </cell>
          <cell r="B20889">
            <v>93.24</v>
          </cell>
        </row>
        <row r="20890">
          <cell r="A20890" t="str">
            <v>18.027.0450-A</v>
          </cell>
          <cell r="B20890">
            <v>83.89</v>
          </cell>
        </row>
        <row r="20891">
          <cell r="A20891" t="str">
            <v>18.027.0455-0</v>
          </cell>
          <cell r="B20891">
            <v>31.74</v>
          </cell>
        </row>
        <row r="20892">
          <cell r="A20892" t="str">
            <v>18.027.0455-A</v>
          </cell>
          <cell r="B20892">
            <v>29.41</v>
          </cell>
        </row>
        <row r="20893">
          <cell r="A20893" t="str">
            <v>18.027.0457-0</v>
          </cell>
          <cell r="B20893">
            <v>48.91</v>
          </cell>
        </row>
        <row r="20894">
          <cell r="A20894" t="str">
            <v>18.027.0457-A</v>
          </cell>
          <cell r="B20894">
            <v>46.58</v>
          </cell>
        </row>
        <row r="20895">
          <cell r="A20895" t="str">
            <v>18.027.0460-0</v>
          </cell>
          <cell r="B20895">
            <v>24.02</v>
          </cell>
        </row>
        <row r="20896">
          <cell r="A20896" t="str">
            <v>18.027.0460-A</v>
          </cell>
          <cell r="B20896">
            <v>21.69</v>
          </cell>
        </row>
        <row r="20897">
          <cell r="A20897" t="str">
            <v>18.027.9999-0</v>
          </cell>
          <cell r="B20897">
            <v>4419</v>
          </cell>
        </row>
        <row r="20898">
          <cell r="A20898" t="str">
            <v>18.027.9999-A</v>
          </cell>
          <cell r="B20898">
            <v>4122</v>
          </cell>
        </row>
        <row r="20899">
          <cell r="A20899" t="str">
            <v>18.028.0001-0</v>
          </cell>
          <cell r="B20899">
            <v>4474.99</v>
          </cell>
        </row>
        <row r="20900">
          <cell r="A20900" t="str">
            <v>18.028.0001-A</v>
          </cell>
          <cell r="B20900">
            <v>4470.32</v>
          </cell>
        </row>
        <row r="20901">
          <cell r="A20901" t="str">
            <v>18.028.0005-0</v>
          </cell>
          <cell r="B20901">
            <v>5262.49</v>
          </cell>
        </row>
        <row r="20902">
          <cell r="A20902" t="str">
            <v>18.028.0005-A</v>
          </cell>
          <cell r="B20902">
            <v>5255.48</v>
          </cell>
        </row>
        <row r="20903">
          <cell r="A20903" t="str">
            <v>18.028.0010-0</v>
          </cell>
          <cell r="B20903">
            <v>6519.99</v>
          </cell>
        </row>
        <row r="20904">
          <cell r="A20904" t="str">
            <v>18.028.0010-A</v>
          </cell>
          <cell r="B20904">
            <v>6510.64</v>
          </cell>
        </row>
        <row r="20905">
          <cell r="A20905" t="str">
            <v>18.028.0015-0</v>
          </cell>
          <cell r="B20905">
            <v>7907.49</v>
          </cell>
        </row>
        <row r="20906">
          <cell r="A20906" t="str">
            <v>18.028.0015-A</v>
          </cell>
          <cell r="B20906">
            <v>7895.8</v>
          </cell>
        </row>
        <row r="20907">
          <cell r="A20907" t="str">
            <v>18.028.0020-0</v>
          </cell>
          <cell r="B20907">
            <v>10174.99</v>
          </cell>
        </row>
        <row r="20908">
          <cell r="A20908" t="str">
            <v>18.028.0020-A</v>
          </cell>
          <cell r="B20908">
            <v>10160.959999999999</v>
          </cell>
        </row>
        <row r="20909">
          <cell r="A20909" t="str">
            <v>18.028.0025-0</v>
          </cell>
          <cell r="B20909">
            <v>13252.49</v>
          </cell>
        </row>
        <row r="20910">
          <cell r="A20910" t="str">
            <v>18.028.0025-A</v>
          </cell>
          <cell r="B20910">
            <v>13236.13</v>
          </cell>
        </row>
        <row r="20911">
          <cell r="A20911" t="str">
            <v>18.028.0030-0</v>
          </cell>
          <cell r="B20911">
            <v>14989.99</v>
          </cell>
        </row>
        <row r="20912">
          <cell r="A20912" t="str">
            <v>18.028.0030-A</v>
          </cell>
          <cell r="B20912">
            <v>14971.29</v>
          </cell>
        </row>
        <row r="20913">
          <cell r="A20913" t="str">
            <v>18.028.0035-0</v>
          </cell>
          <cell r="B20913">
            <v>23327.49</v>
          </cell>
        </row>
        <row r="20914">
          <cell r="A20914" t="str">
            <v>18.028.0035-A</v>
          </cell>
          <cell r="B20914">
            <v>23306.45</v>
          </cell>
        </row>
        <row r="20915">
          <cell r="A20915" t="str">
            <v>18.028.0040-0</v>
          </cell>
          <cell r="B20915">
            <v>28434.99</v>
          </cell>
        </row>
        <row r="20916">
          <cell r="A20916" t="str">
            <v>18.028.0040-A</v>
          </cell>
          <cell r="B20916">
            <v>28411.61</v>
          </cell>
        </row>
        <row r="20917">
          <cell r="A20917" t="str">
            <v>18.028.0050-0</v>
          </cell>
          <cell r="B20917">
            <v>44536.49</v>
          </cell>
        </row>
        <row r="20918">
          <cell r="A20918" t="str">
            <v>18.028.0050-A</v>
          </cell>
          <cell r="B20918">
            <v>44510.77</v>
          </cell>
        </row>
        <row r="20919">
          <cell r="A20919" t="str">
            <v>18.028.0060-0</v>
          </cell>
          <cell r="B20919">
            <v>17284.89</v>
          </cell>
        </row>
        <row r="20920">
          <cell r="A20920" t="str">
            <v>18.028.0060-A</v>
          </cell>
          <cell r="B20920">
            <v>17275.54</v>
          </cell>
        </row>
        <row r="20921">
          <cell r="A20921" t="str">
            <v>18.028.0063-0</v>
          </cell>
          <cell r="B20921">
            <v>19323.02</v>
          </cell>
        </row>
        <row r="20922">
          <cell r="A20922" t="str">
            <v>18.028.0063-A</v>
          </cell>
          <cell r="B20922">
            <v>19311.330000000002</v>
          </cell>
        </row>
        <row r="20923">
          <cell r="A20923" t="str">
            <v>18.028.0065-0</v>
          </cell>
          <cell r="B20923">
            <v>20497.05</v>
          </cell>
        </row>
        <row r="20924">
          <cell r="A20924" t="str">
            <v>18.028.0065-A</v>
          </cell>
          <cell r="B20924">
            <v>20483.02</v>
          </cell>
        </row>
        <row r="20925">
          <cell r="A20925" t="str">
            <v>18.028.0068-0</v>
          </cell>
          <cell r="B20925">
            <v>27886.16</v>
          </cell>
        </row>
        <row r="20926">
          <cell r="A20926" t="str">
            <v>18.028.0068-A</v>
          </cell>
          <cell r="B20926">
            <v>27867.46</v>
          </cell>
        </row>
        <row r="20927">
          <cell r="A20927" t="str">
            <v>18.028.0070-0</v>
          </cell>
          <cell r="B20927">
            <v>35903.21</v>
          </cell>
        </row>
        <row r="20928">
          <cell r="A20928" t="str">
            <v>18.028.0070-A</v>
          </cell>
          <cell r="B20928">
            <v>35882.17</v>
          </cell>
        </row>
        <row r="20929">
          <cell r="A20929" t="str">
            <v>18.028.0073-0</v>
          </cell>
          <cell r="B20929">
            <v>48206.53</v>
          </cell>
        </row>
        <row r="20930">
          <cell r="A20930" t="str">
            <v>18.028.0073-A</v>
          </cell>
          <cell r="B20930">
            <v>48183.15</v>
          </cell>
        </row>
        <row r="20931">
          <cell r="A20931" t="str">
            <v>18.028.0075-0</v>
          </cell>
          <cell r="B20931">
            <v>54484.83</v>
          </cell>
        </row>
        <row r="20932">
          <cell r="A20932" t="str">
            <v>18.028.0075-A</v>
          </cell>
          <cell r="B20932">
            <v>54459.11</v>
          </cell>
        </row>
        <row r="20933">
          <cell r="A20933" t="str">
            <v>18.028.0100-0</v>
          </cell>
          <cell r="B20933">
            <v>11963.7</v>
          </cell>
        </row>
        <row r="20934">
          <cell r="A20934" t="str">
            <v>18.028.0100-A</v>
          </cell>
          <cell r="B20934">
            <v>11959.03</v>
          </cell>
        </row>
        <row r="20935">
          <cell r="A20935" t="str">
            <v>18.028.0110-0</v>
          </cell>
          <cell r="B20935">
            <v>13944.77</v>
          </cell>
        </row>
        <row r="20936">
          <cell r="A20936" t="str">
            <v>18.028.0110-A</v>
          </cell>
          <cell r="B20936">
            <v>13937.76</v>
          </cell>
        </row>
        <row r="20937">
          <cell r="A20937" t="str">
            <v>18.028.0120-0</v>
          </cell>
          <cell r="B20937">
            <v>16073.11</v>
          </cell>
        </row>
        <row r="20938">
          <cell r="A20938" t="str">
            <v>18.028.0120-A</v>
          </cell>
          <cell r="B20938">
            <v>16063.76</v>
          </cell>
        </row>
        <row r="20939">
          <cell r="A20939" t="str">
            <v>18.028.0130-0</v>
          </cell>
          <cell r="B20939">
            <v>18034.55</v>
          </cell>
        </row>
        <row r="20940">
          <cell r="A20940" t="str">
            <v>18.028.0130-A</v>
          </cell>
          <cell r="B20940">
            <v>18022.86</v>
          </cell>
        </row>
        <row r="20941">
          <cell r="A20941" t="str">
            <v>18.028.0140-0</v>
          </cell>
          <cell r="B20941">
            <v>21034.3</v>
          </cell>
        </row>
        <row r="20942">
          <cell r="A20942" t="str">
            <v>18.028.0140-A</v>
          </cell>
          <cell r="B20942">
            <v>21020.27</v>
          </cell>
        </row>
        <row r="20943">
          <cell r="A20943" t="str">
            <v>18.028.0150-0</v>
          </cell>
          <cell r="B20943">
            <v>23979.9</v>
          </cell>
        </row>
        <row r="20944">
          <cell r="A20944" t="str">
            <v>18.028.0150-A</v>
          </cell>
          <cell r="B20944">
            <v>23963.54</v>
          </cell>
        </row>
        <row r="20945">
          <cell r="A20945" t="str">
            <v>18.028.0160-0</v>
          </cell>
          <cell r="B20945">
            <v>25782.78</v>
          </cell>
        </row>
        <row r="20946">
          <cell r="A20946" t="str">
            <v>18.028.0160-A</v>
          </cell>
          <cell r="B20946">
            <v>25764.080000000002</v>
          </cell>
        </row>
        <row r="20947">
          <cell r="A20947" t="str">
            <v>18.028.0170-0</v>
          </cell>
          <cell r="B20947">
            <v>28963.11</v>
          </cell>
        </row>
        <row r="20948">
          <cell r="A20948" t="str">
            <v>18.028.0170-A</v>
          </cell>
          <cell r="B20948">
            <v>28942.07</v>
          </cell>
        </row>
        <row r="20949">
          <cell r="A20949" t="str">
            <v>18.028.0180-0</v>
          </cell>
          <cell r="B20949">
            <v>36797.589999999997</v>
          </cell>
        </row>
        <row r="20950">
          <cell r="A20950" t="str">
            <v>18.028.0180-A</v>
          </cell>
          <cell r="B20950">
            <v>36774.21</v>
          </cell>
        </row>
        <row r="20951">
          <cell r="A20951" t="str">
            <v>18.028.0190-0</v>
          </cell>
          <cell r="B20951">
            <v>55069.45</v>
          </cell>
        </row>
        <row r="20952">
          <cell r="A20952" t="str">
            <v>18.028.0190-A</v>
          </cell>
          <cell r="B20952">
            <v>55043.73</v>
          </cell>
        </row>
        <row r="20953">
          <cell r="A20953" t="str">
            <v>18.028.0300-0</v>
          </cell>
          <cell r="B20953">
            <v>42258.3</v>
          </cell>
        </row>
        <row r="20954">
          <cell r="A20954" t="str">
            <v>18.028.0300-A</v>
          </cell>
          <cell r="B20954">
            <v>42258.3</v>
          </cell>
        </row>
        <row r="20955">
          <cell r="A20955" t="str">
            <v>18.028.0301-0</v>
          </cell>
          <cell r="B20955">
            <v>39750</v>
          </cell>
        </row>
        <row r="20956">
          <cell r="A20956" t="str">
            <v>18.028.0301-A</v>
          </cell>
          <cell r="B20956">
            <v>39750</v>
          </cell>
        </row>
        <row r="20957">
          <cell r="A20957" t="str">
            <v>18.028.0302-0</v>
          </cell>
          <cell r="B20957">
            <v>42258.3</v>
          </cell>
        </row>
        <row r="20958">
          <cell r="A20958" t="str">
            <v>18.028.0302-A</v>
          </cell>
          <cell r="B20958">
            <v>42258.3</v>
          </cell>
        </row>
        <row r="20959">
          <cell r="A20959" t="str">
            <v>18.028.0303-0</v>
          </cell>
          <cell r="B20959">
            <v>39750</v>
          </cell>
        </row>
        <row r="20960">
          <cell r="A20960" t="str">
            <v>18.028.0303-A</v>
          </cell>
          <cell r="B20960">
            <v>39750</v>
          </cell>
        </row>
        <row r="20961">
          <cell r="A20961" t="str">
            <v>18.028.0305-0</v>
          </cell>
          <cell r="B20961">
            <v>46900</v>
          </cell>
        </row>
        <row r="20962">
          <cell r="A20962" t="str">
            <v>18.028.0305-A</v>
          </cell>
          <cell r="B20962">
            <v>46900</v>
          </cell>
        </row>
        <row r="20963">
          <cell r="A20963" t="str">
            <v>18.028.0306-0</v>
          </cell>
          <cell r="B20963">
            <v>43134</v>
          </cell>
        </row>
        <row r="20964">
          <cell r="A20964" t="str">
            <v>18.028.0306-A</v>
          </cell>
          <cell r="B20964">
            <v>43134</v>
          </cell>
        </row>
        <row r="20965">
          <cell r="A20965" t="str">
            <v>18.028.0307-0</v>
          </cell>
          <cell r="B20965">
            <v>46900</v>
          </cell>
        </row>
        <row r="20966">
          <cell r="A20966" t="str">
            <v>18.028.0307-A</v>
          </cell>
          <cell r="B20966">
            <v>46900</v>
          </cell>
        </row>
        <row r="20967">
          <cell r="A20967" t="str">
            <v>18.028.0308-0</v>
          </cell>
          <cell r="B20967">
            <v>43134</v>
          </cell>
        </row>
        <row r="20968">
          <cell r="A20968" t="str">
            <v>18.028.0308-A</v>
          </cell>
          <cell r="B20968">
            <v>43134</v>
          </cell>
        </row>
        <row r="20969">
          <cell r="A20969" t="str">
            <v>18.028.0310-0</v>
          </cell>
          <cell r="B20969">
            <v>52700</v>
          </cell>
        </row>
        <row r="20970">
          <cell r="A20970" t="str">
            <v>18.028.0310-A</v>
          </cell>
          <cell r="B20970">
            <v>52700</v>
          </cell>
        </row>
        <row r="20971">
          <cell r="A20971" t="str">
            <v>18.028.0311-0</v>
          </cell>
          <cell r="B20971">
            <v>47800</v>
          </cell>
        </row>
        <row r="20972">
          <cell r="A20972" t="str">
            <v>18.028.0311-A</v>
          </cell>
          <cell r="B20972">
            <v>47800</v>
          </cell>
        </row>
        <row r="20973">
          <cell r="A20973" t="str">
            <v>18.028.0312-0</v>
          </cell>
          <cell r="B20973">
            <v>50600</v>
          </cell>
        </row>
        <row r="20974">
          <cell r="A20974" t="str">
            <v>18.028.0312-A</v>
          </cell>
          <cell r="B20974">
            <v>50600</v>
          </cell>
        </row>
        <row r="20975">
          <cell r="A20975" t="str">
            <v>18.028.0313-0</v>
          </cell>
          <cell r="B20975">
            <v>46700</v>
          </cell>
        </row>
        <row r="20976">
          <cell r="A20976" t="str">
            <v>18.028.0313-A</v>
          </cell>
          <cell r="B20976">
            <v>46700</v>
          </cell>
        </row>
        <row r="20977">
          <cell r="A20977" t="str">
            <v>18.028.0315-0</v>
          </cell>
          <cell r="B20977">
            <v>71218.350000000006</v>
          </cell>
        </row>
        <row r="20978">
          <cell r="A20978" t="str">
            <v>18.028.0315-A</v>
          </cell>
          <cell r="B20978">
            <v>71218.350000000006</v>
          </cell>
        </row>
        <row r="20979">
          <cell r="A20979" t="str">
            <v>18.028.0316-0</v>
          </cell>
          <cell r="B20979">
            <v>61000</v>
          </cell>
        </row>
        <row r="20980">
          <cell r="A20980" t="str">
            <v>18.028.0316-A</v>
          </cell>
          <cell r="B20980">
            <v>61000</v>
          </cell>
        </row>
        <row r="20981">
          <cell r="A20981" t="str">
            <v>18.028.0317-0</v>
          </cell>
          <cell r="B20981">
            <v>69450</v>
          </cell>
        </row>
        <row r="20982">
          <cell r="A20982" t="str">
            <v>18.028.0317-A</v>
          </cell>
          <cell r="B20982">
            <v>69450</v>
          </cell>
        </row>
        <row r="20983">
          <cell r="A20983" t="str">
            <v>18.028.0318-0</v>
          </cell>
          <cell r="B20983">
            <v>59500</v>
          </cell>
        </row>
        <row r="20984">
          <cell r="A20984" t="str">
            <v>18.028.0318-A</v>
          </cell>
          <cell r="B20984">
            <v>59500</v>
          </cell>
        </row>
        <row r="20985">
          <cell r="A20985" t="str">
            <v>18.028.0320-0</v>
          </cell>
          <cell r="B20985">
            <v>99380</v>
          </cell>
        </row>
        <row r="20986">
          <cell r="A20986" t="str">
            <v>18.028.0320-A</v>
          </cell>
          <cell r="B20986">
            <v>99380</v>
          </cell>
        </row>
        <row r="20987">
          <cell r="A20987" t="str">
            <v>18.028.0321-0</v>
          </cell>
          <cell r="B20987">
            <v>88368</v>
          </cell>
        </row>
        <row r="20988">
          <cell r="A20988" t="str">
            <v>18.028.0321-A</v>
          </cell>
          <cell r="B20988">
            <v>88368</v>
          </cell>
        </row>
        <row r="20989">
          <cell r="A20989" t="str">
            <v>18.028.0322-0</v>
          </cell>
          <cell r="B20989">
            <v>99380</v>
          </cell>
        </row>
        <row r="20990">
          <cell r="A20990" t="str">
            <v>18.028.0322-A</v>
          </cell>
          <cell r="B20990">
            <v>99380</v>
          </cell>
        </row>
        <row r="20991">
          <cell r="A20991" t="str">
            <v>18.028.0323-0</v>
          </cell>
          <cell r="B20991">
            <v>88368</v>
          </cell>
        </row>
        <row r="20992">
          <cell r="A20992" t="str">
            <v>18.028.0323-A</v>
          </cell>
          <cell r="B20992">
            <v>88368</v>
          </cell>
        </row>
        <row r="20993">
          <cell r="A20993" t="str">
            <v>18.028.0325-0</v>
          </cell>
          <cell r="B20993">
            <v>140695.79999999999</v>
          </cell>
        </row>
        <row r="20994">
          <cell r="A20994" t="str">
            <v>18.028.0325-A</v>
          </cell>
          <cell r="B20994">
            <v>140695.79999999999</v>
          </cell>
        </row>
        <row r="20995">
          <cell r="A20995" t="str">
            <v>18.028.0326-0</v>
          </cell>
          <cell r="B20995">
            <v>125000</v>
          </cell>
        </row>
        <row r="20996">
          <cell r="A20996" t="str">
            <v>18.028.0326-A</v>
          </cell>
          <cell r="B20996">
            <v>125000</v>
          </cell>
        </row>
        <row r="20997">
          <cell r="A20997" t="str">
            <v>18.028.0327-0</v>
          </cell>
          <cell r="B20997">
            <v>134800</v>
          </cell>
        </row>
        <row r="20998">
          <cell r="A20998" t="str">
            <v>18.028.0327-A</v>
          </cell>
          <cell r="B20998">
            <v>134800</v>
          </cell>
        </row>
        <row r="20999">
          <cell r="A20999" t="str">
            <v>18.028.0328-0</v>
          </cell>
          <cell r="B20999">
            <v>123000</v>
          </cell>
        </row>
        <row r="21000">
          <cell r="A21000" t="str">
            <v>18.028.0328-A</v>
          </cell>
          <cell r="B21000">
            <v>123000</v>
          </cell>
        </row>
        <row r="21001">
          <cell r="A21001" t="str">
            <v>18.028.0330-0</v>
          </cell>
          <cell r="B21001">
            <v>170000</v>
          </cell>
        </row>
        <row r="21002">
          <cell r="A21002" t="str">
            <v>18.028.0330-A</v>
          </cell>
          <cell r="B21002">
            <v>170000</v>
          </cell>
        </row>
        <row r="21003">
          <cell r="A21003" t="str">
            <v>18.028.0331-0</v>
          </cell>
          <cell r="B21003">
            <v>148800</v>
          </cell>
        </row>
        <row r="21004">
          <cell r="A21004" t="str">
            <v>18.028.0331-A</v>
          </cell>
          <cell r="B21004">
            <v>148800</v>
          </cell>
        </row>
        <row r="21005">
          <cell r="A21005" t="str">
            <v>18.028.0332-0</v>
          </cell>
          <cell r="B21005">
            <v>170000</v>
          </cell>
        </row>
        <row r="21006">
          <cell r="A21006" t="str">
            <v>18.028.0332-A</v>
          </cell>
          <cell r="B21006">
            <v>170000</v>
          </cell>
        </row>
        <row r="21007">
          <cell r="A21007" t="str">
            <v>18.028.0333-0</v>
          </cell>
          <cell r="B21007">
            <v>155000</v>
          </cell>
        </row>
        <row r="21008">
          <cell r="A21008" t="str">
            <v>18.028.0333-A</v>
          </cell>
          <cell r="B21008">
            <v>155000</v>
          </cell>
        </row>
        <row r="21009">
          <cell r="A21009" t="str">
            <v>18.028.0335-0</v>
          </cell>
          <cell r="B21009">
            <v>256000</v>
          </cell>
        </row>
        <row r="21010">
          <cell r="A21010" t="str">
            <v>18.028.0335-A</v>
          </cell>
          <cell r="B21010">
            <v>256000</v>
          </cell>
        </row>
        <row r="21011">
          <cell r="A21011" t="str">
            <v>18.028.0336-0</v>
          </cell>
          <cell r="B21011">
            <v>232000</v>
          </cell>
        </row>
        <row r="21012">
          <cell r="A21012" t="str">
            <v>18.028.0336-A</v>
          </cell>
          <cell r="B21012">
            <v>232000</v>
          </cell>
        </row>
        <row r="21013">
          <cell r="A21013" t="str">
            <v>18.028.0337-0</v>
          </cell>
          <cell r="B21013">
            <v>256000</v>
          </cell>
        </row>
        <row r="21014">
          <cell r="A21014" t="str">
            <v>18.028.0337-A</v>
          </cell>
          <cell r="B21014">
            <v>256000</v>
          </cell>
        </row>
        <row r="21015">
          <cell r="A21015" t="str">
            <v>18.028.0338-0</v>
          </cell>
          <cell r="B21015">
            <v>232000</v>
          </cell>
        </row>
        <row r="21016">
          <cell r="A21016" t="str">
            <v>18.028.0338-A</v>
          </cell>
          <cell r="B21016">
            <v>232000</v>
          </cell>
        </row>
        <row r="21017">
          <cell r="A21017" t="str">
            <v>18.028.0340-0</v>
          </cell>
          <cell r="B21017">
            <v>266000</v>
          </cell>
        </row>
        <row r="21018">
          <cell r="A21018" t="str">
            <v>18.028.0340-A</v>
          </cell>
          <cell r="B21018">
            <v>266000</v>
          </cell>
        </row>
        <row r="21019">
          <cell r="A21019" t="str">
            <v>18.028.0341-0</v>
          </cell>
          <cell r="B21019">
            <v>242000</v>
          </cell>
        </row>
        <row r="21020">
          <cell r="A21020" t="str">
            <v>18.028.0341-A</v>
          </cell>
          <cell r="B21020">
            <v>242000</v>
          </cell>
        </row>
        <row r="21021">
          <cell r="A21021" t="str">
            <v>18.028.0342-0</v>
          </cell>
          <cell r="B21021">
            <v>266000</v>
          </cell>
        </row>
        <row r="21022">
          <cell r="A21022" t="str">
            <v>18.028.0342-A</v>
          </cell>
          <cell r="B21022">
            <v>266000</v>
          </cell>
        </row>
        <row r="21023">
          <cell r="A21023" t="str">
            <v>18.028.0343-0</v>
          </cell>
          <cell r="B21023">
            <v>242000</v>
          </cell>
        </row>
        <row r="21024">
          <cell r="A21024" t="str">
            <v>18.028.0343-A</v>
          </cell>
          <cell r="B21024">
            <v>242000</v>
          </cell>
        </row>
        <row r="21025">
          <cell r="A21025" t="str">
            <v>18.028.0345-0</v>
          </cell>
          <cell r="B21025">
            <v>588000</v>
          </cell>
        </row>
        <row r="21026">
          <cell r="A21026" t="str">
            <v>18.028.0345-A</v>
          </cell>
          <cell r="B21026">
            <v>588000</v>
          </cell>
        </row>
        <row r="21027">
          <cell r="A21027" t="str">
            <v>18.028.0346-0</v>
          </cell>
          <cell r="B21027">
            <v>568000</v>
          </cell>
        </row>
        <row r="21028">
          <cell r="A21028" t="str">
            <v>18.028.0346-A</v>
          </cell>
          <cell r="B21028">
            <v>568000</v>
          </cell>
        </row>
        <row r="21029">
          <cell r="A21029" t="str">
            <v>18.028.0347-0</v>
          </cell>
          <cell r="B21029">
            <v>588000</v>
          </cell>
        </row>
        <row r="21030">
          <cell r="A21030" t="str">
            <v>18.028.0347-A</v>
          </cell>
          <cell r="B21030">
            <v>588000</v>
          </cell>
        </row>
        <row r="21031">
          <cell r="A21031" t="str">
            <v>18.028.0348-0</v>
          </cell>
          <cell r="B21031">
            <v>568000</v>
          </cell>
        </row>
        <row r="21032">
          <cell r="A21032" t="str">
            <v>18.028.0348-A</v>
          </cell>
          <cell r="B21032">
            <v>568000</v>
          </cell>
        </row>
        <row r="21033">
          <cell r="A21033" t="str">
            <v>18.028.9999-0</v>
          </cell>
          <cell r="B21033">
            <v>2218</v>
          </cell>
        </row>
        <row r="21034">
          <cell r="A21034" t="str">
            <v>18.028.9999-A</v>
          </cell>
          <cell r="B21034">
            <v>2218</v>
          </cell>
        </row>
        <row r="21035">
          <cell r="A21035" t="str">
            <v>18.029.0005-0</v>
          </cell>
          <cell r="B21035">
            <v>712.74</v>
          </cell>
        </row>
        <row r="21036">
          <cell r="A21036" t="str">
            <v>18.029.0005-A</v>
          </cell>
          <cell r="B21036">
            <v>678.48</v>
          </cell>
        </row>
        <row r="21037">
          <cell r="A21037" t="str">
            <v>18.029.0010-0</v>
          </cell>
          <cell r="B21037">
            <v>763.27</v>
          </cell>
        </row>
        <row r="21038">
          <cell r="A21038" t="str">
            <v>18.029.0010-A</v>
          </cell>
          <cell r="B21038">
            <v>729.01</v>
          </cell>
        </row>
        <row r="21039">
          <cell r="A21039" t="str">
            <v>18.029.0012-0</v>
          </cell>
          <cell r="B21039">
            <v>1002.42</v>
          </cell>
        </row>
        <row r="21040">
          <cell r="A21040" t="str">
            <v>18.029.0012-A</v>
          </cell>
          <cell r="B21040">
            <v>966.8</v>
          </cell>
        </row>
        <row r="21041">
          <cell r="A21041" t="str">
            <v>18.029.0015-0</v>
          </cell>
          <cell r="B21041">
            <v>1041.47</v>
          </cell>
        </row>
        <row r="21042">
          <cell r="A21042" t="str">
            <v>18.029.0015-A</v>
          </cell>
          <cell r="B21042">
            <v>1004.49</v>
          </cell>
        </row>
        <row r="21043">
          <cell r="A21043" t="str">
            <v>18.029.0020-0</v>
          </cell>
          <cell r="B21043">
            <v>1129.1400000000001</v>
          </cell>
        </row>
        <row r="21044">
          <cell r="A21044" t="str">
            <v>18.029.0020-A</v>
          </cell>
          <cell r="B21044">
            <v>1090.8</v>
          </cell>
        </row>
        <row r="21045">
          <cell r="A21045" t="str">
            <v>18.029.0025-0</v>
          </cell>
          <cell r="B21045">
            <v>1241.49</v>
          </cell>
        </row>
        <row r="21046">
          <cell r="A21046" t="str">
            <v>18.029.0025-A</v>
          </cell>
          <cell r="B21046">
            <v>1199.45</v>
          </cell>
        </row>
        <row r="21047">
          <cell r="A21047" t="str">
            <v>18.029.0030-0</v>
          </cell>
          <cell r="B21047">
            <v>1450.69</v>
          </cell>
        </row>
        <row r="21048">
          <cell r="A21048" t="str">
            <v>18.029.0030-A</v>
          </cell>
          <cell r="B21048">
            <v>1405.93</v>
          </cell>
        </row>
        <row r="21049">
          <cell r="A21049" t="str">
            <v>18.029.0035-0</v>
          </cell>
          <cell r="B21049">
            <v>2535.6999999999998</v>
          </cell>
        </row>
        <row r="21050">
          <cell r="A21050" t="str">
            <v>18.029.0035-A</v>
          </cell>
          <cell r="B21050">
            <v>2487.25</v>
          </cell>
        </row>
        <row r="21051">
          <cell r="A21051" t="str">
            <v>18.029.0037-0</v>
          </cell>
          <cell r="B21051">
            <v>3040</v>
          </cell>
        </row>
        <row r="21052">
          <cell r="A21052" t="str">
            <v>18.029.0037-A</v>
          </cell>
          <cell r="B21052">
            <v>2986.49</v>
          </cell>
        </row>
        <row r="21053">
          <cell r="A21053" t="str">
            <v>18.029.0040-0</v>
          </cell>
          <cell r="B21053">
            <v>4132.3</v>
          </cell>
        </row>
        <row r="21054">
          <cell r="A21054" t="str">
            <v>18.029.0040-A</v>
          </cell>
          <cell r="B21054">
            <v>4074.12</v>
          </cell>
        </row>
        <row r="21055">
          <cell r="A21055" t="str">
            <v>18.029.0045-0</v>
          </cell>
          <cell r="B21055">
            <v>14324.05</v>
          </cell>
        </row>
        <row r="21056">
          <cell r="A21056" t="str">
            <v>18.029.0045-A</v>
          </cell>
          <cell r="B21056">
            <v>14189.74</v>
          </cell>
        </row>
        <row r="21057">
          <cell r="A21057" t="str">
            <v>18.029.0070-0</v>
          </cell>
          <cell r="B21057">
            <v>1840.58</v>
          </cell>
        </row>
        <row r="21058">
          <cell r="A21058" t="str">
            <v>18.029.0070-A</v>
          </cell>
          <cell r="B21058">
            <v>1817.2</v>
          </cell>
        </row>
        <row r="21059">
          <cell r="A21059" t="str">
            <v>18.029.0075-0</v>
          </cell>
          <cell r="B21059">
            <v>1959.46</v>
          </cell>
        </row>
        <row r="21060">
          <cell r="A21060" t="str">
            <v>18.029.0075-A</v>
          </cell>
          <cell r="B21060">
            <v>1934.72</v>
          </cell>
        </row>
        <row r="21061">
          <cell r="A21061" t="str">
            <v>18.029.0080-0</v>
          </cell>
          <cell r="B21061">
            <v>2285.5500000000002</v>
          </cell>
        </row>
        <row r="21062">
          <cell r="A21062" t="str">
            <v>18.029.0080-A</v>
          </cell>
          <cell r="B21062">
            <v>2258.4699999999998</v>
          </cell>
        </row>
        <row r="21063">
          <cell r="A21063" t="str">
            <v>18.029.0085-0</v>
          </cell>
          <cell r="B21063">
            <v>2355.71</v>
          </cell>
        </row>
        <row r="21064">
          <cell r="A21064" t="str">
            <v>18.029.0085-A</v>
          </cell>
          <cell r="B21064">
            <v>2323.58</v>
          </cell>
        </row>
        <row r="21065">
          <cell r="A21065" t="str">
            <v>18.029.0086-0</v>
          </cell>
          <cell r="B21065">
            <v>3460.62</v>
          </cell>
        </row>
        <row r="21066">
          <cell r="A21066" t="str">
            <v>18.029.0086-A</v>
          </cell>
          <cell r="B21066">
            <v>3428.48</v>
          </cell>
        </row>
        <row r="21067">
          <cell r="A21067" t="str">
            <v>18.029.0105-0</v>
          </cell>
          <cell r="B21067">
            <v>4328.17</v>
          </cell>
        </row>
        <row r="21068">
          <cell r="A21068" t="str">
            <v>18.029.0105-A</v>
          </cell>
          <cell r="B21068">
            <v>4304.79</v>
          </cell>
        </row>
        <row r="21069">
          <cell r="A21069" t="str">
            <v>18.029.0110-0</v>
          </cell>
          <cell r="B21069">
            <v>4510.26</v>
          </cell>
        </row>
        <row r="21070">
          <cell r="A21070" t="str">
            <v>18.029.0110-A</v>
          </cell>
          <cell r="B21070">
            <v>4486.88</v>
          </cell>
        </row>
        <row r="21071">
          <cell r="A21071" t="str">
            <v>18.029.0115-0</v>
          </cell>
          <cell r="B21071">
            <v>4064.01</v>
          </cell>
        </row>
        <row r="21072">
          <cell r="A21072" t="str">
            <v>18.029.0115-A</v>
          </cell>
          <cell r="B21072">
            <v>4035.95</v>
          </cell>
        </row>
        <row r="21073">
          <cell r="A21073" t="str">
            <v>18.029.0120-0</v>
          </cell>
          <cell r="B21073">
            <v>901.78</v>
          </cell>
        </row>
        <row r="21074">
          <cell r="A21074" t="str">
            <v>18.029.0120-A</v>
          </cell>
          <cell r="B21074">
            <v>867.52</v>
          </cell>
        </row>
        <row r="21075">
          <cell r="A21075" t="str">
            <v>18.029.0125-0</v>
          </cell>
          <cell r="B21075">
            <v>957.27</v>
          </cell>
        </row>
        <row r="21076">
          <cell r="A21076" t="str">
            <v>18.029.0125-A</v>
          </cell>
          <cell r="B21076">
            <v>923.01</v>
          </cell>
        </row>
        <row r="21077">
          <cell r="A21077" t="str">
            <v>18.029.0130-0</v>
          </cell>
          <cell r="B21077">
            <v>1208.27</v>
          </cell>
        </row>
        <row r="21078">
          <cell r="A21078" t="str">
            <v>18.029.0130-A</v>
          </cell>
          <cell r="B21078">
            <v>1171.29</v>
          </cell>
        </row>
        <row r="21079">
          <cell r="A21079" t="str">
            <v>18.029.9999-0</v>
          </cell>
          <cell r="B21079">
            <v>4113</v>
          </cell>
        </row>
        <row r="21080">
          <cell r="A21080" t="str">
            <v>18.029.9999-A</v>
          </cell>
          <cell r="B21080">
            <v>3994</v>
          </cell>
        </row>
        <row r="21081">
          <cell r="A21081" t="str">
            <v>18.030.0001-0</v>
          </cell>
          <cell r="B21081">
            <v>1096.08</v>
          </cell>
        </row>
        <row r="21082">
          <cell r="A21082" t="str">
            <v>18.030.0001-A</v>
          </cell>
          <cell r="B21082">
            <v>1096.08</v>
          </cell>
        </row>
        <row r="21083">
          <cell r="A21083" t="str">
            <v>18.030.0002-0</v>
          </cell>
          <cell r="B21083">
            <v>1208.78</v>
          </cell>
        </row>
        <row r="21084">
          <cell r="A21084" t="str">
            <v>18.030.0002-A</v>
          </cell>
          <cell r="B21084">
            <v>1208.78</v>
          </cell>
        </row>
        <row r="21085">
          <cell r="A21085" t="str">
            <v>18.030.0003-0</v>
          </cell>
          <cell r="B21085">
            <v>1705.9</v>
          </cell>
        </row>
        <row r="21086">
          <cell r="A21086" t="str">
            <v>18.030.0003-A</v>
          </cell>
          <cell r="B21086">
            <v>1705.9</v>
          </cell>
        </row>
        <row r="21087">
          <cell r="A21087" t="str">
            <v>18.030.0004-0</v>
          </cell>
          <cell r="B21087">
            <v>6461.22</v>
          </cell>
        </row>
        <row r="21088">
          <cell r="A21088" t="str">
            <v>18.030.0004-A</v>
          </cell>
          <cell r="B21088">
            <v>6461.22</v>
          </cell>
        </row>
        <row r="21089">
          <cell r="A21089" t="str">
            <v>18.030.0005-0</v>
          </cell>
          <cell r="B21089">
            <v>2529.04</v>
          </cell>
        </row>
        <row r="21090">
          <cell r="A21090" t="str">
            <v>18.030.0005-A</v>
          </cell>
          <cell r="B21090">
            <v>2529.04</v>
          </cell>
        </row>
        <row r="21091">
          <cell r="A21091" t="str">
            <v>18.030.0006-0</v>
          </cell>
          <cell r="B21091">
            <v>7699</v>
          </cell>
        </row>
        <row r="21092">
          <cell r="A21092" t="str">
            <v>18.030.0006-A</v>
          </cell>
          <cell r="B21092">
            <v>7699</v>
          </cell>
        </row>
        <row r="21093">
          <cell r="A21093" t="str">
            <v>18.030.0007-0</v>
          </cell>
          <cell r="B21093">
            <v>3300</v>
          </cell>
        </row>
        <row r="21094">
          <cell r="A21094" t="str">
            <v>18.030.0007-A</v>
          </cell>
          <cell r="B21094">
            <v>3300</v>
          </cell>
        </row>
        <row r="21095">
          <cell r="A21095" t="str">
            <v>18.030.0008-0</v>
          </cell>
          <cell r="B21095">
            <v>3839.03</v>
          </cell>
        </row>
        <row r="21096">
          <cell r="A21096" t="str">
            <v>18.030.0008-A</v>
          </cell>
          <cell r="B21096">
            <v>3839.03</v>
          </cell>
        </row>
        <row r="21097">
          <cell r="A21097" t="str">
            <v>18.030.0009-0</v>
          </cell>
          <cell r="B21097">
            <v>5600</v>
          </cell>
        </row>
        <row r="21098">
          <cell r="A21098" t="str">
            <v>18.030.0009-A</v>
          </cell>
          <cell r="B21098">
            <v>5600</v>
          </cell>
        </row>
        <row r="21099">
          <cell r="A21099" t="str">
            <v>18.030.0010-0</v>
          </cell>
          <cell r="B21099">
            <v>6200</v>
          </cell>
        </row>
        <row r="21100">
          <cell r="A21100" t="str">
            <v>18.030.0010-A</v>
          </cell>
          <cell r="B21100">
            <v>6200</v>
          </cell>
        </row>
        <row r="21101">
          <cell r="A21101" t="str">
            <v>18.030.0500-0</v>
          </cell>
          <cell r="B21101">
            <v>6256.68</v>
          </cell>
        </row>
        <row r="21102">
          <cell r="A21102" t="str">
            <v>18.030.0500-A</v>
          </cell>
          <cell r="B21102">
            <v>6256.68</v>
          </cell>
        </row>
        <row r="21103">
          <cell r="A21103" t="str">
            <v>18.030.0510-0</v>
          </cell>
          <cell r="B21103">
            <v>5675.77</v>
          </cell>
        </row>
        <row r="21104">
          <cell r="A21104" t="str">
            <v>18.030.0510-A</v>
          </cell>
          <cell r="B21104">
            <v>5675.77</v>
          </cell>
        </row>
        <row r="21105">
          <cell r="A21105" t="str">
            <v>18.030.0520-0</v>
          </cell>
          <cell r="B21105">
            <v>5748.97</v>
          </cell>
        </row>
        <row r="21106">
          <cell r="A21106" t="str">
            <v>18.030.0520-A</v>
          </cell>
          <cell r="B21106">
            <v>5748.97</v>
          </cell>
        </row>
        <row r="21107">
          <cell r="A21107" t="str">
            <v>18.030.0530-0</v>
          </cell>
          <cell r="B21107">
            <v>5865.3</v>
          </cell>
        </row>
        <row r="21108">
          <cell r="A21108" t="str">
            <v>18.030.0530-A</v>
          </cell>
          <cell r="B21108">
            <v>5865.3</v>
          </cell>
        </row>
        <row r="21109">
          <cell r="A21109" t="str">
            <v>18.030.0540-0</v>
          </cell>
          <cell r="B21109">
            <v>4752.09</v>
          </cell>
        </row>
        <row r="21110">
          <cell r="A21110" t="str">
            <v>18.030.0540-A</v>
          </cell>
          <cell r="B21110">
            <v>4752.09</v>
          </cell>
        </row>
        <row r="21111">
          <cell r="A21111" t="str">
            <v>18.030.0550-0</v>
          </cell>
          <cell r="B21111">
            <v>4849.1499999999996</v>
          </cell>
        </row>
        <row r="21112">
          <cell r="A21112" t="str">
            <v>18.030.0550-A</v>
          </cell>
          <cell r="B21112">
            <v>4849.1499999999996</v>
          </cell>
        </row>
        <row r="21113">
          <cell r="A21113" t="str">
            <v>18.030.0660-0</v>
          </cell>
          <cell r="B21113">
            <v>5005.3500000000004</v>
          </cell>
        </row>
        <row r="21114">
          <cell r="A21114" t="str">
            <v>18.030.0660-A</v>
          </cell>
          <cell r="B21114">
            <v>5005.3500000000004</v>
          </cell>
        </row>
        <row r="21115">
          <cell r="A21115" t="str">
            <v>18.030.0663-0</v>
          </cell>
          <cell r="B21115">
            <v>4540.62</v>
          </cell>
        </row>
        <row r="21116">
          <cell r="A21116" t="str">
            <v>18.030.0663-A</v>
          </cell>
          <cell r="B21116">
            <v>4540.62</v>
          </cell>
        </row>
        <row r="21117">
          <cell r="A21117" t="str">
            <v>18.030.0665-0</v>
          </cell>
          <cell r="B21117">
            <v>4597.42</v>
          </cell>
        </row>
        <row r="21118">
          <cell r="A21118" t="str">
            <v>18.030.0665-A</v>
          </cell>
          <cell r="B21118">
            <v>4597.42</v>
          </cell>
        </row>
        <row r="21119">
          <cell r="A21119" t="str">
            <v>18.030.0667-0</v>
          </cell>
          <cell r="B21119">
            <v>4692.24</v>
          </cell>
        </row>
        <row r="21120">
          <cell r="A21120" t="str">
            <v>18.030.0667-A</v>
          </cell>
          <cell r="B21120">
            <v>4692.24</v>
          </cell>
        </row>
        <row r="21121">
          <cell r="A21121" t="str">
            <v>18.030.0669-0</v>
          </cell>
          <cell r="B21121">
            <v>3801.67</v>
          </cell>
        </row>
        <row r="21122">
          <cell r="A21122" t="str">
            <v>18.030.0669-A</v>
          </cell>
          <cell r="B21122">
            <v>3801.67</v>
          </cell>
        </row>
        <row r="21123">
          <cell r="A21123" t="str">
            <v>18.030.0673-0</v>
          </cell>
          <cell r="B21123">
            <v>3879.32</v>
          </cell>
        </row>
        <row r="21124">
          <cell r="A21124" t="str">
            <v>18.030.0673-A</v>
          </cell>
          <cell r="B21124">
            <v>3879.32</v>
          </cell>
        </row>
        <row r="21125">
          <cell r="A21125" t="str">
            <v>18.030.0700-0</v>
          </cell>
          <cell r="B21125">
            <v>17366.84</v>
          </cell>
        </row>
        <row r="21126">
          <cell r="A21126" t="str">
            <v>18.030.0700-A</v>
          </cell>
          <cell r="B21126">
            <v>17366.84</v>
          </cell>
        </row>
        <row r="21127">
          <cell r="A21127" t="str">
            <v>18.030.0710-0</v>
          </cell>
          <cell r="B21127">
            <v>12780</v>
          </cell>
        </row>
        <row r="21128">
          <cell r="A21128" t="str">
            <v>18.030.0710-A</v>
          </cell>
          <cell r="B21128">
            <v>12780</v>
          </cell>
        </row>
        <row r="21129">
          <cell r="A21129" t="str">
            <v>18.030.0720-0</v>
          </cell>
          <cell r="B21129">
            <v>11928</v>
          </cell>
        </row>
        <row r="21130">
          <cell r="A21130" t="str">
            <v>18.030.0720-A</v>
          </cell>
          <cell r="B21130">
            <v>11928</v>
          </cell>
        </row>
        <row r="21131">
          <cell r="A21131" t="str">
            <v>18.030.0730-0</v>
          </cell>
          <cell r="B21131">
            <v>12128.77</v>
          </cell>
        </row>
        <row r="21132">
          <cell r="A21132" t="str">
            <v>18.030.0730-A</v>
          </cell>
          <cell r="B21132">
            <v>12128.77</v>
          </cell>
        </row>
        <row r="21133">
          <cell r="A21133" t="str">
            <v>18.030.0740-0</v>
          </cell>
          <cell r="B21133">
            <v>9546.1299999999992</v>
          </cell>
        </row>
        <row r="21134">
          <cell r="A21134" t="str">
            <v>18.030.0740-A</v>
          </cell>
          <cell r="B21134">
            <v>9546.1299999999992</v>
          </cell>
        </row>
        <row r="21135">
          <cell r="A21135" t="str">
            <v>18.030.0742-0</v>
          </cell>
          <cell r="B21135">
            <v>9383.42</v>
          </cell>
        </row>
        <row r="21136">
          <cell r="A21136" t="str">
            <v>18.030.0742-A</v>
          </cell>
          <cell r="B21136">
            <v>9383.42</v>
          </cell>
        </row>
        <row r="21137">
          <cell r="A21137" t="str">
            <v>18.030.0744-0</v>
          </cell>
          <cell r="B21137">
            <v>13112.05</v>
          </cell>
        </row>
        <row r="21138">
          <cell r="A21138" t="str">
            <v>18.030.0744-A</v>
          </cell>
          <cell r="B21138">
            <v>13112.05</v>
          </cell>
        </row>
        <row r="21139">
          <cell r="A21139" t="str">
            <v>18.030.0746-0</v>
          </cell>
          <cell r="B21139">
            <v>12139.65</v>
          </cell>
        </row>
        <row r="21140">
          <cell r="A21140" t="str">
            <v>18.030.0746-A</v>
          </cell>
          <cell r="B21140">
            <v>12139.65</v>
          </cell>
        </row>
        <row r="21141">
          <cell r="A21141" t="str">
            <v>18.030.0900-0</v>
          </cell>
          <cell r="B21141">
            <v>24976.73</v>
          </cell>
        </row>
        <row r="21142">
          <cell r="A21142" t="str">
            <v>18.030.0900-A</v>
          </cell>
          <cell r="B21142">
            <v>24976.73</v>
          </cell>
        </row>
        <row r="21143">
          <cell r="A21143" t="str">
            <v>18.030.0905-0</v>
          </cell>
          <cell r="B21143">
            <v>18380</v>
          </cell>
        </row>
        <row r="21144">
          <cell r="A21144" t="str">
            <v>18.030.0905-A</v>
          </cell>
          <cell r="B21144">
            <v>18380</v>
          </cell>
        </row>
        <row r="21145">
          <cell r="A21145" t="str">
            <v>18.030.0910-0</v>
          </cell>
          <cell r="B21145">
            <v>17164</v>
          </cell>
        </row>
        <row r="21146">
          <cell r="A21146" t="str">
            <v>18.030.0910-A</v>
          </cell>
          <cell r="B21146">
            <v>17164</v>
          </cell>
        </row>
        <row r="21147">
          <cell r="A21147" t="str">
            <v>18.030.0915-0</v>
          </cell>
          <cell r="B21147">
            <v>17397.2</v>
          </cell>
        </row>
        <row r="21148">
          <cell r="A21148" t="str">
            <v>18.030.0915-A</v>
          </cell>
          <cell r="B21148">
            <v>17397.2</v>
          </cell>
        </row>
        <row r="21149">
          <cell r="A21149" t="str">
            <v>18.030.0920-0</v>
          </cell>
          <cell r="B21149">
            <v>14637.4</v>
          </cell>
        </row>
        <row r="21150">
          <cell r="A21150" t="str">
            <v>18.030.0920-A</v>
          </cell>
          <cell r="B21150">
            <v>14637.4</v>
          </cell>
        </row>
        <row r="21151">
          <cell r="A21151" t="str">
            <v>18.030.0921-0</v>
          </cell>
          <cell r="B21151">
            <v>14144.46</v>
          </cell>
        </row>
        <row r="21152">
          <cell r="A21152" t="str">
            <v>18.030.0921-A</v>
          </cell>
          <cell r="B21152">
            <v>14144.46</v>
          </cell>
        </row>
        <row r="21153">
          <cell r="A21153" t="str">
            <v>18.030.0922-0</v>
          </cell>
          <cell r="B21153">
            <v>18772.45</v>
          </cell>
        </row>
        <row r="21154">
          <cell r="A21154" t="str">
            <v>18.030.0922-A</v>
          </cell>
          <cell r="B21154">
            <v>18772.45</v>
          </cell>
        </row>
        <row r="21155">
          <cell r="A21155" t="str">
            <v>18.030.0923-0</v>
          </cell>
          <cell r="B21155">
            <v>18013.68</v>
          </cell>
        </row>
        <row r="21156">
          <cell r="A21156" t="str">
            <v>18.030.0923-A</v>
          </cell>
          <cell r="B21156">
            <v>18013.68</v>
          </cell>
        </row>
        <row r="21157">
          <cell r="A21157" t="str">
            <v>18.030.9999-0</v>
          </cell>
          <cell r="B21157">
            <v>978</v>
          </cell>
        </row>
        <row r="21158">
          <cell r="A21158" t="str">
            <v>18.030.9999-A</v>
          </cell>
          <cell r="B21158">
            <v>978</v>
          </cell>
        </row>
        <row r="21159">
          <cell r="A21159" t="str">
            <v>18.031.0010-0</v>
          </cell>
          <cell r="B21159">
            <v>11926</v>
          </cell>
        </row>
        <row r="21160">
          <cell r="A21160" t="str">
            <v>18.031.0010-A</v>
          </cell>
          <cell r="B21160">
            <v>11926</v>
          </cell>
        </row>
        <row r="21161">
          <cell r="A21161" t="str">
            <v>18.031.0015-0</v>
          </cell>
          <cell r="B21161">
            <v>1345.81</v>
          </cell>
        </row>
        <row r="21162">
          <cell r="A21162" t="str">
            <v>18.031.0015-A</v>
          </cell>
          <cell r="B21162">
            <v>1345.81</v>
          </cell>
        </row>
        <row r="21163">
          <cell r="A21163" t="str">
            <v>18.031.0016-0</v>
          </cell>
          <cell r="B21163">
            <v>1778.9</v>
          </cell>
        </row>
        <row r="21164">
          <cell r="A21164" t="str">
            <v>18.031.0016-A</v>
          </cell>
          <cell r="B21164">
            <v>1778.9</v>
          </cell>
        </row>
        <row r="21165">
          <cell r="A21165" t="str">
            <v>18.031.0020-0</v>
          </cell>
          <cell r="B21165">
            <v>2970.45</v>
          </cell>
        </row>
        <row r="21166">
          <cell r="A21166" t="str">
            <v>18.031.0020-A</v>
          </cell>
          <cell r="B21166">
            <v>2970.45</v>
          </cell>
        </row>
        <row r="21167">
          <cell r="A21167" t="str">
            <v>18.031.0025-0</v>
          </cell>
          <cell r="B21167">
            <v>4008.9</v>
          </cell>
        </row>
        <row r="21168">
          <cell r="A21168" t="str">
            <v>18.031.0025-A</v>
          </cell>
          <cell r="B21168">
            <v>4008.9</v>
          </cell>
        </row>
        <row r="21169">
          <cell r="A21169" t="str">
            <v>18.031.9999-0</v>
          </cell>
          <cell r="B21169">
            <v>4620</v>
          </cell>
        </row>
        <row r="21170">
          <cell r="A21170" t="str">
            <v>18.031.9999-A</v>
          </cell>
          <cell r="B21170">
            <v>4620</v>
          </cell>
        </row>
        <row r="21171">
          <cell r="A21171" t="str">
            <v>18.032.0012-0</v>
          </cell>
          <cell r="B21171">
            <v>119.49</v>
          </cell>
        </row>
        <row r="21172">
          <cell r="A21172" t="str">
            <v>18.032.0012-A</v>
          </cell>
          <cell r="B21172">
            <v>117.16</v>
          </cell>
        </row>
        <row r="21173">
          <cell r="A21173" t="str">
            <v>18.032.0014-0</v>
          </cell>
          <cell r="B21173">
            <v>718.72</v>
          </cell>
        </row>
        <row r="21174">
          <cell r="A21174" t="str">
            <v>18.032.0014-A</v>
          </cell>
          <cell r="B21174">
            <v>716.39</v>
          </cell>
        </row>
        <row r="21175">
          <cell r="A21175" t="str">
            <v>18.032.0015-0</v>
          </cell>
          <cell r="B21175">
            <v>377.49</v>
          </cell>
        </row>
        <row r="21176">
          <cell r="A21176" t="str">
            <v>18.032.0015-A</v>
          </cell>
          <cell r="B21176">
            <v>375.16</v>
          </cell>
        </row>
        <row r="21177">
          <cell r="A21177" t="str">
            <v>18.032.0020-0</v>
          </cell>
          <cell r="B21177">
            <v>368.99</v>
          </cell>
        </row>
        <row r="21178">
          <cell r="A21178" t="str">
            <v>18.032.0020-A</v>
          </cell>
          <cell r="B21178">
            <v>366.66</v>
          </cell>
        </row>
        <row r="21179">
          <cell r="A21179" t="str">
            <v>18.032.0025-0</v>
          </cell>
          <cell r="B21179">
            <v>125.49</v>
          </cell>
        </row>
        <row r="21180">
          <cell r="A21180" t="str">
            <v>18.032.0025-A</v>
          </cell>
          <cell r="B21180">
            <v>123.16</v>
          </cell>
        </row>
        <row r="21181">
          <cell r="A21181" t="str">
            <v>18.032.0030-0</v>
          </cell>
          <cell r="B21181">
            <v>132.49</v>
          </cell>
        </row>
        <row r="21182">
          <cell r="A21182" t="str">
            <v>18.032.0030-A</v>
          </cell>
          <cell r="B21182">
            <v>130.16</v>
          </cell>
        </row>
        <row r="21183">
          <cell r="A21183" t="str">
            <v>18.032.9999-0</v>
          </cell>
          <cell r="B21183">
            <v>3522</v>
          </cell>
        </row>
        <row r="21184">
          <cell r="A21184" t="str">
            <v>18.032.9999-A</v>
          </cell>
          <cell r="B21184">
            <v>3476</v>
          </cell>
        </row>
        <row r="21185">
          <cell r="A21185" t="str">
            <v>18.033.0010-0</v>
          </cell>
          <cell r="B21185">
            <v>265</v>
          </cell>
        </row>
        <row r="21186">
          <cell r="A21186" t="str">
            <v>18.033.0010-A</v>
          </cell>
          <cell r="B21186">
            <v>265</v>
          </cell>
        </row>
        <row r="21187">
          <cell r="A21187" t="str">
            <v>18.033.0015-0</v>
          </cell>
          <cell r="B21187">
            <v>690</v>
          </cell>
        </row>
        <row r="21188">
          <cell r="A21188" t="str">
            <v>18.033.0015-A</v>
          </cell>
          <cell r="B21188">
            <v>690</v>
          </cell>
        </row>
        <row r="21189">
          <cell r="A21189" t="str">
            <v>18.033.0020-0</v>
          </cell>
          <cell r="B21189">
            <v>3761.41</v>
          </cell>
        </row>
        <row r="21190">
          <cell r="A21190" t="str">
            <v>18.033.0020-A</v>
          </cell>
          <cell r="B21190">
            <v>3703.23</v>
          </cell>
        </row>
        <row r="21191">
          <cell r="A21191" t="str">
            <v>18.033.9999-0</v>
          </cell>
          <cell r="B21191">
            <v>3486</v>
          </cell>
        </row>
        <row r="21192">
          <cell r="A21192" t="str">
            <v>18.033.9999-A</v>
          </cell>
          <cell r="B21192">
            <v>3467</v>
          </cell>
        </row>
        <row r="21193">
          <cell r="A21193" t="str">
            <v>18.034.0010-0</v>
          </cell>
          <cell r="B21193">
            <v>329.35</v>
          </cell>
        </row>
        <row r="21194">
          <cell r="A21194" t="str">
            <v>18.034.0010-A</v>
          </cell>
          <cell r="B21194">
            <v>324.68</v>
          </cell>
        </row>
        <row r="21195">
          <cell r="A21195" t="str">
            <v>18.034.0015-0</v>
          </cell>
          <cell r="B21195">
            <v>506.89</v>
          </cell>
        </row>
        <row r="21196">
          <cell r="A21196" t="str">
            <v>18.034.0015-A</v>
          </cell>
          <cell r="B21196">
            <v>499.88</v>
          </cell>
        </row>
        <row r="21197">
          <cell r="A21197" t="str">
            <v>18.034.0020-0</v>
          </cell>
          <cell r="B21197">
            <v>820.3</v>
          </cell>
        </row>
        <row r="21198">
          <cell r="A21198" t="str">
            <v>18.034.0020-A</v>
          </cell>
          <cell r="B21198">
            <v>810.95</v>
          </cell>
        </row>
        <row r="21199">
          <cell r="A21199" t="str">
            <v>18.034.0025-0</v>
          </cell>
          <cell r="B21199">
            <v>1270.19</v>
          </cell>
        </row>
        <row r="21200">
          <cell r="A21200" t="str">
            <v>18.034.0025-A</v>
          </cell>
          <cell r="B21200">
            <v>1258.5</v>
          </cell>
        </row>
        <row r="21201">
          <cell r="A21201" t="str">
            <v>18.034.0030-0</v>
          </cell>
          <cell r="B21201">
            <v>1910.27</v>
          </cell>
        </row>
        <row r="21202">
          <cell r="A21202" t="str">
            <v>18.034.0030-A</v>
          </cell>
          <cell r="B21202">
            <v>1896.24</v>
          </cell>
        </row>
        <row r="21203">
          <cell r="A21203" t="str">
            <v>18.034.0035-0</v>
          </cell>
          <cell r="B21203">
            <v>2784.01</v>
          </cell>
        </row>
        <row r="21204">
          <cell r="A21204" t="str">
            <v>18.034.0035-A</v>
          </cell>
          <cell r="B21204">
            <v>2767.65</v>
          </cell>
        </row>
        <row r="21205">
          <cell r="A21205" t="str">
            <v>18.034.0050-0</v>
          </cell>
          <cell r="B21205">
            <v>224.68</v>
          </cell>
        </row>
        <row r="21206">
          <cell r="A21206" t="str">
            <v>18.034.0050-A</v>
          </cell>
          <cell r="B21206">
            <v>220.01</v>
          </cell>
        </row>
        <row r="21207">
          <cell r="A21207" t="str">
            <v>18.034.0055-0</v>
          </cell>
          <cell r="B21207">
            <v>511.34</v>
          </cell>
        </row>
        <row r="21208">
          <cell r="A21208" t="str">
            <v>18.034.0055-A</v>
          </cell>
          <cell r="B21208">
            <v>504.33</v>
          </cell>
        </row>
        <row r="21209">
          <cell r="A21209" t="str">
            <v>18.034.0060-0</v>
          </cell>
          <cell r="B21209">
            <v>1246.08</v>
          </cell>
        </row>
        <row r="21210">
          <cell r="A21210" t="str">
            <v>18.034.0060-A</v>
          </cell>
          <cell r="B21210">
            <v>1241.4100000000001</v>
          </cell>
        </row>
        <row r="21211">
          <cell r="A21211" t="str">
            <v>18.034.0065-0</v>
          </cell>
          <cell r="B21211">
            <v>1870.25</v>
          </cell>
        </row>
        <row r="21212">
          <cell r="A21212" t="str">
            <v>18.034.0065-A</v>
          </cell>
          <cell r="B21212">
            <v>1863.24</v>
          </cell>
        </row>
        <row r="21213">
          <cell r="A21213" t="str">
            <v>18.034.0070-0</v>
          </cell>
          <cell r="B21213">
            <v>2267.7600000000002</v>
          </cell>
        </row>
        <row r="21214">
          <cell r="A21214" t="str">
            <v>18.034.0070-A</v>
          </cell>
          <cell r="B21214">
            <v>2258.41</v>
          </cell>
        </row>
        <row r="21215">
          <cell r="A21215" t="str">
            <v>18.034.0075-0</v>
          </cell>
          <cell r="B21215">
            <v>3588.33</v>
          </cell>
        </row>
        <row r="21216">
          <cell r="A21216" t="str">
            <v>18.034.0075-A</v>
          </cell>
          <cell r="B21216">
            <v>3574.3</v>
          </cell>
        </row>
        <row r="21217">
          <cell r="A21217" t="str">
            <v>18.034.0080-0</v>
          </cell>
          <cell r="B21217">
            <v>2594.6799999999998</v>
          </cell>
        </row>
        <row r="21218">
          <cell r="A21218" t="str">
            <v>18.034.0080-A</v>
          </cell>
          <cell r="B21218">
            <v>2590.0100000000002</v>
          </cell>
        </row>
        <row r="21219">
          <cell r="A21219" t="str">
            <v>18.034.0085-0</v>
          </cell>
          <cell r="B21219">
            <v>2770.67</v>
          </cell>
        </row>
        <row r="21220">
          <cell r="A21220" t="str">
            <v>18.034.0085-A</v>
          </cell>
          <cell r="B21220">
            <v>2763.66</v>
          </cell>
        </row>
        <row r="21221">
          <cell r="A21221" t="str">
            <v>18.034.0090-0</v>
          </cell>
          <cell r="B21221">
            <v>3509.41</v>
          </cell>
        </row>
        <row r="21222">
          <cell r="A21222" t="str">
            <v>18.034.0090-A</v>
          </cell>
          <cell r="B21222">
            <v>3497.72</v>
          </cell>
        </row>
        <row r="21223">
          <cell r="A21223" t="str">
            <v>18.034.0100-0</v>
          </cell>
          <cell r="B21223">
            <v>33213.4</v>
          </cell>
        </row>
        <row r="21224">
          <cell r="A21224" t="str">
            <v>18.034.0100-A</v>
          </cell>
          <cell r="B21224">
            <v>33213.4</v>
          </cell>
        </row>
        <row r="21225">
          <cell r="A21225" t="str">
            <v>18.034.0120-0</v>
          </cell>
          <cell r="B21225">
            <v>194.25</v>
          </cell>
        </row>
        <row r="21226">
          <cell r="A21226" t="str">
            <v>18.034.0120-A</v>
          </cell>
          <cell r="B21226">
            <v>194.25</v>
          </cell>
        </row>
        <row r="21227">
          <cell r="A21227" t="str">
            <v>18.034.0130-0</v>
          </cell>
          <cell r="B21227">
            <v>12274.5</v>
          </cell>
        </row>
        <row r="21228">
          <cell r="A21228" t="str">
            <v>18.034.0130-A</v>
          </cell>
          <cell r="B21228">
            <v>12274.5</v>
          </cell>
        </row>
        <row r="21229">
          <cell r="A21229" t="str">
            <v>18.034.0140-0</v>
          </cell>
          <cell r="B21229">
            <v>222.13</v>
          </cell>
        </row>
        <row r="21230">
          <cell r="A21230" t="str">
            <v>18.034.0140-A</v>
          </cell>
          <cell r="B21230">
            <v>222.13</v>
          </cell>
        </row>
        <row r="21231">
          <cell r="A21231" t="str">
            <v>18.034.0150-0</v>
          </cell>
          <cell r="B21231">
            <v>233.5</v>
          </cell>
        </row>
        <row r="21232">
          <cell r="A21232" t="str">
            <v>18.034.0150-A</v>
          </cell>
          <cell r="B21232">
            <v>233.5</v>
          </cell>
        </row>
        <row r="21233">
          <cell r="A21233" t="str">
            <v>18.034.0160-0</v>
          </cell>
          <cell r="B21233">
            <v>705.78</v>
          </cell>
        </row>
        <row r="21234">
          <cell r="A21234" t="str">
            <v>18.034.0160-A</v>
          </cell>
          <cell r="B21234">
            <v>705.78</v>
          </cell>
        </row>
        <row r="21235">
          <cell r="A21235" t="str">
            <v>18.034.9999-0</v>
          </cell>
          <cell r="B21235">
            <v>899</v>
          </cell>
        </row>
        <row r="21236">
          <cell r="A21236" t="str">
            <v>18.034.9999-A</v>
          </cell>
          <cell r="B21236">
            <v>894</v>
          </cell>
        </row>
        <row r="21237">
          <cell r="A21237" t="str">
            <v>18.035.0005-0</v>
          </cell>
          <cell r="B21237">
            <v>176.35</v>
          </cell>
        </row>
        <row r="21238">
          <cell r="A21238" t="str">
            <v>18.035.0005-A</v>
          </cell>
          <cell r="B21238">
            <v>170.91</v>
          </cell>
        </row>
        <row r="21239">
          <cell r="A21239" t="str">
            <v>18.035.0010-0</v>
          </cell>
          <cell r="B21239">
            <v>221.14</v>
          </cell>
        </row>
        <row r="21240">
          <cell r="A21240" t="str">
            <v>18.035.0010-A</v>
          </cell>
          <cell r="B21240">
            <v>214.34</v>
          </cell>
        </row>
        <row r="21241">
          <cell r="A21241" t="str">
            <v>18.035.9999-0</v>
          </cell>
          <cell r="B21241">
            <v>3932</v>
          </cell>
        </row>
        <row r="21242">
          <cell r="A21242" t="str">
            <v>18.035.9999-A</v>
          </cell>
          <cell r="B21242">
            <v>3793</v>
          </cell>
        </row>
        <row r="21243">
          <cell r="A21243" t="str">
            <v>18.036.0001-0</v>
          </cell>
          <cell r="B21243">
            <v>215.24</v>
          </cell>
        </row>
        <row r="21244">
          <cell r="A21244" t="str">
            <v>18.036.0001-A</v>
          </cell>
          <cell r="B21244">
            <v>213.06</v>
          </cell>
        </row>
        <row r="21245">
          <cell r="A21245" t="str">
            <v>18.036.9999-0</v>
          </cell>
          <cell r="B21245">
            <v>1179</v>
          </cell>
        </row>
        <row r="21246">
          <cell r="A21246" t="str">
            <v>18.036.9999-A</v>
          </cell>
          <cell r="B21246">
            <v>1168</v>
          </cell>
        </row>
        <row r="21247">
          <cell r="A21247" t="str">
            <v>18.037.0100-0</v>
          </cell>
          <cell r="B21247">
            <v>299.14999999999998</v>
          </cell>
        </row>
        <row r="21248">
          <cell r="A21248" t="str">
            <v>18.037.0100-A</v>
          </cell>
          <cell r="B21248">
            <v>299.14999999999998</v>
          </cell>
        </row>
        <row r="21249">
          <cell r="A21249" t="str">
            <v>18.037.0110-0</v>
          </cell>
          <cell r="B21249">
            <v>682.38</v>
          </cell>
        </row>
        <row r="21250">
          <cell r="A21250" t="str">
            <v>18.037.0110-A</v>
          </cell>
          <cell r="B21250">
            <v>682.38</v>
          </cell>
        </row>
        <row r="21251">
          <cell r="A21251" t="str">
            <v>18.037.0120-0</v>
          </cell>
          <cell r="B21251">
            <v>381.91</v>
          </cell>
        </row>
        <row r="21252">
          <cell r="A21252" t="str">
            <v>18.037.0120-A</v>
          </cell>
          <cell r="B21252">
            <v>381.91</v>
          </cell>
        </row>
        <row r="21253">
          <cell r="A21253" t="str">
            <v>18.037.0130-0</v>
          </cell>
          <cell r="B21253">
            <v>432.97</v>
          </cell>
        </row>
        <row r="21254">
          <cell r="A21254" t="str">
            <v>18.037.0130-A</v>
          </cell>
          <cell r="B21254">
            <v>432.97</v>
          </cell>
        </row>
        <row r="21255">
          <cell r="A21255" t="str">
            <v>18.037.0140-0</v>
          </cell>
          <cell r="B21255">
            <v>509.55</v>
          </cell>
        </row>
        <row r="21256">
          <cell r="A21256" t="str">
            <v>18.037.0140-A</v>
          </cell>
          <cell r="B21256">
            <v>509.55</v>
          </cell>
        </row>
        <row r="21257">
          <cell r="A21257" t="str">
            <v>18.037.0150-0</v>
          </cell>
          <cell r="B21257">
            <v>99.46</v>
          </cell>
        </row>
        <row r="21258">
          <cell r="A21258" t="str">
            <v>18.037.0150-A</v>
          </cell>
          <cell r="B21258">
            <v>99.46</v>
          </cell>
        </row>
        <row r="21259">
          <cell r="A21259" t="str">
            <v>18.037.0160-0</v>
          </cell>
          <cell r="B21259">
            <v>105.67</v>
          </cell>
        </row>
        <row r="21260">
          <cell r="A21260" t="str">
            <v>18.037.0160-A</v>
          </cell>
          <cell r="B21260">
            <v>105.67</v>
          </cell>
        </row>
        <row r="21261">
          <cell r="A21261" t="str">
            <v>18.037.0170-0</v>
          </cell>
          <cell r="B21261">
            <v>2530.21</v>
          </cell>
        </row>
        <row r="21262">
          <cell r="A21262" t="str">
            <v>18.037.0170-A</v>
          </cell>
          <cell r="B21262">
            <v>2530.21</v>
          </cell>
        </row>
        <row r="21263">
          <cell r="A21263" t="str">
            <v>18.037.0180-0</v>
          </cell>
          <cell r="B21263">
            <v>256.73</v>
          </cell>
        </row>
        <row r="21264">
          <cell r="A21264" t="str">
            <v>18.037.0180-A</v>
          </cell>
          <cell r="B21264">
            <v>256.73</v>
          </cell>
        </row>
        <row r="21265">
          <cell r="A21265" t="str">
            <v>18.037.0200-0</v>
          </cell>
          <cell r="B21265">
            <v>125.03</v>
          </cell>
        </row>
        <row r="21266">
          <cell r="A21266" t="str">
            <v>18.037.0200-A</v>
          </cell>
          <cell r="B21266">
            <v>125.03</v>
          </cell>
        </row>
        <row r="21267">
          <cell r="A21267" t="str">
            <v>18.037.9999-0</v>
          </cell>
          <cell r="B21267">
            <v>1138</v>
          </cell>
        </row>
        <row r="21268">
          <cell r="A21268" t="str">
            <v>18.037.9999-A</v>
          </cell>
          <cell r="B21268">
            <v>1138</v>
          </cell>
        </row>
        <row r="21269">
          <cell r="A21269" t="str">
            <v>18.038.0010-0</v>
          </cell>
          <cell r="B21269">
            <v>101.56</v>
          </cell>
        </row>
        <row r="21270">
          <cell r="A21270" t="str">
            <v>18.038.0010-A</v>
          </cell>
          <cell r="B21270">
            <v>99.23</v>
          </cell>
        </row>
        <row r="21271">
          <cell r="A21271" t="str">
            <v>18.038.0020-0</v>
          </cell>
          <cell r="B21271">
            <v>113.3</v>
          </cell>
        </row>
        <row r="21272">
          <cell r="A21272" t="str">
            <v>18.038.0020-A</v>
          </cell>
          <cell r="B21272">
            <v>110.97</v>
          </cell>
        </row>
        <row r="21273">
          <cell r="A21273" t="str">
            <v>18.038.0030-0</v>
          </cell>
          <cell r="B21273">
            <v>223.76</v>
          </cell>
        </row>
        <row r="21274">
          <cell r="A21274" t="str">
            <v>18.038.0030-A</v>
          </cell>
          <cell r="B21274">
            <v>221.43</v>
          </cell>
        </row>
        <row r="21275">
          <cell r="A21275" t="str">
            <v>18.038.0035-0</v>
          </cell>
          <cell r="B21275">
            <v>4852.16</v>
          </cell>
        </row>
        <row r="21276">
          <cell r="A21276" t="str">
            <v>18.038.0035-A</v>
          </cell>
          <cell r="B21276">
            <v>4849.83</v>
          </cell>
        </row>
        <row r="21277">
          <cell r="A21277" t="str">
            <v>18.038.0040-0</v>
          </cell>
          <cell r="B21277">
            <v>38432.120000000003</v>
          </cell>
        </row>
        <row r="21278">
          <cell r="A21278" t="str">
            <v>18.038.0040-A</v>
          </cell>
          <cell r="B21278">
            <v>38429.79</v>
          </cell>
        </row>
        <row r="21279">
          <cell r="A21279" t="str">
            <v>18.038.0045-0</v>
          </cell>
          <cell r="B21279">
            <v>265.64</v>
          </cell>
        </row>
        <row r="21280">
          <cell r="A21280" t="str">
            <v>18.038.0045-A</v>
          </cell>
          <cell r="B21280">
            <v>263.31</v>
          </cell>
        </row>
        <row r="21281">
          <cell r="A21281" t="str">
            <v>18.038.9999-0</v>
          </cell>
          <cell r="B21281">
            <v>1170</v>
          </cell>
        </row>
        <row r="21282">
          <cell r="A21282" t="str">
            <v>18.038.9999-A</v>
          </cell>
          <cell r="B21282">
            <v>1157</v>
          </cell>
        </row>
        <row r="21283">
          <cell r="A21283" t="str">
            <v>18.040.0010-0</v>
          </cell>
          <cell r="B21283">
            <v>77624</v>
          </cell>
        </row>
        <row r="21284">
          <cell r="A21284" t="str">
            <v>18.040.0010-A</v>
          </cell>
          <cell r="B21284">
            <v>77624</v>
          </cell>
        </row>
        <row r="21285">
          <cell r="A21285" t="str">
            <v>18.040.0015-0</v>
          </cell>
          <cell r="B21285">
            <v>89000</v>
          </cell>
        </row>
        <row r="21286">
          <cell r="A21286" t="str">
            <v>18.040.0015-A</v>
          </cell>
          <cell r="B21286">
            <v>89000</v>
          </cell>
        </row>
        <row r="21287">
          <cell r="A21287" t="str">
            <v>18.040.0020-0</v>
          </cell>
          <cell r="B21287">
            <v>99000</v>
          </cell>
        </row>
        <row r="21288">
          <cell r="A21288" t="str">
            <v>18.040.0020-A</v>
          </cell>
          <cell r="B21288">
            <v>99000</v>
          </cell>
        </row>
        <row r="21289">
          <cell r="A21289" t="str">
            <v>18.040.0025-0</v>
          </cell>
          <cell r="B21289">
            <v>48155.6</v>
          </cell>
        </row>
        <row r="21290">
          <cell r="A21290" t="str">
            <v>18.040.0025-A</v>
          </cell>
          <cell r="B21290">
            <v>48155.6</v>
          </cell>
        </row>
        <row r="21291">
          <cell r="A21291" t="str">
            <v>18.040.9999-0</v>
          </cell>
          <cell r="B21291">
            <v>954</v>
          </cell>
        </row>
        <row r="21292">
          <cell r="A21292" t="str">
            <v>18.040.9999-A</v>
          </cell>
          <cell r="B21292">
            <v>954</v>
          </cell>
        </row>
        <row r="21293">
          <cell r="A21293" t="str">
            <v>18.045.0010-0</v>
          </cell>
          <cell r="B21293">
            <v>315.73</v>
          </cell>
        </row>
        <row r="21294">
          <cell r="A21294" t="str">
            <v>18.045.0010-A</v>
          </cell>
          <cell r="B21294">
            <v>301.04000000000002</v>
          </cell>
        </row>
        <row r="21295">
          <cell r="A21295" t="str">
            <v>18.045.0011-0</v>
          </cell>
          <cell r="B21295">
            <v>328.79</v>
          </cell>
        </row>
        <row r="21296">
          <cell r="A21296" t="str">
            <v>18.045.0011-A</v>
          </cell>
          <cell r="B21296">
            <v>314.10000000000002</v>
          </cell>
        </row>
        <row r="21297">
          <cell r="A21297" t="str">
            <v>18.045.0012-0</v>
          </cell>
          <cell r="B21297">
            <v>470.52</v>
          </cell>
        </row>
        <row r="21298">
          <cell r="A21298" t="str">
            <v>18.045.0012-A</v>
          </cell>
          <cell r="B21298">
            <v>453.87</v>
          </cell>
        </row>
        <row r="21299">
          <cell r="A21299" t="str">
            <v>18.045.0013-0</v>
          </cell>
          <cell r="B21299">
            <v>480.83</v>
          </cell>
        </row>
        <row r="21300">
          <cell r="A21300" t="str">
            <v>18.045.0013-A</v>
          </cell>
          <cell r="B21300">
            <v>464.18</v>
          </cell>
        </row>
        <row r="21301">
          <cell r="A21301" t="str">
            <v>18.045.0015-0</v>
          </cell>
          <cell r="B21301">
            <v>558.22</v>
          </cell>
        </row>
        <row r="21302">
          <cell r="A21302" t="str">
            <v>18.045.0015-A</v>
          </cell>
          <cell r="B21302">
            <v>540.16999999999996</v>
          </cell>
        </row>
        <row r="21303">
          <cell r="A21303" t="str">
            <v>18.045.0016-0</v>
          </cell>
          <cell r="B21303">
            <v>638.73</v>
          </cell>
        </row>
        <row r="21304">
          <cell r="A21304" t="str">
            <v>18.045.0016-A</v>
          </cell>
          <cell r="B21304">
            <v>620.67999999999995</v>
          </cell>
        </row>
        <row r="21305">
          <cell r="A21305" t="str">
            <v>18.045.0017-1</v>
          </cell>
          <cell r="B21305">
            <v>775.79</v>
          </cell>
        </row>
        <row r="21306">
          <cell r="A21306" t="str">
            <v>18.045.0017-B</v>
          </cell>
          <cell r="B21306">
            <v>756.76</v>
          </cell>
        </row>
        <row r="21307">
          <cell r="A21307" t="str">
            <v>18.045.0018-0</v>
          </cell>
          <cell r="B21307">
            <v>971.05</v>
          </cell>
        </row>
        <row r="21308">
          <cell r="A21308" t="str">
            <v>18.045.0018-A</v>
          </cell>
          <cell r="B21308">
            <v>952.02</v>
          </cell>
        </row>
        <row r="21309">
          <cell r="A21309" t="str">
            <v>18.045.0025-0</v>
          </cell>
          <cell r="B21309">
            <v>685.88</v>
          </cell>
        </row>
        <row r="21310">
          <cell r="A21310" t="str">
            <v>18.045.0025-A</v>
          </cell>
          <cell r="B21310">
            <v>665.3</v>
          </cell>
        </row>
        <row r="21311">
          <cell r="A21311" t="str">
            <v>18.045.0026-0</v>
          </cell>
          <cell r="B21311">
            <v>720.95</v>
          </cell>
        </row>
        <row r="21312">
          <cell r="A21312" t="str">
            <v>18.045.0026-A</v>
          </cell>
          <cell r="B21312">
            <v>700.37</v>
          </cell>
        </row>
        <row r="21313">
          <cell r="A21313" t="str">
            <v>18.045.0027-0</v>
          </cell>
          <cell r="B21313">
            <v>960.96</v>
          </cell>
        </row>
        <row r="21314">
          <cell r="A21314" t="str">
            <v>18.045.0027-A</v>
          </cell>
          <cell r="B21314">
            <v>939.9</v>
          </cell>
        </row>
        <row r="21315">
          <cell r="A21315" t="str">
            <v>18.045.0028-0</v>
          </cell>
          <cell r="B21315">
            <v>1063.48</v>
          </cell>
        </row>
        <row r="21316">
          <cell r="A21316" t="str">
            <v>18.045.0028-A</v>
          </cell>
          <cell r="B21316">
            <v>1042.42</v>
          </cell>
        </row>
        <row r="21317">
          <cell r="A21317" t="str">
            <v>18.045.0029-0</v>
          </cell>
          <cell r="B21317">
            <v>1099.23</v>
          </cell>
        </row>
        <row r="21318">
          <cell r="A21318" t="str">
            <v>18.045.0029-A</v>
          </cell>
          <cell r="B21318">
            <v>1077.19</v>
          </cell>
        </row>
        <row r="21319">
          <cell r="A21319" t="str">
            <v>18.045.0030-0</v>
          </cell>
          <cell r="B21319">
            <v>926</v>
          </cell>
        </row>
        <row r="21320">
          <cell r="A21320" t="str">
            <v>18.045.0030-A</v>
          </cell>
          <cell r="B21320">
            <v>902.9</v>
          </cell>
        </row>
        <row r="21321">
          <cell r="A21321" t="str">
            <v>18.045.0031-0</v>
          </cell>
          <cell r="B21321">
            <v>1054.93</v>
          </cell>
        </row>
        <row r="21322">
          <cell r="A21322" t="str">
            <v>18.045.0031-A</v>
          </cell>
          <cell r="B21322">
            <v>1031.83</v>
          </cell>
        </row>
        <row r="21323">
          <cell r="A21323" t="str">
            <v>18.045.0032-0</v>
          </cell>
          <cell r="B21323">
            <v>1137.1500000000001</v>
          </cell>
        </row>
        <row r="21324">
          <cell r="A21324" t="str">
            <v>18.045.0032-A</v>
          </cell>
          <cell r="B21324">
            <v>1114.05</v>
          </cell>
        </row>
        <row r="21325">
          <cell r="A21325" t="str">
            <v>18.045.0033-0</v>
          </cell>
          <cell r="B21325">
            <v>1452.89</v>
          </cell>
        </row>
        <row r="21326">
          <cell r="A21326" t="str">
            <v>18.045.0033-A</v>
          </cell>
          <cell r="B21326">
            <v>1428.81</v>
          </cell>
        </row>
        <row r="21327">
          <cell r="A21327" t="str">
            <v>18.045.0035-0</v>
          </cell>
          <cell r="B21327">
            <v>1857.62</v>
          </cell>
        </row>
        <row r="21328">
          <cell r="A21328" t="str">
            <v>18.045.0035-A</v>
          </cell>
          <cell r="B21328">
            <v>1833.67</v>
          </cell>
        </row>
        <row r="21329">
          <cell r="A21329" t="str">
            <v>18.045.9999-0</v>
          </cell>
          <cell r="B21329">
            <v>1071</v>
          </cell>
        </row>
        <row r="21330">
          <cell r="A21330" t="str">
            <v>18.045.9999-A</v>
          </cell>
          <cell r="B21330">
            <v>1038</v>
          </cell>
        </row>
        <row r="21331">
          <cell r="A21331" t="str">
            <v>18.050.0001-0</v>
          </cell>
          <cell r="B21331">
            <v>74804.73</v>
          </cell>
        </row>
        <row r="21332">
          <cell r="A21332" t="str">
            <v>18.050.0001-A</v>
          </cell>
          <cell r="B21332">
            <v>74641.539999999994</v>
          </cell>
        </row>
        <row r="21333">
          <cell r="A21333" t="str">
            <v>18.050.0005-0</v>
          </cell>
          <cell r="B21333">
            <v>85579.73</v>
          </cell>
        </row>
        <row r="21334">
          <cell r="A21334" t="str">
            <v>18.050.0005-A</v>
          </cell>
          <cell r="B21334">
            <v>85416.54</v>
          </cell>
        </row>
        <row r="21335">
          <cell r="A21335" t="str">
            <v>18.050.0012-0</v>
          </cell>
          <cell r="B21335">
            <v>110204.73</v>
          </cell>
        </row>
        <row r="21336">
          <cell r="A21336" t="str">
            <v>18.050.0012-A</v>
          </cell>
          <cell r="B21336">
            <v>110041.54</v>
          </cell>
        </row>
        <row r="21337">
          <cell r="A21337" t="str">
            <v>18.050.0015-0</v>
          </cell>
          <cell r="B21337">
            <v>133504.73000000001</v>
          </cell>
        </row>
        <row r="21338">
          <cell r="A21338" t="str">
            <v>18.050.0015-A</v>
          </cell>
          <cell r="B21338">
            <v>133341.54</v>
          </cell>
        </row>
        <row r="21339">
          <cell r="A21339" t="str">
            <v>18.050.0020-0</v>
          </cell>
          <cell r="B21339">
            <v>208124.73</v>
          </cell>
        </row>
        <row r="21340">
          <cell r="A21340" t="str">
            <v>18.050.0020-A</v>
          </cell>
          <cell r="B21340">
            <v>207961.54</v>
          </cell>
        </row>
        <row r="21341">
          <cell r="A21341" t="str">
            <v>18.050.0025-0</v>
          </cell>
          <cell r="B21341">
            <v>252404.73</v>
          </cell>
        </row>
        <row r="21342">
          <cell r="A21342" t="str">
            <v>18.050.0025-A</v>
          </cell>
          <cell r="B21342">
            <v>252241.54</v>
          </cell>
        </row>
        <row r="21343">
          <cell r="A21343" t="str">
            <v>18.050.0030-0</v>
          </cell>
          <cell r="B21343">
            <v>302322.05</v>
          </cell>
        </row>
        <row r="21344">
          <cell r="A21344" t="str">
            <v>18.050.0030-A</v>
          </cell>
          <cell r="B21344">
            <v>302158.86</v>
          </cell>
        </row>
        <row r="21345">
          <cell r="A21345" t="str">
            <v>18.050.0050-0</v>
          </cell>
          <cell r="B21345">
            <v>45204.73</v>
          </cell>
        </row>
        <row r="21346">
          <cell r="A21346" t="str">
            <v>18.050.0050-A</v>
          </cell>
          <cell r="B21346">
            <v>45041.54</v>
          </cell>
        </row>
        <row r="21347">
          <cell r="A21347" t="str">
            <v>18.050.0055-0</v>
          </cell>
          <cell r="B21347">
            <v>46157.73</v>
          </cell>
        </row>
        <row r="21348">
          <cell r="A21348" t="str">
            <v>18.050.0055-A</v>
          </cell>
          <cell r="B21348">
            <v>45994.54</v>
          </cell>
        </row>
        <row r="21349">
          <cell r="A21349" t="str">
            <v>18.050.0060-0</v>
          </cell>
          <cell r="B21349">
            <v>57004.73</v>
          </cell>
        </row>
        <row r="21350">
          <cell r="A21350" t="str">
            <v>18.050.0060-A</v>
          </cell>
          <cell r="B21350">
            <v>56841.54</v>
          </cell>
        </row>
        <row r="21351">
          <cell r="A21351" t="str">
            <v>18.050.0065-0</v>
          </cell>
          <cell r="B21351">
            <v>62904.73</v>
          </cell>
        </row>
        <row r="21352">
          <cell r="A21352" t="str">
            <v>18.050.0065-A</v>
          </cell>
          <cell r="B21352">
            <v>62741.54</v>
          </cell>
        </row>
        <row r="21353">
          <cell r="A21353" t="str">
            <v>18.050.0070-0</v>
          </cell>
          <cell r="B21353">
            <v>115404.73</v>
          </cell>
        </row>
        <row r="21354">
          <cell r="A21354" t="str">
            <v>18.050.0070-A</v>
          </cell>
          <cell r="B21354">
            <v>115241.54</v>
          </cell>
        </row>
        <row r="21355">
          <cell r="A21355" t="str">
            <v>18.050.0100-0</v>
          </cell>
          <cell r="B21355">
            <v>409.52</v>
          </cell>
        </row>
        <row r="21356">
          <cell r="A21356" t="str">
            <v>18.050.0100-A</v>
          </cell>
          <cell r="B21356">
            <v>408.36</v>
          </cell>
        </row>
        <row r="21357">
          <cell r="A21357" t="str">
            <v>18.050.0115-0</v>
          </cell>
          <cell r="B21357">
            <v>218.76</v>
          </cell>
        </row>
        <row r="21358">
          <cell r="A21358" t="str">
            <v>18.050.0115-A</v>
          </cell>
          <cell r="B21358">
            <v>216.43</v>
          </cell>
        </row>
        <row r="21359">
          <cell r="A21359" t="str">
            <v>18.050.0120-0</v>
          </cell>
          <cell r="B21359">
            <v>1784.71</v>
          </cell>
        </row>
        <row r="21360">
          <cell r="A21360" t="str">
            <v>18.050.0120-A</v>
          </cell>
          <cell r="B21360">
            <v>1782.38</v>
          </cell>
        </row>
        <row r="21361">
          <cell r="A21361" t="str">
            <v>18.050.0130-0</v>
          </cell>
          <cell r="B21361">
            <v>96.03</v>
          </cell>
        </row>
        <row r="21362">
          <cell r="A21362" t="str">
            <v>18.050.0130-A</v>
          </cell>
          <cell r="B21362">
            <v>93.7</v>
          </cell>
        </row>
        <row r="21363">
          <cell r="A21363" t="str">
            <v>18.050.0135-0</v>
          </cell>
          <cell r="B21363">
            <v>96.03</v>
          </cell>
        </row>
        <row r="21364">
          <cell r="A21364" t="str">
            <v>18.050.0135-A</v>
          </cell>
          <cell r="B21364">
            <v>93.7</v>
          </cell>
        </row>
        <row r="21365">
          <cell r="A21365" t="str">
            <v>18.050.0140-0</v>
          </cell>
          <cell r="B21365">
            <v>802.92</v>
          </cell>
        </row>
        <row r="21366">
          <cell r="A21366" t="str">
            <v>18.050.0140-A</v>
          </cell>
          <cell r="B21366">
            <v>800.59</v>
          </cell>
        </row>
        <row r="21367">
          <cell r="A21367" t="str">
            <v>18.050.0145-0</v>
          </cell>
          <cell r="B21367">
            <v>414.67</v>
          </cell>
        </row>
        <row r="21368">
          <cell r="A21368" t="str">
            <v>18.050.0145-A</v>
          </cell>
          <cell r="B21368">
            <v>412.34</v>
          </cell>
        </row>
        <row r="21369">
          <cell r="A21369" t="str">
            <v>18.050.0150-0</v>
          </cell>
          <cell r="B21369">
            <v>475.77</v>
          </cell>
        </row>
        <row r="21370">
          <cell r="A21370" t="str">
            <v>18.050.0150-A</v>
          </cell>
          <cell r="B21370">
            <v>473.44</v>
          </cell>
        </row>
        <row r="21371">
          <cell r="A21371" t="str">
            <v>18.050.0200-0</v>
          </cell>
          <cell r="B21371">
            <v>2162.5100000000002</v>
          </cell>
        </row>
        <row r="21372">
          <cell r="A21372" t="str">
            <v>18.050.0200-A</v>
          </cell>
          <cell r="B21372">
            <v>2110.7399999999998</v>
          </cell>
        </row>
        <row r="21373">
          <cell r="A21373" t="str">
            <v>18.050.0210-0</v>
          </cell>
          <cell r="B21373">
            <v>2986.23</v>
          </cell>
        </row>
        <row r="21374">
          <cell r="A21374" t="str">
            <v>18.050.0210-A</v>
          </cell>
          <cell r="B21374">
            <v>2934.46</v>
          </cell>
        </row>
        <row r="21375">
          <cell r="A21375" t="str">
            <v>18.050.9999-0</v>
          </cell>
          <cell r="B21375">
            <v>4182</v>
          </cell>
        </row>
        <row r="21376">
          <cell r="A21376" t="str">
            <v>18.050.9999-A</v>
          </cell>
          <cell r="B21376">
            <v>4182</v>
          </cell>
        </row>
        <row r="21377">
          <cell r="A21377" t="str">
            <v>18.051.9999-0</v>
          </cell>
          <cell r="B21377">
            <v>3334</v>
          </cell>
        </row>
        <row r="21378">
          <cell r="A21378" t="str">
            <v>18.051.9999-A</v>
          </cell>
          <cell r="B21378">
            <v>3334</v>
          </cell>
        </row>
        <row r="21379">
          <cell r="A21379" t="str">
            <v>18.052.9999-0</v>
          </cell>
          <cell r="B21379">
            <v>3334</v>
          </cell>
        </row>
        <row r="21380">
          <cell r="A21380" t="str">
            <v>18.052.9999-A</v>
          </cell>
          <cell r="B21380">
            <v>3334</v>
          </cell>
        </row>
        <row r="21381">
          <cell r="A21381" t="str">
            <v>18.060.0020-0</v>
          </cell>
          <cell r="B21381">
            <v>23767.49</v>
          </cell>
        </row>
        <row r="21382">
          <cell r="A21382" t="str">
            <v>18.060.0020-A</v>
          </cell>
          <cell r="B21382">
            <v>23765.16</v>
          </cell>
        </row>
        <row r="21383">
          <cell r="A21383" t="str">
            <v>18.060.0026-0</v>
          </cell>
          <cell r="B21383">
            <v>25677.49</v>
          </cell>
        </row>
        <row r="21384">
          <cell r="A21384" t="str">
            <v>18.060.0026-A</v>
          </cell>
          <cell r="B21384">
            <v>25675.16</v>
          </cell>
        </row>
        <row r="21385">
          <cell r="A21385" t="str">
            <v>18.060.0030-0</v>
          </cell>
          <cell r="B21385">
            <v>27753.25</v>
          </cell>
        </row>
        <row r="21386">
          <cell r="A21386" t="str">
            <v>18.060.0030-A</v>
          </cell>
          <cell r="B21386">
            <v>27750.92</v>
          </cell>
        </row>
        <row r="21387">
          <cell r="A21387" t="str">
            <v>18.060.0032-0</v>
          </cell>
          <cell r="B21387">
            <v>32717.49</v>
          </cell>
        </row>
        <row r="21388">
          <cell r="A21388" t="str">
            <v>18.060.0032-A</v>
          </cell>
          <cell r="B21388">
            <v>32715.16</v>
          </cell>
        </row>
        <row r="21389">
          <cell r="A21389" t="str">
            <v>18.060.0034-0</v>
          </cell>
          <cell r="B21389">
            <v>38317.49</v>
          </cell>
        </row>
        <row r="21390">
          <cell r="A21390" t="str">
            <v>18.060.0034-A</v>
          </cell>
          <cell r="B21390">
            <v>38315.160000000003</v>
          </cell>
        </row>
        <row r="21391">
          <cell r="A21391" t="str">
            <v>18.060.0036-0</v>
          </cell>
          <cell r="B21391">
            <v>46796.97</v>
          </cell>
        </row>
        <row r="21392">
          <cell r="A21392" t="str">
            <v>18.060.0036-A</v>
          </cell>
          <cell r="B21392">
            <v>46794.64</v>
          </cell>
        </row>
        <row r="21393">
          <cell r="A21393" t="str">
            <v>18.060.0038-0</v>
          </cell>
          <cell r="B21393">
            <v>65168.639999999999</v>
          </cell>
        </row>
        <row r="21394">
          <cell r="A21394" t="str">
            <v>18.060.0038-A</v>
          </cell>
          <cell r="B21394">
            <v>65166.31</v>
          </cell>
        </row>
        <row r="21395">
          <cell r="A21395" t="str">
            <v>18.060.0040-0</v>
          </cell>
          <cell r="B21395">
            <v>84082.29</v>
          </cell>
        </row>
        <row r="21396">
          <cell r="A21396" t="str">
            <v>18.060.0040-A</v>
          </cell>
          <cell r="B21396">
            <v>84079.96</v>
          </cell>
        </row>
        <row r="21397">
          <cell r="A21397" t="str">
            <v>18.060.0042-0</v>
          </cell>
          <cell r="B21397">
            <v>131575.96</v>
          </cell>
        </row>
        <row r="21398">
          <cell r="A21398" t="str">
            <v>18.060.0042-A</v>
          </cell>
          <cell r="B21398">
            <v>131573.63</v>
          </cell>
        </row>
        <row r="21399">
          <cell r="A21399" t="str">
            <v>18.060.0043-0</v>
          </cell>
          <cell r="B21399">
            <v>28857.49</v>
          </cell>
        </row>
        <row r="21400">
          <cell r="A21400" t="str">
            <v>18.060.0043-A</v>
          </cell>
          <cell r="B21400">
            <v>28855.16</v>
          </cell>
        </row>
        <row r="21401">
          <cell r="A21401" t="str">
            <v>18.060.0044-0</v>
          </cell>
          <cell r="B21401">
            <v>31294.14</v>
          </cell>
        </row>
        <row r="21402">
          <cell r="A21402" t="str">
            <v>18.060.0044-A</v>
          </cell>
          <cell r="B21402">
            <v>31291.81</v>
          </cell>
        </row>
        <row r="21403">
          <cell r="A21403" t="str">
            <v>18.060.0046-0</v>
          </cell>
          <cell r="B21403">
            <v>38917.49</v>
          </cell>
        </row>
        <row r="21404">
          <cell r="A21404" t="str">
            <v>18.060.0046-A</v>
          </cell>
          <cell r="B21404">
            <v>38915.160000000003</v>
          </cell>
        </row>
        <row r="21405">
          <cell r="A21405" t="str">
            <v>18.060.0048-0</v>
          </cell>
          <cell r="B21405">
            <v>43917.49</v>
          </cell>
        </row>
        <row r="21406">
          <cell r="A21406" t="str">
            <v>18.060.0048-A</v>
          </cell>
          <cell r="B21406">
            <v>43915.16</v>
          </cell>
        </row>
        <row r="21407">
          <cell r="A21407" t="str">
            <v>18.060.0050-0</v>
          </cell>
          <cell r="B21407">
            <v>50760.59</v>
          </cell>
        </row>
        <row r="21408">
          <cell r="A21408" t="str">
            <v>18.060.0050-A</v>
          </cell>
          <cell r="B21408">
            <v>50758.26</v>
          </cell>
        </row>
        <row r="21409">
          <cell r="A21409" t="str">
            <v>18.060.0052-0</v>
          </cell>
          <cell r="B21409">
            <v>69916.320000000007</v>
          </cell>
        </row>
        <row r="21410">
          <cell r="A21410" t="str">
            <v>18.060.0052-A</v>
          </cell>
          <cell r="B21410">
            <v>69913.990000000005</v>
          </cell>
        </row>
        <row r="21411">
          <cell r="A21411" t="str">
            <v>18.060.0054-0</v>
          </cell>
          <cell r="B21411">
            <v>92292.57</v>
          </cell>
        </row>
        <row r="21412">
          <cell r="A21412" t="str">
            <v>18.060.0054-A</v>
          </cell>
          <cell r="B21412">
            <v>92290.240000000005</v>
          </cell>
        </row>
        <row r="21413">
          <cell r="A21413" t="str">
            <v>18.060.0056-0</v>
          </cell>
          <cell r="B21413">
            <v>145918.97</v>
          </cell>
        </row>
        <row r="21414">
          <cell r="A21414" t="str">
            <v>18.060.0056-A</v>
          </cell>
          <cell r="B21414">
            <v>145916.64000000001</v>
          </cell>
        </row>
        <row r="21415">
          <cell r="A21415" t="str">
            <v>18.060.0060-0</v>
          </cell>
          <cell r="B21415">
            <v>30957.49</v>
          </cell>
        </row>
        <row r="21416">
          <cell r="A21416" t="str">
            <v>18.060.0060-A</v>
          </cell>
          <cell r="B21416">
            <v>30955.16</v>
          </cell>
        </row>
        <row r="21417">
          <cell r="A21417" t="str">
            <v>18.060.9999-0</v>
          </cell>
          <cell r="B21417">
            <v>1325</v>
          </cell>
        </row>
        <row r="21418">
          <cell r="A21418" t="str">
            <v>18.060.9999-A</v>
          </cell>
          <cell r="B21418">
            <v>1324</v>
          </cell>
        </row>
        <row r="21419">
          <cell r="A21419" t="str">
            <v>18.062.9999-0</v>
          </cell>
          <cell r="B21419">
            <v>1331</v>
          </cell>
        </row>
        <row r="21420">
          <cell r="A21420" t="str">
            <v>18.062.9999-A</v>
          </cell>
          <cell r="B21420">
            <v>1328</v>
          </cell>
        </row>
        <row r="21421">
          <cell r="A21421" t="str">
            <v>18.065.0010-0</v>
          </cell>
          <cell r="B21421">
            <v>209</v>
          </cell>
        </row>
        <row r="21422">
          <cell r="A21422" t="str">
            <v>18.065.0010-A</v>
          </cell>
          <cell r="B21422">
            <v>209</v>
          </cell>
        </row>
        <row r="21423">
          <cell r="A21423" t="str">
            <v>18.065.0015-0</v>
          </cell>
          <cell r="B21423">
            <v>241.61</v>
          </cell>
        </row>
        <row r="21424">
          <cell r="A21424" t="str">
            <v>18.065.0015-A</v>
          </cell>
          <cell r="B21424">
            <v>241.61</v>
          </cell>
        </row>
        <row r="21425">
          <cell r="A21425" t="str">
            <v>18.065.0050-0</v>
          </cell>
          <cell r="B21425">
            <v>225.91</v>
          </cell>
        </row>
        <row r="21426">
          <cell r="A21426" t="str">
            <v>18.065.0050-A</v>
          </cell>
          <cell r="B21426">
            <v>225.91</v>
          </cell>
        </row>
        <row r="21427">
          <cell r="A21427" t="str">
            <v>18.065.0055-0</v>
          </cell>
          <cell r="B21427">
            <v>225.91</v>
          </cell>
        </row>
        <row r="21428">
          <cell r="A21428" t="str">
            <v>18.065.0055-A</v>
          </cell>
          <cell r="B21428">
            <v>225.91</v>
          </cell>
        </row>
        <row r="21429">
          <cell r="A21429" t="str">
            <v>18.065.0060-0</v>
          </cell>
          <cell r="B21429">
            <v>225.91</v>
          </cell>
        </row>
        <row r="21430">
          <cell r="A21430" t="str">
            <v>18.065.0060-A</v>
          </cell>
          <cell r="B21430">
            <v>225.91</v>
          </cell>
        </row>
        <row r="21431">
          <cell r="A21431" t="str">
            <v>18.065.0065-0</v>
          </cell>
          <cell r="B21431">
            <v>225.91</v>
          </cell>
        </row>
        <row r="21432">
          <cell r="A21432" t="str">
            <v>18.065.0065-A</v>
          </cell>
          <cell r="B21432">
            <v>225.91</v>
          </cell>
        </row>
        <row r="21433">
          <cell r="A21433" t="str">
            <v>18.065.0070-0</v>
          </cell>
          <cell r="B21433">
            <v>225.91</v>
          </cell>
        </row>
        <row r="21434">
          <cell r="A21434" t="str">
            <v>18.065.0070-A</v>
          </cell>
          <cell r="B21434">
            <v>225.91</v>
          </cell>
        </row>
        <row r="21435">
          <cell r="A21435" t="str">
            <v>18.065.0075-0</v>
          </cell>
          <cell r="B21435">
            <v>225.91</v>
          </cell>
        </row>
        <row r="21436">
          <cell r="A21436" t="str">
            <v>18.065.0075-A</v>
          </cell>
          <cell r="B21436">
            <v>225.91</v>
          </cell>
        </row>
        <row r="21437">
          <cell r="A21437" t="str">
            <v>18.065.9999-0</v>
          </cell>
          <cell r="B21437">
            <v>1000</v>
          </cell>
        </row>
        <row r="21438">
          <cell r="A21438" t="str">
            <v>18.065.9999-A</v>
          </cell>
          <cell r="B21438">
            <v>1000</v>
          </cell>
        </row>
        <row r="21439">
          <cell r="A21439" t="str">
            <v>18.070.0005-0</v>
          </cell>
          <cell r="B21439">
            <v>59.09</v>
          </cell>
        </row>
        <row r="21440">
          <cell r="A21440" t="str">
            <v>18.070.0005-A</v>
          </cell>
          <cell r="B21440">
            <v>56.75</v>
          </cell>
        </row>
        <row r="21441">
          <cell r="A21441" t="str">
            <v>18.070.0010-0</v>
          </cell>
          <cell r="B21441">
            <v>34.01</v>
          </cell>
        </row>
        <row r="21442">
          <cell r="A21442" t="str">
            <v>18.070.0010-A</v>
          </cell>
          <cell r="B21442">
            <v>31.68</v>
          </cell>
        </row>
        <row r="21443">
          <cell r="A21443" t="str">
            <v>18.070.0040-0</v>
          </cell>
          <cell r="B21443">
            <v>224.86</v>
          </cell>
        </row>
        <row r="21444">
          <cell r="A21444" t="str">
            <v>18.070.0040-A</v>
          </cell>
          <cell r="B21444">
            <v>217.25</v>
          </cell>
        </row>
        <row r="21445">
          <cell r="A21445" t="str">
            <v>18.070.0044-0</v>
          </cell>
          <cell r="B21445">
            <v>357.95</v>
          </cell>
        </row>
        <row r="21446">
          <cell r="A21446" t="str">
            <v>18.070.0044-A</v>
          </cell>
          <cell r="B21446">
            <v>346.57</v>
          </cell>
        </row>
        <row r="21447">
          <cell r="A21447" t="str">
            <v>18.070.0045-0</v>
          </cell>
          <cell r="B21447">
            <v>360.81</v>
          </cell>
        </row>
        <row r="21448">
          <cell r="A21448" t="str">
            <v>18.070.0045-A</v>
          </cell>
          <cell r="B21448">
            <v>349.43</v>
          </cell>
        </row>
        <row r="21449">
          <cell r="A21449" t="str">
            <v>18.070.0046-0</v>
          </cell>
          <cell r="B21449">
            <v>419.16</v>
          </cell>
        </row>
        <row r="21450">
          <cell r="A21450" t="str">
            <v>18.070.0046-A</v>
          </cell>
          <cell r="B21450">
            <v>407.78</v>
          </cell>
        </row>
        <row r="21451">
          <cell r="A21451" t="str">
            <v>18.070.0047-0</v>
          </cell>
          <cell r="B21451">
            <v>427.48</v>
          </cell>
        </row>
        <row r="21452">
          <cell r="A21452" t="str">
            <v>18.070.0047-A</v>
          </cell>
          <cell r="B21452">
            <v>416.1</v>
          </cell>
        </row>
        <row r="21453">
          <cell r="A21453" t="str">
            <v>18.070.0048-0</v>
          </cell>
          <cell r="B21453">
            <v>440.35</v>
          </cell>
        </row>
        <row r="21454">
          <cell r="A21454" t="str">
            <v>18.070.0048-A</v>
          </cell>
          <cell r="B21454">
            <v>428.97</v>
          </cell>
        </row>
        <row r="21455">
          <cell r="A21455" t="str">
            <v>18.070.0049-0</v>
          </cell>
          <cell r="B21455">
            <v>532.25</v>
          </cell>
        </row>
        <row r="21456">
          <cell r="A21456" t="str">
            <v>18.070.0049-A</v>
          </cell>
          <cell r="B21456">
            <v>520.87</v>
          </cell>
        </row>
        <row r="21457">
          <cell r="A21457" t="str">
            <v>18.070.0100-0</v>
          </cell>
          <cell r="B21457">
            <v>31.9</v>
          </cell>
        </row>
        <row r="21458">
          <cell r="A21458" t="str">
            <v>18.070.0100-A</v>
          </cell>
          <cell r="B21458">
            <v>29.06</v>
          </cell>
        </row>
        <row r="21459">
          <cell r="A21459" t="str">
            <v>18.070.0105-0</v>
          </cell>
          <cell r="B21459">
            <v>35</v>
          </cell>
        </row>
        <row r="21460">
          <cell r="A21460" t="str">
            <v>18.070.0105-A</v>
          </cell>
          <cell r="B21460">
            <v>32.1</v>
          </cell>
        </row>
        <row r="21461">
          <cell r="A21461" t="str">
            <v>18.070.9999-0</v>
          </cell>
          <cell r="B21461">
            <v>3523</v>
          </cell>
        </row>
        <row r="21462">
          <cell r="A21462" t="str">
            <v>18.070.9999-A</v>
          </cell>
          <cell r="B21462">
            <v>3357</v>
          </cell>
        </row>
        <row r="21463">
          <cell r="A21463" t="str">
            <v>18.080.0020-0</v>
          </cell>
          <cell r="B21463">
            <v>283.3</v>
          </cell>
        </row>
        <row r="21464">
          <cell r="A21464" t="str">
            <v>18.080.0020-A</v>
          </cell>
          <cell r="B21464">
            <v>275.68</v>
          </cell>
        </row>
        <row r="21465">
          <cell r="A21465" t="str">
            <v>18.080.0025-0</v>
          </cell>
          <cell r="B21465">
            <v>423.67</v>
          </cell>
        </row>
        <row r="21466">
          <cell r="A21466" t="str">
            <v>18.080.0025-A</v>
          </cell>
          <cell r="B21466">
            <v>412.29</v>
          </cell>
        </row>
        <row r="21467">
          <cell r="A21467" t="str">
            <v>18.080.0026-0</v>
          </cell>
          <cell r="B21467">
            <v>504.92</v>
          </cell>
        </row>
        <row r="21468">
          <cell r="A21468" t="str">
            <v>18.080.0026-A</v>
          </cell>
          <cell r="B21468">
            <v>493.54</v>
          </cell>
        </row>
        <row r="21469">
          <cell r="A21469" t="str">
            <v>18.080.0027-0</v>
          </cell>
          <cell r="B21469">
            <v>516.13</v>
          </cell>
        </row>
        <row r="21470">
          <cell r="A21470" t="str">
            <v>18.080.0027-A</v>
          </cell>
          <cell r="B21470">
            <v>504.75</v>
          </cell>
        </row>
        <row r="21471">
          <cell r="A21471" t="str">
            <v>18.080.0028-0</v>
          </cell>
          <cell r="B21471">
            <v>559.39</v>
          </cell>
        </row>
        <row r="21472">
          <cell r="A21472" t="str">
            <v>18.080.0028-A</v>
          </cell>
          <cell r="B21472">
            <v>548.01</v>
          </cell>
        </row>
        <row r="21473">
          <cell r="A21473" t="str">
            <v>18.080.0029-0</v>
          </cell>
          <cell r="B21473">
            <v>715.92</v>
          </cell>
        </row>
        <row r="21474">
          <cell r="A21474" t="str">
            <v>18.080.0029-A</v>
          </cell>
          <cell r="B21474">
            <v>704.54</v>
          </cell>
        </row>
        <row r="21475">
          <cell r="A21475" t="str">
            <v>18.080.0030-0</v>
          </cell>
          <cell r="B21475">
            <v>747.11</v>
          </cell>
        </row>
        <row r="21476">
          <cell r="A21476" t="str">
            <v>18.080.0030-A</v>
          </cell>
          <cell r="B21476">
            <v>735.73</v>
          </cell>
        </row>
        <row r="21477">
          <cell r="A21477" t="str">
            <v>18.080.0050-0</v>
          </cell>
          <cell r="B21477">
            <v>45.19</v>
          </cell>
        </row>
        <row r="21478">
          <cell r="A21478" t="str">
            <v>18.080.0050-A</v>
          </cell>
          <cell r="B21478">
            <v>42.35</v>
          </cell>
        </row>
        <row r="21479">
          <cell r="A21479" t="str">
            <v>18.080.0055-0</v>
          </cell>
          <cell r="B21479">
            <v>48.46</v>
          </cell>
        </row>
        <row r="21480">
          <cell r="A21480" t="str">
            <v>18.080.0055-A</v>
          </cell>
          <cell r="B21480">
            <v>45.56</v>
          </cell>
        </row>
        <row r="21481">
          <cell r="A21481" t="str">
            <v>18.080.9999-0</v>
          </cell>
          <cell r="B21481">
            <v>3714</v>
          </cell>
        </row>
        <row r="21482">
          <cell r="A21482" t="str">
            <v>18.080.9999-A</v>
          </cell>
          <cell r="B21482">
            <v>3598</v>
          </cell>
        </row>
        <row r="21483">
          <cell r="A21483" t="str">
            <v>18.081.0020-0</v>
          </cell>
          <cell r="B21483">
            <v>240.6</v>
          </cell>
        </row>
        <row r="21484">
          <cell r="A21484" t="str">
            <v>18.081.0020-A</v>
          </cell>
          <cell r="B21484">
            <v>232.99</v>
          </cell>
        </row>
        <row r="21485">
          <cell r="A21485" t="str">
            <v>18.081.0021-0</v>
          </cell>
          <cell r="B21485">
            <v>252.44</v>
          </cell>
        </row>
        <row r="21486">
          <cell r="A21486" t="str">
            <v>18.081.0021-A</v>
          </cell>
          <cell r="B21486">
            <v>244.83</v>
          </cell>
        </row>
        <row r="21487">
          <cell r="A21487" t="str">
            <v>18.081.0050-0</v>
          </cell>
          <cell r="B21487">
            <v>325.52</v>
          </cell>
        </row>
        <row r="21488">
          <cell r="A21488" t="str">
            <v>18.081.0050-A</v>
          </cell>
          <cell r="B21488">
            <v>314.14</v>
          </cell>
        </row>
        <row r="21489">
          <cell r="A21489" t="str">
            <v>18.081.0051-0</v>
          </cell>
          <cell r="B21489">
            <v>391.73</v>
          </cell>
        </row>
        <row r="21490">
          <cell r="A21490" t="str">
            <v>18.081.0051-A</v>
          </cell>
          <cell r="B21490">
            <v>380.35</v>
          </cell>
        </row>
        <row r="21491">
          <cell r="A21491" t="str">
            <v>18.081.0052-0</v>
          </cell>
          <cell r="B21491">
            <v>456.56</v>
          </cell>
        </row>
        <row r="21492">
          <cell r="A21492" t="str">
            <v>18.081.0052-A</v>
          </cell>
          <cell r="B21492">
            <v>445.18</v>
          </cell>
        </row>
        <row r="21493">
          <cell r="A21493" t="str">
            <v>18.081.0053-0</v>
          </cell>
          <cell r="B21493">
            <v>467.46</v>
          </cell>
        </row>
        <row r="21494">
          <cell r="A21494" t="str">
            <v>18.081.0053-A</v>
          </cell>
          <cell r="B21494">
            <v>456.08</v>
          </cell>
        </row>
        <row r="21495">
          <cell r="A21495" t="str">
            <v>18.081.0054-0</v>
          </cell>
          <cell r="B21495">
            <v>583.98</v>
          </cell>
        </row>
        <row r="21496">
          <cell r="A21496" t="str">
            <v>18.081.0054-A</v>
          </cell>
          <cell r="B21496">
            <v>572.6</v>
          </cell>
        </row>
        <row r="21497">
          <cell r="A21497" t="str">
            <v>18.081.0055-0</v>
          </cell>
          <cell r="B21497">
            <v>638.22</v>
          </cell>
        </row>
        <row r="21498">
          <cell r="A21498" t="str">
            <v>18.081.0055-A</v>
          </cell>
          <cell r="B21498">
            <v>626.84</v>
          </cell>
        </row>
        <row r="21499">
          <cell r="A21499" t="str">
            <v>18.081.0100-0</v>
          </cell>
          <cell r="B21499">
            <v>33.340000000000003</v>
          </cell>
        </row>
        <row r="21500">
          <cell r="A21500" t="str">
            <v>18.081.0100-A</v>
          </cell>
          <cell r="B21500">
            <v>30.5</v>
          </cell>
        </row>
        <row r="21501">
          <cell r="A21501" t="str">
            <v>18.081.0105-0</v>
          </cell>
          <cell r="B21501">
            <v>38.06</v>
          </cell>
        </row>
        <row r="21502">
          <cell r="A21502" t="str">
            <v>18.081.0105-A</v>
          </cell>
          <cell r="B21502">
            <v>35.159999999999997</v>
          </cell>
        </row>
        <row r="21503">
          <cell r="A21503" t="str">
            <v>18.081.9999-0</v>
          </cell>
          <cell r="B21503">
            <v>1103</v>
          </cell>
        </row>
        <row r="21504">
          <cell r="A21504" t="str">
            <v>18.081.9999-A</v>
          </cell>
          <cell r="B21504">
            <v>1059</v>
          </cell>
        </row>
        <row r="21505">
          <cell r="A21505" t="str">
            <v>18.082.0020-0</v>
          </cell>
          <cell r="B21505">
            <v>211.05</v>
          </cell>
        </row>
        <row r="21506">
          <cell r="A21506" t="str">
            <v>18.082.0020-A</v>
          </cell>
          <cell r="B21506">
            <v>203.44</v>
          </cell>
        </row>
        <row r="21507">
          <cell r="A21507" t="str">
            <v>18.082.0021-0</v>
          </cell>
          <cell r="B21507">
            <v>277.06</v>
          </cell>
        </row>
        <row r="21508">
          <cell r="A21508" t="str">
            <v>18.082.0021-A</v>
          </cell>
          <cell r="B21508">
            <v>269.45</v>
          </cell>
        </row>
        <row r="21509">
          <cell r="A21509" t="str">
            <v>18.082.0050-0</v>
          </cell>
          <cell r="B21509">
            <v>335.96</v>
          </cell>
        </row>
        <row r="21510">
          <cell r="A21510" t="str">
            <v>18.082.0050-A</v>
          </cell>
          <cell r="B21510">
            <v>324.58</v>
          </cell>
        </row>
        <row r="21511">
          <cell r="A21511" t="str">
            <v>18.082.0051-0</v>
          </cell>
          <cell r="B21511">
            <v>387.97</v>
          </cell>
        </row>
        <row r="21512">
          <cell r="A21512" t="str">
            <v>18.082.0051-A</v>
          </cell>
          <cell r="B21512">
            <v>376.59</v>
          </cell>
        </row>
        <row r="21513">
          <cell r="A21513" t="str">
            <v>18.082.0052-0</v>
          </cell>
          <cell r="B21513">
            <v>438.25</v>
          </cell>
        </row>
        <row r="21514">
          <cell r="A21514" t="str">
            <v>18.082.0052-A</v>
          </cell>
          <cell r="B21514">
            <v>426.87</v>
          </cell>
        </row>
        <row r="21515">
          <cell r="A21515" t="str">
            <v>18.082.0053-0</v>
          </cell>
          <cell r="B21515">
            <v>495.09</v>
          </cell>
        </row>
        <row r="21516">
          <cell r="A21516" t="str">
            <v>18.082.0053-A</v>
          </cell>
          <cell r="B21516">
            <v>483.71</v>
          </cell>
        </row>
        <row r="21517">
          <cell r="A21517" t="str">
            <v>18.082.0054-0</v>
          </cell>
          <cell r="B21517">
            <v>558.49</v>
          </cell>
        </row>
        <row r="21518">
          <cell r="A21518" t="str">
            <v>18.082.0054-A</v>
          </cell>
          <cell r="B21518">
            <v>547.11</v>
          </cell>
        </row>
        <row r="21519">
          <cell r="A21519" t="str">
            <v>18.082.0055-0</v>
          </cell>
          <cell r="B21519">
            <v>615.33000000000004</v>
          </cell>
        </row>
        <row r="21520">
          <cell r="A21520" t="str">
            <v>18.082.0055-A</v>
          </cell>
          <cell r="B21520">
            <v>603.95000000000005</v>
          </cell>
        </row>
        <row r="21521">
          <cell r="A21521" t="str">
            <v>18.082.0100-0</v>
          </cell>
          <cell r="B21521">
            <v>25.52</v>
          </cell>
        </row>
        <row r="21522">
          <cell r="A21522" t="str">
            <v>18.082.0100-A</v>
          </cell>
          <cell r="B21522">
            <v>22.68</v>
          </cell>
        </row>
        <row r="21523">
          <cell r="A21523" t="str">
            <v>18.082.0105-0</v>
          </cell>
          <cell r="B21523">
            <v>32.72</v>
          </cell>
        </row>
        <row r="21524">
          <cell r="A21524" t="str">
            <v>18.082.0105-A</v>
          </cell>
          <cell r="B21524">
            <v>29.82</v>
          </cell>
        </row>
        <row r="21525">
          <cell r="A21525" t="str">
            <v>18.082.9999-0</v>
          </cell>
          <cell r="B21525">
            <v>1123</v>
          </cell>
        </row>
        <row r="21526">
          <cell r="A21526" t="str">
            <v>18.082.9999-A</v>
          </cell>
          <cell r="B21526">
            <v>1072</v>
          </cell>
        </row>
        <row r="21527">
          <cell r="A21527" t="str">
            <v>18.083.0020-0</v>
          </cell>
          <cell r="B21527">
            <v>301.7</v>
          </cell>
        </row>
        <row r="21528">
          <cell r="A21528" t="str">
            <v>18.083.0020-A</v>
          </cell>
          <cell r="B21528">
            <v>294.08999999999997</v>
          </cell>
        </row>
        <row r="21529">
          <cell r="A21529" t="str">
            <v>18.083.0021-0</v>
          </cell>
          <cell r="B21529">
            <v>456.48</v>
          </cell>
        </row>
        <row r="21530">
          <cell r="A21530" t="str">
            <v>18.083.0021-A</v>
          </cell>
          <cell r="B21530">
            <v>448.87</v>
          </cell>
        </row>
        <row r="21531">
          <cell r="A21531" t="str">
            <v>18.083.0050-0</v>
          </cell>
          <cell r="B21531">
            <v>346.61</v>
          </cell>
        </row>
        <row r="21532">
          <cell r="A21532" t="str">
            <v>18.083.0050-A</v>
          </cell>
          <cell r="B21532">
            <v>335.23</v>
          </cell>
        </row>
        <row r="21533">
          <cell r="A21533" t="str">
            <v>18.083.0051-0</v>
          </cell>
          <cell r="B21533">
            <v>416.26</v>
          </cell>
        </row>
        <row r="21534">
          <cell r="A21534" t="str">
            <v>18.083.0051-A</v>
          </cell>
          <cell r="B21534">
            <v>404.88</v>
          </cell>
        </row>
        <row r="21535">
          <cell r="A21535" t="str">
            <v>18.083.0052-0</v>
          </cell>
          <cell r="B21535">
            <v>472.37</v>
          </cell>
        </row>
        <row r="21536">
          <cell r="A21536" t="str">
            <v>18.083.0052-A</v>
          </cell>
          <cell r="B21536">
            <v>460.99</v>
          </cell>
        </row>
        <row r="21537">
          <cell r="A21537" t="str">
            <v>18.083.0053-0</v>
          </cell>
          <cell r="B21537">
            <v>535.25</v>
          </cell>
        </row>
        <row r="21538">
          <cell r="A21538" t="str">
            <v>18.083.0053-A</v>
          </cell>
          <cell r="B21538">
            <v>523.87</v>
          </cell>
        </row>
        <row r="21539">
          <cell r="A21539" t="str">
            <v>18.083.0054-0</v>
          </cell>
          <cell r="B21539">
            <v>598.12</v>
          </cell>
        </row>
        <row r="21540">
          <cell r="A21540" t="str">
            <v>18.083.0054-A</v>
          </cell>
          <cell r="B21540">
            <v>586.74</v>
          </cell>
        </row>
        <row r="21541">
          <cell r="A21541" t="str">
            <v>18.083.0055-0</v>
          </cell>
          <cell r="B21541">
            <v>667.78</v>
          </cell>
        </row>
        <row r="21542">
          <cell r="A21542" t="str">
            <v>18.083.0055-A</v>
          </cell>
          <cell r="B21542">
            <v>656.4</v>
          </cell>
        </row>
        <row r="21543">
          <cell r="A21543" t="str">
            <v>18.083.0100-0</v>
          </cell>
          <cell r="B21543">
            <v>92.95</v>
          </cell>
        </row>
        <row r="21544">
          <cell r="A21544" t="str">
            <v>18.083.0100-A</v>
          </cell>
          <cell r="B21544">
            <v>90.11</v>
          </cell>
        </row>
        <row r="21545">
          <cell r="A21545" t="str">
            <v>18.083.0105-0</v>
          </cell>
          <cell r="B21545">
            <v>135.93</v>
          </cell>
        </row>
        <row r="21546">
          <cell r="A21546" t="str">
            <v>18.083.0105-A</v>
          </cell>
          <cell r="B21546">
            <v>133.03</v>
          </cell>
        </row>
        <row r="21547">
          <cell r="A21547" t="str">
            <v>18.083.9999-0</v>
          </cell>
          <cell r="B21547">
            <v>1055</v>
          </cell>
        </row>
        <row r="21548">
          <cell r="A21548" t="str">
            <v>18.083.9999-A</v>
          </cell>
          <cell r="B21548">
            <v>1030</v>
          </cell>
        </row>
        <row r="21549">
          <cell r="A21549" t="str">
            <v>18.084.0020-0</v>
          </cell>
          <cell r="B21549">
            <v>404.59</v>
          </cell>
        </row>
        <row r="21550">
          <cell r="A21550" t="str">
            <v>18.084.0020-A</v>
          </cell>
          <cell r="B21550">
            <v>396.98</v>
          </cell>
        </row>
        <row r="21551">
          <cell r="A21551" t="str">
            <v>18.084.0021-0</v>
          </cell>
          <cell r="B21551">
            <v>619.92999999999995</v>
          </cell>
        </row>
        <row r="21552">
          <cell r="A21552" t="str">
            <v>18.084.0021-A</v>
          </cell>
          <cell r="B21552">
            <v>612.32000000000005</v>
          </cell>
        </row>
        <row r="21553">
          <cell r="A21553" t="str">
            <v>18.084.0050-0</v>
          </cell>
          <cell r="B21553">
            <v>533.61</v>
          </cell>
        </row>
        <row r="21554">
          <cell r="A21554" t="str">
            <v>18.084.0050-A</v>
          </cell>
          <cell r="B21554">
            <v>522.23</v>
          </cell>
        </row>
        <row r="21555">
          <cell r="A21555" t="str">
            <v>18.084.0051-0</v>
          </cell>
          <cell r="B21555">
            <v>581.46</v>
          </cell>
        </row>
        <row r="21556">
          <cell r="A21556" t="str">
            <v>18.084.0051-A</v>
          </cell>
          <cell r="B21556">
            <v>570.08000000000004</v>
          </cell>
        </row>
        <row r="21557">
          <cell r="A21557" t="str">
            <v>18.084.0052-0</v>
          </cell>
          <cell r="B21557">
            <v>677.17</v>
          </cell>
        </row>
        <row r="21558">
          <cell r="A21558" t="str">
            <v>18.084.0052-A</v>
          </cell>
          <cell r="B21558">
            <v>665.79</v>
          </cell>
        </row>
        <row r="21559">
          <cell r="A21559" t="str">
            <v>18.084.0053-0</v>
          </cell>
          <cell r="B21559">
            <v>725.02</v>
          </cell>
        </row>
        <row r="21560">
          <cell r="A21560" t="str">
            <v>18.084.0053-A</v>
          </cell>
          <cell r="B21560">
            <v>713.64</v>
          </cell>
        </row>
        <row r="21561">
          <cell r="A21561" t="str">
            <v>18.084.0054-0</v>
          </cell>
          <cell r="B21561">
            <v>772.88</v>
          </cell>
        </row>
        <row r="21562">
          <cell r="A21562" t="str">
            <v>18.084.0054-A</v>
          </cell>
          <cell r="B21562">
            <v>761.5</v>
          </cell>
        </row>
        <row r="21563">
          <cell r="A21563" t="str">
            <v>18.084.0055-0</v>
          </cell>
          <cell r="B21563">
            <v>820.73</v>
          </cell>
        </row>
        <row r="21564">
          <cell r="A21564" t="str">
            <v>18.084.0055-A</v>
          </cell>
          <cell r="B21564">
            <v>809.35</v>
          </cell>
        </row>
        <row r="21565">
          <cell r="A21565" t="str">
            <v>18.084.0100-0</v>
          </cell>
          <cell r="B21565">
            <v>67.150000000000006</v>
          </cell>
        </row>
        <row r="21566">
          <cell r="A21566" t="str">
            <v>18.084.0100-A</v>
          </cell>
          <cell r="B21566">
            <v>64.31</v>
          </cell>
        </row>
        <row r="21567">
          <cell r="A21567" t="str">
            <v>18.084.0105-0</v>
          </cell>
          <cell r="B21567">
            <v>93.4</v>
          </cell>
        </row>
        <row r="21568">
          <cell r="A21568" t="str">
            <v>18.084.0105-A</v>
          </cell>
          <cell r="B21568">
            <v>90.5</v>
          </cell>
        </row>
        <row r="21569">
          <cell r="A21569" t="str">
            <v>18.084.9999-0</v>
          </cell>
          <cell r="B21569">
            <v>1046</v>
          </cell>
        </row>
        <row r="21570">
          <cell r="A21570" t="str">
            <v>18.084.9999-A</v>
          </cell>
          <cell r="B21570">
            <v>1024</v>
          </cell>
        </row>
        <row r="21571">
          <cell r="A21571" t="str">
            <v>18.100.0025-0</v>
          </cell>
          <cell r="B21571">
            <v>123.05</v>
          </cell>
        </row>
        <row r="21572">
          <cell r="A21572" t="str">
            <v>18.100.0025-A</v>
          </cell>
          <cell r="B21572">
            <v>119.78</v>
          </cell>
        </row>
        <row r="21573">
          <cell r="A21573" t="str">
            <v>18.100.0030-0</v>
          </cell>
          <cell r="B21573">
            <v>100.29</v>
          </cell>
        </row>
        <row r="21574">
          <cell r="A21574" t="str">
            <v>18.100.0030-A</v>
          </cell>
          <cell r="B21574">
            <v>97.96</v>
          </cell>
        </row>
        <row r="21575">
          <cell r="A21575" t="str">
            <v>18.100.0035-0</v>
          </cell>
          <cell r="B21575">
            <v>168.8</v>
          </cell>
        </row>
        <row r="21576">
          <cell r="A21576" t="str">
            <v>18.100.0035-A</v>
          </cell>
          <cell r="B21576">
            <v>164.13</v>
          </cell>
        </row>
        <row r="21577">
          <cell r="A21577" t="str">
            <v>18.100.9999-0</v>
          </cell>
          <cell r="B21577">
            <v>5393</v>
          </cell>
        </row>
        <row r="21578">
          <cell r="A21578" t="str">
            <v>18.100.9999-A</v>
          </cell>
          <cell r="B21578">
            <v>5251</v>
          </cell>
        </row>
        <row r="21579">
          <cell r="A21579" t="str">
            <v>18.105.0001-0</v>
          </cell>
          <cell r="B21579">
            <v>667.61</v>
          </cell>
        </row>
        <row r="21580">
          <cell r="A21580" t="str">
            <v>18.105.0001-A</v>
          </cell>
          <cell r="B21580">
            <v>667.61</v>
          </cell>
        </row>
        <row r="21581">
          <cell r="A21581" t="str">
            <v>18.105.9999-0</v>
          </cell>
          <cell r="B21581">
            <v>2369</v>
          </cell>
        </row>
        <row r="21582">
          <cell r="A21582" t="str">
            <v>18.105.9999-A</v>
          </cell>
          <cell r="B21582">
            <v>2369</v>
          </cell>
        </row>
        <row r="21583">
          <cell r="A21583" t="str">
            <v>18.200.0001-0</v>
          </cell>
          <cell r="B21583">
            <v>1196.42</v>
          </cell>
        </row>
        <row r="21584">
          <cell r="A21584" t="str">
            <v>18.200.0001-A</v>
          </cell>
          <cell r="B21584">
            <v>1186.68</v>
          </cell>
        </row>
        <row r="21585">
          <cell r="A21585" t="str">
            <v>18.200.0002-0</v>
          </cell>
          <cell r="B21585">
            <v>750</v>
          </cell>
        </row>
        <row r="21586">
          <cell r="A21586" t="str">
            <v>18.200.0002-A</v>
          </cell>
          <cell r="B21586">
            <v>750</v>
          </cell>
        </row>
        <row r="21587">
          <cell r="A21587" t="str">
            <v>18.200.0003-0</v>
          </cell>
          <cell r="B21587">
            <v>130.30000000000001</v>
          </cell>
        </row>
        <row r="21588">
          <cell r="A21588" t="str">
            <v>18.200.0003-A</v>
          </cell>
          <cell r="B21588">
            <v>130.30000000000001</v>
          </cell>
        </row>
        <row r="21589">
          <cell r="A21589" t="str">
            <v>18.200.0004-0</v>
          </cell>
          <cell r="B21589">
            <v>1870</v>
          </cell>
        </row>
        <row r="21590">
          <cell r="A21590" t="str">
            <v>18.200.0004-A</v>
          </cell>
          <cell r="B21590">
            <v>1870</v>
          </cell>
        </row>
        <row r="21591">
          <cell r="A21591" t="str">
            <v>18.200.0005-0</v>
          </cell>
          <cell r="B21591">
            <v>48.4</v>
          </cell>
        </row>
        <row r="21592">
          <cell r="A21592" t="str">
            <v>18.200.0005-A</v>
          </cell>
          <cell r="B21592">
            <v>48.4</v>
          </cell>
        </row>
        <row r="21593">
          <cell r="A21593" t="str">
            <v>18.200.0010-0</v>
          </cell>
          <cell r="B21593">
            <v>1511.1</v>
          </cell>
        </row>
        <row r="21594">
          <cell r="A21594" t="str">
            <v>18.200.0010-A</v>
          </cell>
          <cell r="B21594">
            <v>1435.29</v>
          </cell>
        </row>
        <row r="21595">
          <cell r="A21595" t="str">
            <v>18.200.0015-0</v>
          </cell>
          <cell r="B21595">
            <v>1686.53</v>
          </cell>
        </row>
        <row r="21596">
          <cell r="A21596" t="str">
            <v>18.200.0015-A</v>
          </cell>
          <cell r="B21596">
            <v>1672.82</v>
          </cell>
        </row>
        <row r="21597">
          <cell r="A21597" t="str">
            <v>18.200.0020-0</v>
          </cell>
          <cell r="B21597">
            <v>1903.95</v>
          </cell>
        </row>
        <row r="21598">
          <cell r="A21598" t="str">
            <v>18.200.0020-A</v>
          </cell>
          <cell r="B21598">
            <v>1874.47</v>
          </cell>
        </row>
        <row r="21599">
          <cell r="A21599" t="str">
            <v>18.200.9999-0</v>
          </cell>
          <cell r="B21599">
            <v>3804</v>
          </cell>
        </row>
        <row r="21600">
          <cell r="A21600" t="str">
            <v>18.200.9999-A</v>
          </cell>
          <cell r="B21600">
            <v>3759</v>
          </cell>
        </row>
        <row r="21601">
          <cell r="A21601" t="str">
            <v>18.210.0010-0</v>
          </cell>
          <cell r="B21601">
            <v>1147.07</v>
          </cell>
        </row>
        <row r="21602">
          <cell r="A21602" t="str">
            <v>18.210.0010-A</v>
          </cell>
          <cell r="B21602">
            <v>1147.07</v>
          </cell>
        </row>
        <row r="21603">
          <cell r="A21603" t="str">
            <v>18.210.0012-0</v>
          </cell>
          <cell r="B21603">
            <v>1286.1600000000001</v>
          </cell>
        </row>
        <row r="21604">
          <cell r="A21604" t="str">
            <v>18.210.0012-A</v>
          </cell>
          <cell r="B21604">
            <v>1286.1600000000001</v>
          </cell>
        </row>
        <row r="21605">
          <cell r="A21605" t="str">
            <v>18.210.0014-0</v>
          </cell>
          <cell r="B21605">
            <v>1548.78</v>
          </cell>
        </row>
        <row r="21606">
          <cell r="A21606" t="str">
            <v>18.210.0014-A</v>
          </cell>
          <cell r="B21606">
            <v>1548.78</v>
          </cell>
        </row>
        <row r="21607">
          <cell r="A21607" t="str">
            <v>18.210.0016-0</v>
          </cell>
          <cell r="B21607">
            <v>1633.58</v>
          </cell>
        </row>
        <row r="21608">
          <cell r="A21608" t="str">
            <v>18.210.0016-A</v>
          </cell>
          <cell r="B21608">
            <v>1633.58</v>
          </cell>
        </row>
        <row r="21609">
          <cell r="A21609" t="str">
            <v>18.210.0018-0</v>
          </cell>
          <cell r="B21609">
            <v>1809.75</v>
          </cell>
        </row>
        <row r="21610">
          <cell r="A21610" t="str">
            <v>18.210.0018-A</v>
          </cell>
          <cell r="B21610">
            <v>1809.75</v>
          </cell>
        </row>
        <row r="21611">
          <cell r="A21611" t="str">
            <v>18.210.0020-0</v>
          </cell>
          <cell r="B21611">
            <v>2074.63</v>
          </cell>
        </row>
        <row r="21612">
          <cell r="A21612" t="str">
            <v>18.210.0020-A</v>
          </cell>
          <cell r="B21612">
            <v>2074.63</v>
          </cell>
        </row>
        <row r="21613">
          <cell r="A21613" t="str">
            <v>18.210.0025-0</v>
          </cell>
          <cell r="B21613">
            <v>3345.37</v>
          </cell>
        </row>
        <row r="21614">
          <cell r="A21614" t="str">
            <v>18.210.0025-A</v>
          </cell>
          <cell r="B21614">
            <v>3345.37</v>
          </cell>
        </row>
        <row r="21615">
          <cell r="A21615" t="str">
            <v>18.210.0030-0</v>
          </cell>
          <cell r="B21615">
            <v>4138.1499999999996</v>
          </cell>
        </row>
        <row r="21616">
          <cell r="A21616" t="str">
            <v>18.210.0030-A</v>
          </cell>
          <cell r="B21616">
            <v>4138.1499999999996</v>
          </cell>
        </row>
        <row r="21617">
          <cell r="A21617" t="str">
            <v>18.210.0050-0</v>
          </cell>
          <cell r="B21617">
            <v>1545.88</v>
          </cell>
        </row>
        <row r="21618">
          <cell r="A21618" t="str">
            <v>18.210.0050-A</v>
          </cell>
          <cell r="B21618">
            <v>1545.88</v>
          </cell>
        </row>
        <row r="21619">
          <cell r="A21619" t="str">
            <v>18.210.0052-0</v>
          </cell>
          <cell r="B21619">
            <v>1887.58</v>
          </cell>
        </row>
        <row r="21620">
          <cell r="A21620" t="str">
            <v>18.210.0052-A</v>
          </cell>
          <cell r="B21620">
            <v>1887.58</v>
          </cell>
        </row>
        <row r="21621">
          <cell r="A21621" t="str">
            <v>18.210.0054-0</v>
          </cell>
          <cell r="B21621">
            <v>2245.7399999999998</v>
          </cell>
        </row>
        <row r="21622">
          <cell r="A21622" t="str">
            <v>18.210.0054-A</v>
          </cell>
          <cell r="B21622">
            <v>2245.7399999999998</v>
          </cell>
        </row>
        <row r="21623">
          <cell r="A21623" t="str">
            <v>18.210.0056-0</v>
          </cell>
          <cell r="B21623">
            <v>2555.4899999999998</v>
          </cell>
        </row>
        <row r="21624">
          <cell r="A21624" t="str">
            <v>18.210.0056-A</v>
          </cell>
          <cell r="B21624">
            <v>2555.4899999999998</v>
          </cell>
        </row>
        <row r="21625">
          <cell r="A21625" t="str">
            <v>18.210.0058-0</v>
          </cell>
          <cell r="B21625">
            <v>2884.61</v>
          </cell>
        </row>
        <row r="21626">
          <cell r="A21626" t="str">
            <v>18.210.0058-A</v>
          </cell>
          <cell r="B21626">
            <v>2884.61</v>
          </cell>
        </row>
        <row r="21627">
          <cell r="A21627" t="str">
            <v>18.210.0060-0</v>
          </cell>
          <cell r="B21627">
            <v>3305.68</v>
          </cell>
        </row>
        <row r="21628">
          <cell r="A21628" t="str">
            <v>18.210.0060-A</v>
          </cell>
          <cell r="B21628">
            <v>3305.68</v>
          </cell>
        </row>
        <row r="21629">
          <cell r="A21629" t="str">
            <v>18.210.0065-0</v>
          </cell>
          <cell r="B21629">
            <v>4041.36</v>
          </cell>
        </row>
        <row r="21630">
          <cell r="A21630" t="str">
            <v>18.210.0065-A</v>
          </cell>
          <cell r="B21630">
            <v>4041.36</v>
          </cell>
        </row>
        <row r="21631">
          <cell r="A21631" t="str">
            <v>18.210.0070-0</v>
          </cell>
          <cell r="B21631">
            <v>4943.04</v>
          </cell>
        </row>
        <row r="21632">
          <cell r="A21632" t="str">
            <v>18.210.0070-A</v>
          </cell>
          <cell r="B21632">
            <v>4943.04</v>
          </cell>
        </row>
        <row r="21633">
          <cell r="A21633" t="str">
            <v>18.210.0100-0</v>
          </cell>
          <cell r="B21633">
            <v>846.55</v>
          </cell>
        </row>
        <row r="21634">
          <cell r="A21634" t="str">
            <v>18.210.0100-A</v>
          </cell>
          <cell r="B21634">
            <v>846.55</v>
          </cell>
        </row>
        <row r="21635">
          <cell r="A21635" t="str">
            <v>18.210.0110-0</v>
          </cell>
          <cell r="B21635">
            <v>398.72</v>
          </cell>
        </row>
        <row r="21636">
          <cell r="A21636" t="str">
            <v>18.210.0110-A</v>
          </cell>
          <cell r="B21636">
            <v>398.72</v>
          </cell>
        </row>
        <row r="21637">
          <cell r="A21637" t="str">
            <v>18.210.0115-0</v>
          </cell>
          <cell r="B21637">
            <v>645.49</v>
          </cell>
        </row>
        <row r="21638">
          <cell r="A21638" t="str">
            <v>18.210.0115-A</v>
          </cell>
          <cell r="B21638">
            <v>645.49</v>
          </cell>
        </row>
        <row r="21639">
          <cell r="A21639" t="str">
            <v>18.210.9999-0</v>
          </cell>
          <cell r="B21639">
            <v>1019</v>
          </cell>
        </row>
        <row r="21640">
          <cell r="A21640" t="str">
            <v>18.210.9999-A</v>
          </cell>
          <cell r="B21640">
            <v>1019</v>
          </cell>
        </row>
        <row r="21641">
          <cell r="A21641" t="str">
            <v>18.213.9999-0</v>
          </cell>
          <cell r="B21641">
            <v>4582</v>
          </cell>
        </row>
        <row r="21642">
          <cell r="A21642" t="str">
            <v>18.213.9999-A</v>
          </cell>
          <cell r="B21642">
            <v>4582</v>
          </cell>
        </row>
        <row r="21643">
          <cell r="A21643" t="str">
            <v>18.250.0046-0</v>
          </cell>
          <cell r="B21643">
            <v>21.06</v>
          </cell>
        </row>
        <row r="21644">
          <cell r="A21644" t="str">
            <v>18.250.0046-A</v>
          </cell>
          <cell r="B21644">
            <v>19.7</v>
          </cell>
        </row>
        <row r="21645">
          <cell r="A21645" t="str">
            <v>18.250.0047-0</v>
          </cell>
          <cell r="B21645">
            <v>22.04</v>
          </cell>
        </row>
        <row r="21646">
          <cell r="A21646" t="str">
            <v>18.250.0047-A</v>
          </cell>
          <cell r="B21646">
            <v>20.68</v>
          </cell>
        </row>
        <row r="21647">
          <cell r="A21647" t="str">
            <v>18.250.0048-0</v>
          </cell>
          <cell r="B21647">
            <v>22.05</v>
          </cell>
        </row>
        <row r="21648">
          <cell r="A21648" t="str">
            <v>18.250.0048-A</v>
          </cell>
          <cell r="B21648">
            <v>20.69</v>
          </cell>
        </row>
        <row r="21649">
          <cell r="A21649" t="str">
            <v>18.250.0049-0</v>
          </cell>
          <cell r="B21649">
            <v>22.78</v>
          </cell>
        </row>
        <row r="21650">
          <cell r="A21650" t="str">
            <v>18.250.0049-A</v>
          </cell>
          <cell r="B21650">
            <v>21.42</v>
          </cell>
        </row>
        <row r="21651">
          <cell r="A21651" t="str">
            <v>18.250.0050-0</v>
          </cell>
          <cell r="B21651">
            <v>22.28</v>
          </cell>
        </row>
        <row r="21652">
          <cell r="A21652" t="str">
            <v>18.250.0050-A</v>
          </cell>
          <cell r="B21652">
            <v>20.92</v>
          </cell>
        </row>
        <row r="21653">
          <cell r="A21653" t="str">
            <v>18.250.0051-0</v>
          </cell>
          <cell r="B21653">
            <v>25.76</v>
          </cell>
        </row>
        <row r="21654">
          <cell r="A21654" t="str">
            <v>18.250.0051-A</v>
          </cell>
          <cell r="B21654">
            <v>24.4</v>
          </cell>
        </row>
        <row r="21655">
          <cell r="A21655" t="str">
            <v>18.250.0052-0</v>
          </cell>
          <cell r="B21655">
            <v>22.44</v>
          </cell>
        </row>
        <row r="21656">
          <cell r="A21656" t="str">
            <v>18.250.0052-A</v>
          </cell>
          <cell r="B21656">
            <v>21.08</v>
          </cell>
        </row>
        <row r="21657">
          <cell r="A21657" t="str">
            <v>18.250.0053-0</v>
          </cell>
          <cell r="B21657">
            <v>27.3</v>
          </cell>
        </row>
        <row r="21658">
          <cell r="A21658" t="str">
            <v>18.250.0053-A</v>
          </cell>
          <cell r="B21658">
            <v>25.94</v>
          </cell>
        </row>
        <row r="21659">
          <cell r="A21659" t="str">
            <v>18.250.0054-0</v>
          </cell>
          <cell r="B21659">
            <v>24.05</v>
          </cell>
        </row>
        <row r="21660">
          <cell r="A21660" t="str">
            <v>18.250.0054-A</v>
          </cell>
          <cell r="B21660">
            <v>22.69</v>
          </cell>
        </row>
        <row r="21661">
          <cell r="A21661" t="str">
            <v>18.250.0055-0</v>
          </cell>
          <cell r="B21661">
            <v>28.53</v>
          </cell>
        </row>
        <row r="21662">
          <cell r="A21662" t="str">
            <v>18.250.0055-A</v>
          </cell>
          <cell r="B21662">
            <v>27.17</v>
          </cell>
        </row>
        <row r="21663">
          <cell r="A21663" t="str">
            <v>18.250.0056-0</v>
          </cell>
          <cell r="B21663">
            <v>24.32</v>
          </cell>
        </row>
        <row r="21664">
          <cell r="A21664" t="str">
            <v>18.250.0056-A</v>
          </cell>
          <cell r="B21664">
            <v>22.96</v>
          </cell>
        </row>
        <row r="21665">
          <cell r="A21665" t="str">
            <v>18.250.0057-0</v>
          </cell>
          <cell r="B21665">
            <v>29.66</v>
          </cell>
        </row>
        <row r="21666">
          <cell r="A21666" t="str">
            <v>18.250.0057-A</v>
          </cell>
          <cell r="B21666">
            <v>28.3</v>
          </cell>
        </row>
        <row r="21667">
          <cell r="A21667" t="str">
            <v>18.250.0058-0</v>
          </cell>
          <cell r="B21667">
            <v>52.14</v>
          </cell>
        </row>
        <row r="21668">
          <cell r="A21668" t="str">
            <v>18.250.0058-A</v>
          </cell>
          <cell r="B21668">
            <v>50.78</v>
          </cell>
        </row>
        <row r="21669">
          <cell r="A21669" t="str">
            <v>18.250.0060-0</v>
          </cell>
          <cell r="B21669">
            <v>81.62</v>
          </cell>
        </row>
        <row r="21670">
          <cell r="A21670" t="str">
            <v>18.250.0060-A</v>
          </cell>
          <cell r="B21670">
            <v>80.260000000000005</v>
          </cell>
        </row>
        <row r="21671">
          <cell r="A21671" t="str">
            <v>18.250.0070-0</v>
          </cell>
          <cell r="B21671">
            <v>60.57</v>
          </cell>
        </row>
        <row r="21672">
          <cell r="A21672" t="str">
            <v>18.250.0070-A</v>
          </cell>
          <cell r="B21672">
            <v>59.21</v>
          </cell>
        </row>
        <row r="21673">
          <cell r="A21673" t="str">
            <v>18.250.0075-0</v>
          </cell>
          <cell r="B21673">
            <v>69.709999999999994</v>
          </cell>
        </row>
        <row r="21674">
          <cell r="A21674" t="str">
            <v>18.250.0075-A</v>
          </cell>
          <cell r="B21674">
            <v>68.349999999999994</v>
          </cell>
        </row>
        <row r="21675">
          <cell r="A21675" t="str">
            <v>18.250.0080-0</v>
          </cell>
          <cell r="B21675">
            <v>74.180000000000007</v>
          </cell>
        </row>
        <row r="21676">
          <cell r="A21676" t="str">
            <v>18.250.0080-A</v>
          </cell>
          <cell r="B21676">
            <v>72.819999999999993</v>
          </cell>
        </row>
        <row r="21677">
          <cell r="A21677" t="str">
            <v>18.250.9999-0</v>
          </cell>
          <cell r="B21677">
            <v>3948</v>
          </cell>
        </row>
        <row r="21678">
          <cell r="A21678" t="str">
            <v>18.250.9999-A</v>
          </cell>
          <cell r="B21678">
            <v>3755</v>
          </cell>
        </row>
        <row r="21679">
          <cell r="A21679" t="str">
            <v>18.260.0040-0</v>
          </cell>
          <cell r="B21679">
            <v>85.86</v>
          </cell>
        </row>
        <row r="21680">
          <cell r="A21680" t="str">
            <v>18.260.0040-A</v>
          </cell>
          <cell r="B21680">
            <v>78.87</v>
          </cell>
        </row>
        <row r="21681">
          <cell r="A21681" t="str">
            <v>18.260.0045-0</v>
          </cell>
          <cell r="B21681">
            <v>199</v>
          </cell>
        </row>
        <row r="21682">
          <cell r="A21682" t="str">
            <v>18.260.0045-A</v>
          </cell>
          <cell r="B21682">
            <v>192.01</v>
          </cell>
        </row>
        <row r="21683">
          <cell r="A21683" t="str">
            <v>18.260.0046-0</v>
          </cell>
          <cell r="B21683">
            <v>210.11</v>
          </cell>
        </row>
        <row r="21684">
          <cell r="A21684" t="str">
            <v>18.260.0046-A</v>
          </cell>
          <cell r="B21684">
            <v>203.12</v>
          </cell>
        </row>
        <row r="21685">
          <cell r="A21685" t="str">
            <v>18.260.0050-0</v>
          </cell>
          <cell r="B21685">
            <v>42.26</v>
          </cell>
        </row>
        <row r="21686">
          <cell r="A21686" t="str">
            <v>18.260.0050-A</v>
          </cell>
          <cell r="B21686">
            <v>39.56</v>
          </cell>
        </row>
        <row r="21687">
          <cell r="A21687" t="str">
            <v>18.260.0065-0</v>
          </cell>
          <cell r="B21687">
            <v>3.59</v>
          </cell>
        </row>
        <row r="21688">
          <cell r="A21688" t="str">
            <v>18.260.0065-A</v>
          </cell>
          <cell r="B21688">
            <v>3.31</v>
          </cell>
        </row>
        <row r="21689">
          <cell r="A21689" t="str">
            <v>18.260.0070-0</v>
          </cell>
          <cell r="B21689">
            <v>36.28</v>
          </cell>
        </row>
        <row r="21690">
          <cell r="A21690" t="str">
            <v>18.260.0070-A</v>
          </cell>
          <cell r="B21690">
            <v>34.65</v>
          </cell>
        </row>
        <row r="21691">
          <cell r="A21691" t="str">
            <v>18.260.9999-0</v>
          </cell>
          <cell r="B21691">
            <v>5125</v>
          </cell>
        </row>
        <row r="21692">
          <cell r="A21692" t="str">
            <v>18.260.9999-A</v>
          </cell>
          <cell r="B21692">
            <v>4794</v>
          </cell>
        </row>
        <row r="21693">
          <cell r="A21693" t="str">
            <v>18.265.0001-0</v>
          </cell>
          <cell r="B21693">
            <v>27.99</v>
          </cell>
        </row>
        <row r="21694">
          <cell r="A21694" t="str">
            <v>18.265.0001-A</v>
          </cell>
          <cell r="B21694">
            <v>24.25</v>
          </cell>
        </row>
        <row r="21695">
          <cell r="A21695" t="str">
            <v>18.265.9999-0</v>
          </cell>
          <cell r="B21695">
            <v>4584</v>
          </cell>
        </row>
        <row r="21696">
          <cell r="A21696" t="str">
            <v>18.265.9999-A</v>
          </cell>
          <cell r="B21696">
            <v>3972</v>
          </cell>
        </row>
        <row r="21697">
          <cell r="A21697" t="str">
            <v>18.270.0010-0</v>
          </cell>
          <cell r="B21697">
            <v>38</v>
          </cell>
        </row>
        <row r="21698">
          <cell r="A21698" t="str">
            <v>18.270.0010-A</v>
          </cell>
          <cell r="B21698">
            <v>38</v>
          </cell>
        </row>
        <row r="21699">
          <cell r="A21699" t="str">
            <v>18.270.0020-0</v>
          </cell>
          <cell r="B21699">
            <v>38</v>
          </cell>
        </row>
        <row r="21700">
          <cell r="A21700" t="str">
            <v>18.270.0020-A</v>
          </cell>
          <cell r="B21700">
            <v>38</v>
          </cell>
        </row>
        <row r="21701">
          <cell r="A21701" t="str">
            <v>18.270.0025-0</v>
          </cell>
          <cell r="B21701">
            <v>42</v>
          </cell>
        </row>
        <row r="21702">
          <cell r="A21702" t="str">
            <v>18.270.0025-A</v>
          </cell>
          <cell r="B21702">
            <v>42</v>
          </cell>
        </row>
        <row r="21703">
          <cell r="A21703" t="str">
            <v>18.270.0030-0</v>
          </cell>
          <cell r="B21703">
            <v>40</v>
          </cell>
        </row>
        <row r="21704">
          <cell r="A21704" t="str">
            <v>18.270.0030-A</v>
          </cell>
          <cell r="B21704">
            <v>40</v>
          </cell>
        </row>
        <row r="21705">
          <cell r="A21705" t="str">
            <v>18.270.0035-0</v>
          </cell>
          <cell r="B21705">
            <v>45</v>
          </cell>
        </row>
        <row r="21706">
          <cell r="A21706" t="str">
            <v>18.270.0035-A</v>
          </cell>
          <cell r="B21706">
            <v>45</v>
          </cell>
        </row>
        <row r="21707">
          <cell r="A21707" t="str">
            <v>18.270.9999-0</v>
          </cell>
          <cell r="B21707">
            <v>8769</v>
          </cell>
        </row>
        <row r="21708">
          <cell r="A21708" t="str">
            <v>18.270.9999-A</v>
          </cell>
          <cell r="B21708">
            <v>8769</v>
          </cell>
        </row>
        <row r="21709">
          <cell r="A21709" t="str">
            <v>18.500.9999-0</v>
          </cell>
          <cell r="B21709">
            <v>2367</v>
          </cell>
        </row>
        <row r="21710">
          <cell r="A21710" t="str">
            <v>18.500.9999-A</v>
          </cell>
          <cell r="B21710">
            <v>2367</v>
          </cell>
        </row>
        <row r="21711">
          <cell r="A21711" t="str">
            <v>19.000.9999-0</v>
          </cell>
          <cell r="B21711">
            <v>4468</v>
          </cell>
        </row>
        <row r="21712">
          <cell r="A21712" t="str">
            <v>19.000.9999-A</v>
          </cell>
          <cell r="B21712">
            <v>4324</v>
          </cell>
        </row>
        <row r="21713">
          <cell r="A21713" t="str">
            <v>19.001.0001-2</v>
          </cell>
          <cell r="B21713">
            <v>49.38</v>
          </cell>
        </row>
        <row r="21714">
          <cell r="A21714" t="str">
            <v>19.001.0001-C</v>
          </cell>
          <cell r="B21714">
            <v>49.38</v>
          </cell>
        </row>
        <row r="21715">
          <cell r="A21715" t="str">
            <v>19.001.0004-2</v>
          </cell>
          <cell r="B21715">
            <v>63.28</v>
          </cell>
        </row>
        <row r="21716">
          <cell r="A21716" t="str">
            <v>19.001.0004-C</v>
          </cell>
          <cell r="B21716">
            <v>63.28</v>
          </cell>
        </row>
        <row r="21717">
          <cell r="A21717" t="str">
            <v>19.001.0012-2</v>
          </cell>
          <cell r="B21717">
            <v>64.77</v>
          </cell>
        </row>
        <row r="21718">
          <cell r="A21718" t="str">
            <v>19.001.0012-C</v>
          </cell>
          <cell r="B21718">
            <v>64.77</v>
          </cell>
        </row>
        <row r="21719">
          <cell r="A21719" t="str">
            <v>19.001.0038-2</v>
          </cell>
          <cell r="B21719">
            <v>36.43</v>
          </cell>
        </row>
        <row r="21720">
          <cell r="A21720" t="str">
            <v>19.001.0038-C</v>
          </cell>
          <cell r="B21720">
            <v>36.43</v>
          </cell>
        </row>
        <row r="21721">
          <cell r="A21721" t="str">
            <v>19.001.0043-2</v>
          </cell>
          <cell r="B21721">
            <v>43.19</v>
          </cell>
        </row>
        <row r="21722">
          <cell r="A21722" t="str">
            <v>19.001.0043-C</v>
          </cell>
          <cell r="B21722">
            <v>43.19</v>
          </cell>
        </row>
        <row r="21723">
          <cell r="A21723" t="str">
            <v>19.001.9999-0</v>
          </cell>
          <cell r="B21723">
            <v>4450</v>
          </cell>
        </row>
        <row r="21724">
          <cell r="A21724" t="str">
            <v>19.001.9999-A</v>
          </cell>
          <cell r="B21724">
            <v>4450</v>
          </cell>
        </row>
        <row r="21725">
          <cell r="A21725" t="str">
            <v>19.004.0001-2</v>
          </cell>
          <cell r="B21725">
            <v>76.98</v>
          </cell>
        </row>
        <row r="21726">
          <cell r="A21726" t="str">
            <v>19.004.0001-3</v>
          </cell>
          <cell r="B21726">
            <v>32.659999999999997</v>
          </cell>
        </row>
        <row r="21727">
          <cell r="A21727" t="str">
            <v>19.004.0001-4</v>
          </cell>
          <cell r="B21727">
            <v>27.37</v>
          </cell>
        </row>
        <row r="21728">
          <cell r="A21728" t="str">
            <v>19.004.0001-C</v>
          </cell>
          <cell r="B21728">
            <v>74.34</v>
          </cell>
        </row>
        <row r="21729">
          <cell r="A21729" t="str">
            <v>19.004.0001-D</v>
          </cell>
          <cell r="B21729">
            <v>30.02</v>
          </cell>
        </row>
        <row r="21730">
          <cell r="A21730" t="str">
            <v>19.004.0001-E</v>
          </cell>
          <cell r="B21730">
            <v>24.73</v>
          </cell>
        </row>
        <row r="21731">
          <cell r="A21731" t="str">
            <v>19.004.0004-2</v>
          </cell>
          <cell r="B21731">
            <v>96.49</v>
          </cell>
        </row>
        <row r="21732">
          <cell r="A21732" t="str">
            <v>19.004.0004-3</v>
          </cell>
          <cell r="B21732">
            <v>39.76</v>
          </cell>
        </row>
        <row r="21733">
          <cell r="A21733" t="str">
            <v>19.004.0004-4</v>
          </cell>
          <cell r="B21733">
            <v>32.840000000000003</v>
          </cell>
        </row>
        <row r="21734">
          <cell r="A21734" t="str">
            <v>19.004.0004-C</v>
          </cell>
          <cell r="B21734">
            <v>93.85</v>
          </cell>
        </row>
        <row r="21735">
          <cell r="A21735" t="str">
            <v>19.004.0004-D</v>
          </cell>
          <cell r="B21735">
            <v>37.119999999999997</v>
          </cell>
        </row>
        <row r="21736">
          <cell r="A21736" t="str">
            <v>19.004.0004-E</v>
          </cell>
          <cell r="B21736">
            <v>30.2</v>
          </cell>
        </row>
        <row r="21737">
          <cell r="A21737" t="str">
            <v>19.004.0006-2</v>
          </cell>
          <cell r="B21737">
            <v>131.44999999999999</v>
          </cell>
        </row>
        <row r="21738">
          <cell r="A21738" t="str">
            <v>19.004.0006-3</v>
          </cell>
          <cell r="B21738">
            <v>49.91</v>
          </cell>
        </row>
        <row r="21739">
          <cell r="A21739" t="str">
            <v>19.004.0006-4</v>
          </cell>
          <cell r="B21739">
            <v>40.340000000000003</v>
          </cell>
        </row>
        <row r="21740">
          <cell r="A21740" t="str">
            <v>19.004.0006-C</v>
          </cell>
          <cell r="B21740">
            <v>128.81</v>
          </cell>
        </row>
        <row r="21741">
          <cell r="A21741" t="str">
            <v>19.004.0006-D</v>
          </cell>
          <cell r="B21741">
            <v>47.27</v>
          </cell>
        </row>
        <row r="21742">
          <cell r="A21742" t="str">
            <v>19.004.0006-E</v>
          </cell>
          <cell r="B21742">
            <v>37.700000000000003</v>
          </cell>
        </row>
        <row r="21743">
          <cell r="A21743" t="str">
            <v>19.004.0010-2</v>
          </cell>
          <cell r="B21743">
            <v>81.260000000000005</v>
          </cell>
        </row>
        <row r="21744">
          <cell r="A21744" t="str">
            <v>19.004.0010-3</v>
          </cell>
          <cell r="B21744">
            <v>34.75</v>
          </cell>
        </row>
        <row r="21745">
          <cell r="A21745" t="str">
            <v>19.004.0010-4</v>
          </cell>
          <cell r="B21745">
            <v>28.89</v>
          </cell>
        </row>
        <row r="21746">
          <cell r="A21746" t="str">
            <v>19.004.0010-C</v>
          </cell>
          <cell r="B21746">
            <v>78.62</v>
          </cell>
        </row>
        <row r="21747">
          <cell r="A21747" t="str">
            <v>19.004.0010-D</v>
          </cell>
          <cell r="B21747">
            <v>32.11</v>
          </cell>
        </row>
        <row r="21748">
          <cell r="A21748" t="str">
            <v>19.004.0010-E</v>
          </cell>
          <cell r="B21748">
            <v>26.25</v>
          </cell>
        </row>
        <row r="21749">
          <cell r="A21749" t="str">
            <v>19.004.0012-2</v>
          </cell>
          <cell r="B21749">
            <v>98.29</v>
          </cell>
        </row>
        <row r="21750">
          <cell r="A21750" t="str">
            <v>19.004.0012-3</v>
          </cell>
          <cell r="B21750">
            <v>40.409999999999997</v>
          </cell>
        </row>
        <row r="21751">
          <cell r="A21751" t="str">
            <v>19.004.0012-4</v>
          </cell>
          <cell r="B21751">
            <v>33.020000000000003</v>
          </cell>
        </row>
        <row r="21752">
          <cell r="A21752" t="str">
            <v>19.004.0012-C</v>
          </cell>
          <cell r="B21752">
            <v>95.65</v>
          </cell>
        </row>
        <row r="21753">
          <cell r="A21753" t="str">
            <v>19.004.0012-D</v>
          </cell>
          <cell r="B21753">
            <v>37.770000000000003</v>
          </cell>
        </row>
        <row r="21754">
          <cell r="A21754" t="str">
            <v>19.004.0012-E</v>
          </cell>
          <cell r="B21754">
            <v>30.38</v>
          </cell>
        </row>
        <row r="21755">
          <cell r="A21755" t="str">
            <v>19.004.0013-2</v>
          </cell>
          <cell r="B21755">
            <v>105.07</v>
          </cell>
        </row>
        <row r="21756">
          <cell r="A21756" t="str">
            <v>19.004.0013-3</v>
          </cell>
          <cell r="B21756">
            <v>41.37</v>
          </cell>
        </row>
        <row r="21757">
          <cell r="A21757" t="str">
            <v>19.004.0013-4</v>
          </cell>
          <cell r="B21757">
            <v>33.31</v>
          </cell>
        </row>
        <row r="21758">
          <cell r="A21758" t="str">
            <v>19.004.0013-C</v>
          </cell>
          <cell r="B21758">
            <v>102.43</v>
          </cell>
        </row>
        <row r="21759">
          <cell r="A21759" t="str">
            <v>19.004.0013-D</v>
          </cell>
          <cell r="B21759">
            <v>38.729999999999997</v>
          </cell>
        </row>
        <row r="21760">
          <cell r="A21760" t="str">
            <v>19.004.0013-E</v>
          </cell>
          <cell r="B21760">
            <v>30.67</v>
          </cell>
        </row>
        <row r="21761">
          <cell r="A21761" t="str">
            <v>19.004.0014-2</v>
          </cell>
          <cell r="B21761">
            <v>127.64</v>
          </cell>
        </row>
        <row r="21762">
          <cell r="A21762" t="str">
            <v>19.004.0014-3</v>
          </cell>
          <cell r="B21762">
            <v>48.59</v>
          </cell>
        </row>
        <row r="21763">
          <cell r="A21763" t="str">
            <v>19.004.0014-4</v>
          </cell>
          <cell r="B21763">
            <v>38.65</v>
          </cell>
        </row>
        <row r="21764">
          <cell r="A21764" t="str">
            <v>19.004.0014-C</v>
          </cell>
          <cell r="B21764">
            <v>125</v>
          </cell>
        </row>
        <row r="21765">
          <cell r="A21765" t="str">
            <v>19.004.0014-D</v>
          </cell>
          <cell r="B21765">
            <v>45.95</v>
          </cell>
        </row>
        <row r="21766">
          <cell r="A21766" t="str">
            <v>19.004.0014-E</v>
          </cell>
          <cell r="B21766">
            <v>36.01</v>
          </cell>
        </row>
        <row r="21767">
          <cell r="A21767" t="str">
            <v>19.004.0015-2</v>
          </cell>
          <cell r="B21767">
            <v>261.14</v>
          </cell>
        </row>
        <row r="21768">
          <cell r="A21768" t="str">
            <v>19.004.0015-3</v>
          </cell>
          <cell r="B21768">
            <v>105.65</v>
          </cell>
        </row>
        <row r="21769">
          <cell r="A21769" t="str">
            <v>19.004.0015-4</v>
          </cell>
          <cell r="B21769">
            <v>85.82</v>
          </cell>
        </row>
        <row r="21770">
          <cell r="A21770" t="str">
            <v>19.004.0015-C</v>
          </cell>
          <cell r="B21770">
            <v>258.5</v>
          </cell>
        </row>
        <row r="21771">
          <cell r="A21771" t="str">
            <v>19.004.0015-D</v>
          </cell>
          <cell r="B21771">
            <v>103.01</v>
          </cell>
        </row>
        <row r="21772">
          <cell r="A21772" t="str">
            <v>19.004.0015-E</v>
          </cell>
          <cell r="B21772">
            <v>83.18</v>
          </cell>
        </row>
        <row r="21773">
          <cell r="A21773" t="str">
            <v>19.004.0016-2</v>
          </cell>
          <cell r="B21773">
            <v>136.22999999999999</v>
          </cell>
        </row>
        <row r="21774">
          <cell r="A21774" t="str">
            <v>19.004.0016-3</v>
          </cell>
          <cell r="B21774">
            <v>57.48</v>
          </cell>
        </row>
        <row r="21775">
          <cell r="A21775" t="str">
            <v>19.004.0016-4</v>
          </cell>
          <cell r="B21775">
            <v>46.81</v>
          </cell>
        </row>
        <row r="21776">
          <cell r="A21776" t="str">
            <v>19.004.0016-C</v>
          </cell>
          <cell r="B21776">
            <v>133.59</v>
          </cell>
        </row>
        <row r="21777">
          <cell r="A21777" t="str">
            <v>19.004.0016-D</v>
          </cell>
          <cell r="B21777">
            <v>54.84</v>
          </cell>
        </row>
        <row r="21778">
          <cell r="A21778" t="str">
            <v>19.004.0016-E</v>
          </cell>
          <cell r="B21778">
            <v>44.17</v>
          </cell>
        </row>
        <row r="21779">
          <cell r="A21779" t="str">
            <v>19.004.0020-2</v>
          </cell>
          <cell r="B21779">
            <v>96.42</v>
          </cell>
        </row>
        <row r="21780">
          <cell r="A21780" t="str">
            <v>19.004.0020-3</v>
          </cell>
          <cell r="B21780">
            <v>39.44</v>
          </cell>
        </row>
        <row r="21781">
          <cell r="A21781" t="str">
            <v>19.004.0020-4</v>
          </cell>
          <cell r="B21781">
            <v>32.24</v>
          </cell>
        </row>
        <row r="21782">
          <cell r="A21782" t="str">
            <v>19.004.0020-C</v>
          </cell>
          <cell r="B21782">
            <v>93.78</v>
          </cell>
        </row>
        <row r="21783">
          <cell r="A21783" t="str">
            <v>19.004.0020-D</v>
          </cell>
          <cell r="B21783">
            <v>36.799999999999997</v>
          </cell>
        </row>
        <row r="21784">
          <cell r="A21784" t="str">
            <v>19.004.0020-E</v>
          </cell>
          <cell r="B21784">
            <v>29.6</v>
          </cell>
        </row>
        <row r="21785">
          <cell r="A21785" t="str">
            <v>19.004.0021-2</v>
          </cell>
          <cell r="B21785">
            <v>112.7</v>
          </cell>
        </row>
        <row r="21786">
          <cell r="A21786" t="str">
            <v>19.004.0021-3</v>
          </cell>
          <cell r="B21786">
            <v>49.82</v>
          </cell>
        </row>
        <row r="21787">
          <cell r="A21787" t="str">
            <v>19.004.0021-4</v>
          </cell>
          <cell r="B21787">
            <v>41.11</v>
          </cell>
        </row>
        <row r="21788">
          <cell r="A21788" t="str">
            <v>19.004.0021-C</v>
          </cell>
          <cell r="B21788">
            <v>110.06</v>
          </cell>
        </row>
        <row r="21789">
          <cell r="A21789" t="str">
            <v>19.004.0021-D</v>
          </cell>
          <cell r="B21789">
            <v>47.18</v>
          </cell>
        </row>
        <row r="21790">
          <cell r="A21790" t="str">
            <v>19.004.0021-E</v>
          </cell>
          <cell r="B21790">
            <v>38.47</v>
          </cell>
        </row>
        <row r="21791">
          <cell r="A21791" t="str">
            <v>19.004.0022-2</v>
          </cell>
          <cell r="B21791">
            <v>123.16</v>
          </cell>
        </row>
        <row r="21792">
          <cell r="A21792" t="str">
            <v>19.004.0022-3</v>
          </cell>
          <cell r="B21792">
            <v>49.86</v>
          </cell>
        </row>
        <row r="21793">
          <cell r="A21793" t="str">
            <v>19.004.0022-4</v>
          </cell>
          <cell r="B21793">
            <v>41.14</v>
          </cell>
        </row>
        <row r="21794">
          <cell r="A21794" t="str">
            <v>19.004.0022-C</v>
          </cell>
          <cell r="B21794">
            <v>120.52</v>
          </cell>
        </row>
        <row r="21795">
          <cell r="A21795" t="str">
            <v>19.004.0022-D</v>
          </cell>
          <cell r="B21795">
            <v>47.22</v>
          </cell>
        </row>
        <row r="21796">
          <cell r="A21796" t="str">
            <v>19.004.0022-E</v>
          </cell>
          <cell r="B21796">
            <v>38.5</v>
          </cell>
        </row>
        <row r="21797">
          <cell r="A21797" t="str">
            <v>19.004.0023-2</v>
          </cell>
          <cell r="B21797">
            <v>153.91999999999999</v>
          </cell>
        </row>
        <row r="21798">
          <cell r="A21798" t="str">
            <v>19.004.0023-3</v>
          </cell>
          <cell r="B21798">
            <v>53.05</v>
          </cell>
        </row>
        <row r="21799">
          <cell r="A21799" t="str">
            <v>19.004.0023-4</v>
          </cell>
          <cell r="B21799">
            <v>41.26</v>
          </cell>
        </row>
        <row r="21800">
          <cell r="A21800" t="str">
            <v>19.004.0023-C</v>
          </cell>
          <cell r="B21800">
            <v>151.28</v>
          </cell>
        </row>
        <row r="21801">
          <cell r="A21801" t="str">
            <v>19.004.0023-D</v>
          </cell>
          <cell r="B21801">
            <v>50.41</v>
          </cell>
        </row>
        <row r="21802">
          <cell r="A21802" t="str">
            <v>19.004.0023-E</v>
          </cell>
          <cell r="B21802">
            <v>38.619999999999997</v>
          </cell>
        </row>
        <row r="21803">
          <cell r="A21803" t="str">
            <v>19.004.0024-2</v>
          </cell>
          <cell r="B21803">
            <v>226.94</v>
          </cell>
        </row>
        <row r="21804">
          <cell r="A21804" t="str">
            <v>19.004.0024-3</v>
          </cell>
          <cell r="B21804">
            <v>72.25</v>
          </cell>
        </row>
        <row r="21805">
          <cell r="A21805" t="str">
            <v>19.004.0024-4</v>
          </cell>
          <cell r="B21805">
            <v>62.74</v>
          </cell>
        </row>
        <row r="21806">
          <cell r="A21806" t="str">
            <v>19.004.0024-C</v>
          </cell>
          <cell r="B21806">
            <v>224.3</v>
          </cell>
        </row>
        <row r="21807">
          <cell r="A21807" t="str">
            <v>19.004.0024-D</v>
          </cell>
          <cell r="B21807">
            <v>69.61</v>
          </cell>
        </row>
        <row r="21808">
          <cell r="A21808" t="str">
            <v>19.004.0024-E</v>
          </cell>
          <cell r="B21808">
            <v>60.1</v>
          </cell>
        </row>
        <row r="21809">
          <cell r="A21809" t="str">
            <v>19.004.0025-2</v>
          </cell>
          <cell r="B21809">
            <v>137.94999999999999</v>
          </cell>
        </row>
        <row r="21810">
          <cell r="A21810" t="str">
            <v>19.004.0025-3</v>
          </cell>
          <cell r="B21810">
            <v>53.75</v>
          </cell>
        </row>
        <row r="21811">
          <cell r="A21811" t="str">
            <v>19.004.0025-4</v>
          </cell>
          <cell r="B21811">
            <v>43.41</v>
          </cell>
        </row>
        <row r="21812">
          <cell r="A21812" t="str">
            <v>19.004.0025-C</v>
          </cell>
          <cell r="B21812">
            <v>135.31</v>
          </cell>
        </row>
        <row r="21813">
          <cell r="A21813" t="str">
            <v>19.004.0025-D</v>
          </cell>
          <cell r="B21813">
            <v>51.11</v>
          </cell>
        </row>
        <row r="21814">
          <cell r="A21814" t="str">
            <v>19.004.0025-E</v>
          </cell>
          <cell r="B21814">
            <v>40.770000000000003</v>
          </cell>
        </row>
        <row r="21815">
          <cell r="A21815" t="str">
            <v>19.004.0026-2</v>
          </cell>
          <cell r="B21815">
            <v>144.66</v>
          </cell>
        </row>
        <row r="21816">
          <cell r="A21816" t="str">
            <v>19.004.0026-3</v>
          </cell>
          <cell r="B21816">
            <v>55.03</v>
          </cell>
        </row>
        <row r="21817">
          <cell r="A21817" t="str">
            <v>19.004.0026-4</v>
          </cell>
          <cell r="B21817">
            <v>43.72</v>
          </cell>
        </row>
        <row r="21818">
          <cell r="A21818" t="str">
            <v>19.004.0026-C</v>
          </cell>
          <cell r="B21818">
            <v>142.02000000000001</v>
          </cell>
        </row>
        <row r="21819">
          <cell r="A21819" t="str">
            <v>19.004.0026-D</v>
          </cell>
          <cell r="B21819">
            <v>52.39</v>
          </cell>
        </row>
        <row r="21820">
          <cell r="A21820" t="str">
            <v>19.004.0026-E</v>
          </cell>
          <cell r="B21820">
            <v>41.08</v>
          </cell>
        </row>
        <row r="21821">
          <cell r="A21821" t="str">
            <v>19.004.0030-2</v>
          </cell>
          <cell r="B21821">
            <v>237.68</v>
          </cell>
        </row>
        <row r="21822">
          <cell r="A21822" t="str">
            <v>19.004.0030-3</v>
          </cell>
          <cell r="B21822">
            <v>86.02</v>
          </cell>
        </row>
        <row r="21823">
          <cell r="A21823" t="str">
            <v>19.004.0030-4</v>
          </cell>
          <cell r="B21823">
            <v>67.209999999999994</v>
          </cell>
        </row>
        <row r="21824">
          <cell r="A21824" t="str">
            <v>19.004.0030-C</v>
          </cell>
          <cell r="B21824">
            <v>235.04</v>
          </cell>
        </row>
        <row r="21825">
          <cell r="A21825" t="str">
            <v>19.004.0030-D</v>
          </cell>
          <cell r="B21825">
            <v>83.38</v>
          </cell>
        </row>
        <row r="21826">
          <cell r="A21826" t="str">
            <v>19.004.0030-E</v>
          </cell>
          <cell r="B21826">
            <v>64.569999999999993</v>
          </cell>
        </row>
        <row r="21827">
          <cell r="A21827" t="str">
            <v>19.004.0031-2</v>
          </cell>
          <cell r="B21827">
            <v>213.36</v>
          </cell>
        </row>
        <row r="21828">
          <cell r="A21828" t="str">
            <v>19.004.0031-3</v>
          </cell>
          <cell r="B21828">
            <v>86.45</v>
          </cell>
        </row>
        <row r="21829">
          <cell r="A21829" t="str">
            <v>19.004.0031-4</v>
          </cell>
          <cell r="B21829">
            <v>68.650000000000006</v>
          </cell>
        </row>
        <row r="21830">
          <cell r="A21830" t="str">
            <v>19.004.0031-C</v>
          </cell>
          <cell r="B21830">
            <v>210.72</v>
          </cell>
        </row>
        <row r="21831">
          <cell r="A21831" t="str">
            <v>19.004.0031-D</v>
          </cell>
          <cell r="B21831">
            <v>83.81</v>
          </cell>
        </row>
        <row r="21832">
          <cell r="A21832" t="str">
            <v>19.004.0031-E</v>
          </cell>
          <cell r="B21832">
            <v>66.010000000000005</v>
          </cell>
        </row>
        <row r="21833">
          <cell r="A21833" t="str">
            <v>19.004.0035-2</v>
          </cell>
          <cell r="B21833">
            <v>68.16</v>
          </cell>
        </row>
        <row r="21834">
          <cell r="A21834" t="str">
            <v>19.004.0035-3</v>
          </cell>
          <cell r="B21834">
            <v>36.840000000000003</v>
          </cell>
        </row>
        <row r="21835">
          <cell r="A21835" t="str">
            <v>19.004.0035-4</v>
          </cell>
          <cell r="B21835">
            <v>33.090000000000003</v>
          </cell>
        </row>
        <row r="21836">
          <cell r="A21836" t="str">
            <v>19.004.0035-C</v>
          </cell>
          <cell r="B21836">
            <v>65.52</v>
          </cell>
        </row>
        <row r="21837">
          <cell r="A21837" t="str">
            <v>19.004.0035-D</v>
          </cell>
          <cell r="B21837">
            <v>34.200000000000003</v>
          </cell>
        </row>
        <row r="21838">
          <cell r="A21838" t="str">
            <v>19.004.0035-E</v>
          </cell>
          <cell r="B21838">
            <v>30.45</v>
          </cell>
        </row>
        <row r="21839">
          <cell r="A21839" t="str">
            <v>19.004.0037-2</v>
          </cell>
          <cell r="B21839">
            <v>39.17</v>
          </cell>
        </row>
        <row r="21840">
          <cell r="A21840" t="str">
            <v>19.004.0037-3</v>
          </cell>
          <cell r="B21840">
            <v>9.3699999999999992</v>
          </cell>
        </row>
        <row r="21841">
          <cell r="A21841" t="str">
            <v>19.004.0037-4</v>
          </cell>
          <cell r="B21841">
            <v>5.88</v>
          </cell>
        </row>
        <row r="21842">
          <cell r="A21842" t="str">
            <v>19.004.0037-C</v>
          </cell>
          <cell r="B21842">
            <v>39.17</v>
          </cell>
        </row>
        <row r="21843">
          <cell r="A21843" t="str">
            <v>19.004.0037-D</v>
          </cell>
          <cell r="B21843">
            <v>9.3699999999999992</v>
          </cell>
        </row>
        <row r="21844">
          <cell r="A21844" t="str">
            <v>19.004.0037-E</v>
          </cell>
          <cell r="B21844">
            <v>5.88</v>
          </cell>
        </row>
        <row r="21845">
          <cell r="A21845" t="str">
            <v>19.004.0040-2</v>
          </cell>
          <cell r="B21845">
            <v>58.88</v>
          </cell>
        </row>
        <row r="21846">
          <cell r="A21846" t="str">
            <v>19.004.0040-3</v>
          </cell>
          <cell r="B21846">
            <v>29.08</v>
          </cell>
        </row>
        <row r="21847">
          <cell r="A21847" t="str">
            <v>19.004.0040-4</v>
          </cell>
          <cell r="B21847">
            <v>25.59</v>
          </cell>
        </row>
        <row r="21848">
          <cell r="A21848" t="str">
            <v>19.004.0040-C</v>
          </cell>
          <cell r="B21848">
            <v>56.24</v>
          </cell>
        </row>
        <row r="21849">
          <cell r="A21849" t="str">
            <v>19.004.0040-D</v>
          </cell>
          <cell r="B21849">
            <v>26.44</v>
          </cell>
        </row>
        <row r="21850">
          <cell r="A21850" t="str">
            <v>19.004.0040-E</v>
          </cell>
          <cell r="B21850">
            <v>22.95</v>
          </cell>
        </row>
        <row r="21851">
          <cell r="A21851" t="str">
            <v>19.004.0041-2</v>
          </cell>
          <cell r="B21851">
            <v>38.28</v>
          </cell>
        </row>
        <row r="21852">
          <cell r="A21852" t="str">
            <v>19.004.0041-3</v>
          </cell>
          <cell r="B21852">
            <v>8.58</v>
          </cell>
        </row>
        <row r="21853">
          <cell r="A21853" t="str">
            <v>19.004.0041-4</v>
          </cell>
          <cell r="B21853">
            <v>5.18</v>
          </cell>
        </row>
        <row r="21854">
          <cell r="A21854" t="str">
            <v>19.004.0041-C</v>
          </cell>
          <cell r="B21854">
            <v>38.28</v>
          </cell>
        </row>
        <row r="21855">
          <cell r="A21855" t="str">
            <v>19.004.0041-D</v>
          </cell>
          <cell r="B21855">
            <v>8.58</v>
          </cell>
        </row>
        <row r="21856">
          <cell r="A21856" t="str">
            <v>19.004.0041-E</v>
          </cell>
          <cell r="B21856">
            <v>5.18</v>
          </cell>
        </row>
        <row r="21857">
          <cell r="A21857" t="str">
            <v>19.004.0042-2</v>
          </cell>
          <cell r="B21857">
            <v>57.99</v>
          </cell>
        </row>
        <row r="21858">
          <cell r="A21858" t="str">
            <v>19.004.0042-3</v>
          </cell>
          <cell r="B21858">
            <v>28.29</v>
          </cell>
        </row>
        <row r="21859">
          <cell r="A21859" t="str">
            <v>19.004.0042-4</v>
          </cell>
          <cell r="B21859">
            <v>24.89</v>
          </cell>
        </row>
        <row r="21860">
          <cell r="A21860" t="str">
            <v>19.004.0042-C</v>
          </cell>
          <cell r="B21860">
            <v>55.35</v>
          </cell>
        </row>
        <row r="21861">
          <cell r="A21861" t="str">
            <v>19.004.0042-D</v>
          </cell>
          <cell r="B21861">
            <v>25.65</v>
          </cell>
        </row>
        <row r="21862">
          <cell r="A21862" t="str">
            <v>19.004.0042-E</v>
          </cell>
          <cell r="B21862">
            <v>22.25</v>
          </cell>
        </row>
        <row r="21863">
          <cell r="A21863" t="str">
            <v>19.004.0044-2</v>
          </cell>
          <cell r="B21863">
            <v>50.45</v>
          </cell>
        </row>
        <row r="21864">
          <cell r="A21864" t="str">
            <v>19.004.0044-3</v>
          </cell>
          <cell r="B21864">
            <v>26.55</v>
          </cell>
        </row>
        <row r="21865">
          <cell r="A21865" t="str">
            <v>19.004.0044-4</v>
          </cell>
          <cell r="B21865">
            <v>23.86</v>
          </cell>
        </row>
        <row r="21866">
          <cell r="A21866" t="str">
            <v>19.004.0044-C</v>
          </cell>
          <cell r="B21866">
            <v>47.81</v>
          </cell>
        </row>
        <row r="21867">
          <cell r="A21867" t="str">
            <v>19.004.0044-D</v>
          </cell>
          <cell r="B21867">
            <v>23.91</v>
          </cell>
        </row>
        <row r="21868">
          <cell r="A21868" t="str">
            <v>19.004.0044-E</v>
          </cell>
          <cell r="B21868">
            <v>21.22</v>
          </cell>
        </row>
        <row r="21869">
          <cell r="A21869" t="str">
            <v>19.004.0045-2</v>
          </cell>
          <cell r="B21869">
            <v>30.74</v>
          </cell>
        </row>
        <row r="21870">
          <cell r="A21870" t="str">
            <v>19.004.0045-3</v>
          </cell>
          <cell r="B21870">
            <v>6.84</v>
          </cell>
        </row>
        <row r="21871">
          <cell r="A21871" t="str">
            <v>19.004.0045-4</v>
          </cell>
          <cell r="B21871">
            <v>4.1500000000000004</v>
          </cell>
        </row>
        <row r="21872">
          <cell r="A21872" t="str">
            <v>19.004.0045-C</v>
          </cell>
          <cell r="B21872">
            <v>30.74</v>
          </cell>
        </row>
        <row r="21873">
          <cell r="A21873" t="str">
            <v>19.004.0045-D</v>
          </cell>
          <cell r="B21873">
            <v>6.84</v>
          </cell>
        </row>
        <row r="21874">
          <cell r="A21874" t="str">
            <v>19.004.0045-E</v>
          </cell>
          <cell r="B21874">
            <v>4.1500000000000004</v>
          </cell>
        </row>
        <row r="21875">
          <cell r="A21875" t="str">
            <v>19.004.0046-2</v>
          </cell>
          <cell r="B21875">
            <v>64.45</v>
          </cell>
        </row>
        <row r="21876">
          <cell r="A21876" t="str">
            <v>19.004.0046-3</v>
          </cell>
          <cell r="B21876">
            <v>28.96</v>
          </cell>
        </row>
        <row r="21877">
          <cell r="A21877" t="str">
            <v>19.004.0046-4</v>
          </cell>
          <cell r="B21877">
            <v>25.43</v>
          </cell>
        </row>
        <row r="21878">
          <cell r="A21878" t="str">
            <v>19.004.0046-C</v>
          </cell>
          <cell r="B21878">
            <v>61.81</v>
          </cell>
        </row>
        <row r="21879">
          <cell r="A21879" t="str">
            <v>19.004.0046-D</v>
          </cell>
          <cell r="B21879">
            <v>26.32</v>
          </cell>
        </row>
        <row r="21880">
          <cell r="A21880" t="str">
            <v>19.004.0046-E</v>
          </cell>
          <cell r="B21880">
            <v>22.79</v>
          </cell>
        </row>
        <row r="21881">
          <cell r="A21881" t="str">
            <v>19.004.0047-2</v>
          </cell>
          <cell r="B21881">
            <v>66.42</v>
          </cell>
        </row>
        <row r="21882">
          <cell r="A21882" t="str">
            <v>19.004.0047-3</v>
          </cell>
          <cell r="B21882">
            <v>30.26</v>
          </cell>
        </row>
        <row r="21883">
          <cell r="A21883" t="str">
            <v>19.004.0047-4</v>
          </cell>
          <cell r="B21883">
            <v>26.56</v>
          </cell>
        </row>
        <row r="21884">
          <cell r="A21884" t="str">
            <v>19.004.0047-C</v>
          </cell>
          <cell r="B21884">
            <v>63.78</v>
          </cell>
        </row>
        <row r="21885">
          <cell r="A21885" t="str">
            <v>19.004.0047-D</v>
          </cell>
          <cell r="B21885">
            <v>27.62</v>
          </cell>
        </row>
        <row r="21886">
          <cell r="A21886" t="str">
            <v>19.004.0047-E</v>
          </cell>
          <cell r="B21886">
            <v>23.92</v>
          </cell>
        </row>
        <row r="21887">
          <cell r="A21887" t="str">
            <v>19.004.0048-2</v>
          </cell>
          <cell r="B21887">
            <v>87.66</v>
          </cell>
        </row>
        <row r="21888">
          <cell r="A21888" t="str">
            <v>19.004.0048-3</v>
          </cell>
          <cell r="B21888">
            <v>36.880000000000003</v>
          </cell>
        </row>
        <row r="21889">
          <cell r="A21889" t="str">
            <v>19.004.0048-4</v>
          </cell>
          <cell r="B21889">
            <v>31.1</v>
          </cell>
        </row>
        <row r="21890">
          <cell r="A21890" t="str">
            <v>19.004.0048-C</v>
          </cell>
          <cell r="B21890">
            <v>85.02</v>
          </cell>
        </row>
        <row r="21891">
          <cell r="A21891" t="str">
            <v>19.004.0048-D</v>
          </cell>
          <cell r="B21891">
            <v>34.24</v>
          </cell>
        </row>
        <row r="21892">
          <cell r="A21892" t="str">
            <v>19.004.0048-E</v>
          </cell>
          <cell r="B21892">
            <v>28.46</v>
          </cell>
        </row>
        <row r="21893">
          <cell r="A21893" t="str">
            <v>19.004.0049-2</v>
          </cell>
          <cell r="B21893">
            <v>84.6</v>
          </cell>
        </row>
        <row r="21894">
          <cell r="A21894" t="str">
            <v>19.004.0049-3</v>
          </cell>
          <cell r="B21894">
            <v>41.45</v>
          </cell>
        </row>
        <row r="21895">
          <cell r="A21895" t="str">
            <v>19.004.0049-4</v>
          </cell>
          <cell r="B21895">
            <v>36.15</v>
          </cell>
        </row>
        <row r="21896">
          <cell r="A21896" t="str">
            <v>19.004.0049-C</v>
          </cell>
          <cell r="B21896">
            <v>81.96</v>
          </cell>
        </row>
        <row r="21897">
          <cell r="A21897" t="str">
            <v>19.004.0049-D</v>
          </cell>
          <cell r="B21897">
            <v>38.81</v>
          </cell>
        </row>
        <row r="21898">
          <cell r="A21898" t="str">
            <v>19.004.0049-E</v>
          </cell>
          <cell r="B21898">
            <v>33.51</v>
          </cell>
        </row>
        <row r="21899">
          <cell r="A21899" t="str">
            <v>19.004.0050-2</v>
          </cell>
          <cell r="B21899">
            <v>3.64</v>
          </cell>
        </row>
        <row r="21900">
          <cell r="A21900" t="str">
            <v>19.004.0050-4</v>
          </cell>
          <cell r="B21900">
            <v>0.24</v>
          </cell>
        </row>
        <row r="21901">
          <cell r="A21901" t="str">
            <v>19.004.0050-C</v>
          </cell>
          <cell r="B21901">
            <v>3.64</v>
          </cell>
        </row>
        <row r="21902">
          <cell r="A21902" t="str">
            <v>19.004.0050-E</v>
          </cell>
          <cell r="B21902">
            <v>0.24</v>
          </cell>
        </row>
        <row r="21903">
          <cell r="A21903" t="str">
            <v>19.004.0051-2</v>
          </cell>
          <cell r="B21903">
            <v>146.03</v>
          </cell>
        </row>
        <row r="21904">
          <cell r="A21904" t="str">
            <v>19.004.0051-3</v>
          </cell>
          <cell r="B21904">
            <v>91.37</v>
          </cell>
        </row>
        <row r="21905">
          <cell r="A21905" t="str">
            <v>19.004.0051-4</v>
          </cell>
          <cell r="B21905">
            <v>80.72</v>
          </cell>
        </row>
        <row r="21906">
          <cell r="A21906" t="str">
            <v>19.004.0051-C</v>
          </cell>
          <cell r="B21906">
            <v>143.07</v>
          </cell>
        </row>
        <row r="21907">
          <cell r="A21907" t="str">
            <v>19.004.0051-D</v>
          </cell>
          <cell r="B21907">
            <v>88.41</v>
          </cell>
        </row>
        <row r="21908">
          <cell r="A21908" t="str">
            <v>19.004.0051-E</v>
          </cell>
          <cell r="B21908">
            <v>77.760000000000005</v>
          </cell>
        </row>
        <row r="21909">
          <cell r="A21909" t="str">
            <v>19.004.0054-2</v>
          </cell>
          <cell r="B21909">
            <v>220.86</v>
          </cell>
        </row>
        <row r="21910">
          <cell r="A21910" t="str">
            <v>19.004.0054-3</v>
          </cell>
          <cell r="B21910">
            <v>128.69</v>
          </cell>
        </row>
        <row r="21911">
          <cell r="A21911" t="str">
            <v>19.004.0054-4</v>
          </cell>
          <cell r="B21911">
            <v>113.25</v>
          </cell>
        </row>
        <row r="21912">
          <cell r="A21912" t="str">
            <v>19.004.0054-C</v>
          </cell>
          <cell r="B21912">
            <v>216</v>
          </cell>
        </row>
        <row r="21913">
          <cell r="A21913" t="str">
            <v>19.004.0054-D</v>
          </cell>
          <cell r="B21913">
            <v>123.83</v>
          </cell>
        </row>
        <row r="21914">
          <cell r="A21914" t="str">
            <v>19.004.0054-E</v>
          </cell>
          <cell r="B21914">
            <v>108.39</v>
          </cell>
        </row>
        <row r="21915">
          <cell r="A21915" t="str">
            <v>19.004.0056-2</v>
          </cell>
          <cell r="B21915">
            <v>183.83</v>
          </cell>
        </row>
        <row r="21916">
          <cell r="A21916" t="str">
            <v>19.004.0056-3</v>
          </cell>
          <cell r="B21916">
            <v>88.02</v>
          </cell>
        </row>
        <row r="21917">
          <cell r="A21917" t="str">
            <v>19.004.0056-4</v>
          </cell>
          <cell r="B21917">
            <v>75.599999999999994</v>
          </cell>
        </row>
        <row r="21918">
          <cell r="A21918" t="str">
            <v>19.004.0056-C</v>
          </cell>
          <cell r="B21918">
            <v>178.23</v>
          </cell>
        </row>
        <row r="21919">
          <cell r="A21919" t="str">
            <v>19.004.0056-D</v>
          </cell>
          <cell r="B21919">
            <v>82.42</v>
          </cell>
        </row>
        <row r="21920">
          <cell r="A21920" t="str">
            <v>19.004.0056-E</v>
          </cell>
          <cell r="B21920">
            <v>70</v>
          </cell>
        </row>
        <row r="21921">
          <cell r="A21921" t="str">
            <v>19.004.0057-2</v>
          </cell>
          <cell r="B21921">
            <v>104.52</v>
          </cell>
        </row>
        <row r="21922">
          <cell r="A21922" t="str">
            <v>19.004.0057-3</v>
          </cell>
          <cell r="B21922">
            <v>68.05</v>
          </cell>
        </row>
        <row r="21923">
          <cell r="A21923" t="str">
            <v>19.004.0057-4</v>
          </cell>
          <cell r="B21923">
            <v>59.72</v>
          </cell>
        </row>
        <row r="21924">
          <cell r="A21924" t="str">
            <v>19.004.0057-C</v>
          </cell>
          <cell r="B21924">
            <v>101.56</v>
          </cell>
        </row>
        <row r="21925">
          <cell r="A21925" t="str">
            <v>19.004.0057-D</v>
          </cell>
          <cell r="B21925">
            <v>65.09</v>
          </cell>
        </row>
        <row r="21926">
          <cell r="A21926" t="str">
            <v>19.004.0057-E</v>
          </cell>
          <cell r="B21926">
            <v>56.76</v>
          </cell>
        </row>
        <row r="21927">
          <cell r="A21927" t="str">
            <v>19.004.0061-2</v>
          </cell>
          <cell r="B21927">
            <v>5.48</v>
          </cell>
        </row>
        <row r="21928">
          <cell r="A21928" t="str">
            <v>19.004.0061-3</v>
          </cell>
          <cell r="B21928">
            <v>1.78</v>
          </cell>
        </row>
        <row r="21929">
          <cell r="A21929" t="str">
            <v>19.004.0061-4</v>
          </cell>
          <cell r="B21929">
            <v>1.1000000000000001</v>
          </cell>
        </row>
        <row r="21930">
          <cell r="A21930" t="str">
            <v>19.004.0061-C</v>
          </cell>
          <cell r="B21930">
            <v>5.48</v>
          </cell>
        </row>
        <row r="21931">
          <cell r="A21931" t="str">
            <v>19.004.0061-D</v>
          </cell>
          <cell r="B21931">
            <v>1.78</v>
          </cell>
        </row>
        <row r="21932">
          <cell r="A21932" t="str">
            <v>19.004.0061-E</v>
          </cell>
          <cell r="B21932">
            <v>1.1000000000000001</v>
          </cell>
        </row>
        <row r="21933">
          <cell r="A21933" t="str">
            <v>19.004.0065-C</v>
          </cell>
          <cell r="B21933">
            <v>6.46</v>
          </cell>
        </row>
        <row r="21934">
          <cell r="A21934" t="str">
            <v>19.004.0070-2</v>
          </cell>
          <cell r="B21934">
            <v>14.63</v>
          </cell>
        </row>
        <row r="21935">
          <cell r="A21935" t="str">
            <v>19.004.0070-3</v>
          </cell>
          <cell r="B21935">
            <v>8.66</v>
          </cell>
        </row>
        <row r="21936">
          <cell r="A21936" t="str">
            <v>19.004.0070-4</v>
          </cell>
          <cell r="B21936">
            <v>7.21</v>
          </cell>
        </row>
        <row r="21937">
          <cell r="A21937" t="str">
            <v>19.004.0070-C</v>
          </cell>
          <cell r="B21937">
            <v>14.63</v>
          </cell>
        </row>
        <row r="21938">
          <cell r="A21938" t="str">
            <v>19.004.0070-D</v>
          </cell>
          <cell r="B21938">
            <v>8.66</v>
          </cell>
        </row>
        <row r="21939">
          <cell r="A21939" t="str">
            <v>19.004.0070-E</v>
          </cell>
          <cell r="B21939">
            <v>7.21</v>
          </cell>
        </row>
        <row r="21940">
          <cell r="A21940" t="str">
            <v>19.004.0075-2</v>
          </cell>
          <cell r="B21940">
            <v>35.96</v>
          </cell>
        </row>
        <row r="21941">
          <cell r="A21941" t="str">
            <v>19.004.0075-4</v>
          </cell>
          <cell r="B21941">
            <v>19.3</v>
          </cell>
        </row>
        <row r="21942">
          <cell r="A21942" t="str">
            <v>19.004.0075-C</v>
          </cell>
          <cell r="B21942">
            <v>35.96</v>
          </cell>
        </row>
        <row r="21943">
          <cell r="A21943" t="str">
            <v>19.004.0075-E</v>
          </cell>
          <cell r="B21943">
            <v>19.3</v>
          </cell>
        </row>
        <row r="21944">
          <cell r="A21944" t="str">
            <v>19.004.0080-2</v>
          </cell>
          <cell r="B21944">
            <v>36.369999999999997</v>
          </cell>
        </row>
        <row r="21945">
          <cell r="A21945" t="str">
            <v>19.004.0080-4</v>
          </cell>
          <cell r="B21945">
            <v>33.08</v>
          </cell>
        </row>
        <row r="21946">
          <cell r="A21946" t="str">
            <v>19.004.0080-C</v>
          </cell>
          <cell r="B21946">
            <v>32.57</v>
          </cell>
        </row>
        <row r="21947">
          <cell r="A21947" t="str">
            <v>19.004.0080-E</v>
          </cell>
          <cell r="B21947">
            <v>29.28</v>
          </cell>
        </row>
        <row r="21948">
          <cell r="A21948" t="str">
            <v>19.004.0081-2</v>
          </cell>
          <cell r="B21948">
            <v>37.24</v>
          </cell>
        </row>
        <row r="21949">
          <cell r="A21949" t="str">
            <v>19.004.0081-4</v>
          </cell>
          <cell r="B21949">
            <v>33.46</v>
          </cell>
        </row>
        <row r="21950">
          <cell r="A21950" t="str">
            <v>19.004.0081-C</v>
          </cell>
          <cell r="B21950">
            <v>33.44</v>
          </cell>
        </row>
        <row r="21951">
          <cell r="A21951" t="str">
            <v>19.004.0081-E</v>
          </cell>
          <cell r="B21951">
            <v>29.66</v>
          </cell>
        </row>
        <row r="21952">
          <cell r="A21952" t="str">
            <v>19.004.0085-2</v>
          </cell>
          <cell r="B21952">
            <v>43.96</v>
          </cell>
        </row>
        <row r="21953">
          <cell r="A21953" t="str">
            <v>19.004.0085-4</v>
          </cell>
          <cell r="B21953">
            <v>37.619999999999997</v>
          </cell>
        </row>
        <row r="21954">
          <cell r="A21954" t="str">
            <v>19.004.0085-C</v>
          </cell>
          <cell r="B21954">
            <v>40.159999999999997</v>
          </cell>
        </row>
        <row r="21955">
          <cell r="A21955" t="str">
            <v>19.004.0085-E</v>
          </cell>
          <cell r="B21955">
            <v>33.82</v>
          </cell>
        </row>
        <row r="21956">
          <cell r="A21956" t="str">
            <v>19.004.0087-2</v>
          </cell>
          <cell r="B21956">
            <v>46.56</v>
          </cell>
        </row>
        <row r="21957">
          <cell r="A21957" t="str">
            <v>19.004.0087-4</v>
          </cell>
          <cell r="B21957">
            <v>38.94</v>
          </cell>
        </row>
        <row r="21958">
          <cell r="A21958" t="str">
            <v>19.004.0087-C</v>
          </cell>
          <cell r="B21958">
            <v>42.76</v>
          </cell>
        </row>
        <row r="21959">
          <cell r="A21959" t="str">
            <v>19.004.0087-E</v>
          </cell>
          <cell r="B21959">
            <v>35.14</v>
          </cell>
        </row>
        <row r="21960">
          <cell r="A21960" t="str">
            <v>19.004.0090-2</v>
          </cell>
          <cell r="B21960">
            <v>59.59</v>
          </cell>
        </row>
        <row r="21961">
          <cell r="A21961" t="str">
            <v>19.004.0090-3</v>
          </cell>
          <cell r="B21961">
            <v>31.82</v>
          </cell>
        </row>
        <row r="21962">
          <cell r="A21962" t="str">
            <v>19.004.0090-4</v>
          </cell>
          <cell r="B21962">
            <v>28.54</v>
          </cell>
        </row>
        <row r="21963">
          <cell r="A21963" t="str">
            <v>19.004.0090-C</v>
          </cell>
          <cell r="B21963">
            <v>56.63</v>
          </cell>
        </row>
        <row r="21964">
          <cell r="A21964" t="str">
            <v>19.004.0090-D</v>
          </cell>
          <cell r="B21964">
            <v>28.86</v>
          </cell>
        </row>
        <row r="21965">
          <cell r="A21965" t="str">
            <v>19.004.0090-E</v>
          </cell>
          <cell r="B21965">
            <v>25.58</v>
          </cell>
        </row>
        <row r="21966">
          <cell r="A21966" t="str">
            <v>19.004.0092-2</v>
          </cell>
          <cell r="B21966">
            <v>60.55</v>
          </cell>
        </row>
        <row r="21967">
          <cell r="A21967" t="str">
            <v>19.004.0092-3</v>
          </cell>
          <cell r="B21967">
            <v>32.450000000000003</v>
          </cell>
        </row>
        <row r="21968">
          <cell r="A21968" t="str">
            <v>19.004.0092-4</v>
          </cell>
          <cell r="B21968">
            <v>29.09</v>
          </cell>
        </row>
        <row r="21969">
          <cell r="A21969" t="str">
            <v>19.004.0092-C</v>
          </cell>
          <cell r="B21969">
            <v>57.59</v>
          </cell>
        </row>
        <row r="21970">
          <cell r="A21970" t="str">
            <v>19.004.0092-D</v>
          </cell>
          <cell r="B21970">
            <v>29.49</v>
          </cell>
        </row>
        <row r="21971">
          <cell r="A21971" t="str">
            <v>19.004.0092-E</v>
          </cell>
          <cell r="B21971">
            <v>26.13</v>
          </cell>
        </row>
        <row r="21972">
          <cell r="A21972" t="str">
            <v>19.004.0094-2</v>
          </cell>
          <cell r="B21972">
            <v>76.56</v>
          </cell>
        </row>
        <row r="21973">
          <cell r="A21973" t="str">
            <v>19.004.0094-3</v>
          </cell>
          <cell r="B21973">
            <v>41.04</v>
          </cell>
        </row>
        <row r="21974">
          <cell r="A21974" t="str">
            <v>19.004.0094-4</v>
          </cell>
          <cell r="B21974">
            <v>36.08</v>
          </cell>
        </row>
        <row r="21975">
          <cell r="A21975" t="str">
            <v>19.004.0094-C</v>
          </cell>
          <cell r="B21975">
            <v>73.92</v>
          </cell>
        </row>
        <row r="21976">
          <cell r="A21976" t="str">
            <v>19.004.0094-D</v>
          </cell>
          <cell r="B21976">
            <v>38.4</v>
          </cell>
        </row>
        <row r="21977">
          <cell r="A21977" t="str">
            <v>19.004.0094-E</v>
          </cell>
          <cell r="B21977">
            <v>33.44</v>
          </cell>
        </row>
        <row r="21978">
          <cell r="A21978" t="str">
            <v>19.004.0096-2</v>
          </cell>
          <cell r="B21978">
            <v>78.430000000000007</v>
          </cell>
        </row>
        <row r="21979">
          <cell r="A21979" t="str">
            <v>19.004.0096-3</v>
          </cell>
          <cell r="B21979">
            <v>42.19</v>
          </cell>
        </row>
        <row r="21980">
          <cell r="A21980" t="str">
            <v>19.004.0096-4</v>
          </cell>
          <cell r="B21980">
            <v>37.06</v>
          </cell>
        </row>
        <row r="21981">
          <cell r="A21981" t="str">
            <v>19.004.0096-C</v>
          </cell>
          <cell r="B21981">
            <v>75.790000000000006</v>
          </cell>
        </row>
        <row r="21982">
          <cell r="A21982" t="str">
            <v>19.004.0096-D</v>
          </cell>
          <cell r="B21982">
            <v>39.549999999999997</v>
          </cell>
        </row>
        <row r="21983">
          <cell r="A21983" t="str">
            <v>19.004.0096-E</v>
          </cell>
          <cell r="B21983">
            <v>34.42</v>
          </cell>
        </row>
        <row r="21984">
          <cell r="A21984" t="str">
            <v>19.004.0098-2</v>
          </cell>
          <cell r="B21984">
            <v>93.85</v>
          </cell>
        </row>
        <row r="21985">
          <cell r="A21985" t="str">
            <v>19.004.0098-3</v>
          </cell>
          <cell r="B21985">
            <v>52.32</v>
          </cell>
        </row>
        <row r="21986">
          <cell r="A21986" t="str">
            <v>19.004.0098-4</v>
          </cell>
          <cell r="B21986">
            <v>45.87</v>
          </cell>
        </row>
        <row r="21987">
          <cell r="A21987" t="str">
            <v>19.004.0098-C</v>
          </cell>
          <cell r="B21987">
            <v>91.21</v>
          </cell>
        </row>
        <row r="21988">
          <cell r="A21988" t="str">
            <v>19.004.0098-D</v>
          </cell>
          <cell r="B21988">
            <v>49.68</v>
          </cell>
        </row>
        <row r="21989">
          <cell r="A21989" t="str">
            <v>19.004.0098-E</v>
          </cell>
          <cell r="B21989">
            <v>43.23</v>
          </cell>
        </row>
        <row r="21990">
          <cell r="A21990" t="str">
            <v>19.004.0100-2</v>
          </cell>
          <cell r="B21990">
            <v>17.579999999999998</v>
          </cell>
        </row>
        <row r="21991">
          <cell r="A21991" t="str">
            <v>19.004.0100-4</v>
          </cell>
          <cell r="B21991">
            <v>10.67</v>
          </cell>
        </row>
        <row r="21992">
          <cell r="A21992" t="str">
            <v>19.004.0100-C</v>
          </cell>
          <cell r="B21992">
            <v>17.579999999999998</v>
          </cell>
        </row>
        <row r="21993">
          <cell r="A21993" t="str">
            <v>19.004.0100-E</v>
          </cell>
          <cell r="B21993">
            <v>10.67</v>
          </cell>
        </row>
        <row r="21994">
          <cell r="A21994" t="str">
            <v>19.004.0110-2</v>
          </cell>
          <cell r="B21994">
            <v>44.74</v>
          </cell>
        </row>
        <row r="21995">
          <cell r="A21995" t="str">
            <v>19.004.0110-3</v>
          </cell>
          <cell r="B21995">
            <v>15.71</v>
          </cell>
        </row>
        <row r="21996">
          <cell r="A21996" t="str">
            <v>19.004.0110-4</v>
          </cell>
          <cell r="B21996">
            <v>5.72</v>
          </cell>
        </row>
        <row r="21997">
          <cell r="A21997" t="str">
            <v>19.004.0110-C</v>
          </cell>
          <cell r="B21997">
            <v>44.74</v>
          </cell>
        </row>
        <row r="21998">
          <cell r="A21998" t="str">
            <v>19.004.0110-D</v>
          </cell>
          <cell r="B21998">
            <v>15.71</v>
          </cell>
        </row>
        <row r="21999">
          <cell r="A21999" t="str">
            <v>19.004.0110-E</v>
          </cell>
          <cell r="B21999">
            <v>5.72</v>
          </cell>
        </row>
        <row r="22000">
          <cell r="A22000" t="str">
            <v>19.004.0115-2</v>
          </cell>
          <cell r="B22000">
            <v>46.71</v>
          </cell>
        </row>
        <row r="22001">
          <cell r="A22001" t="str">
            <v>19.004.0115-3</v>
          </cell>
          <cell r="B22001">
            <v>10.55</v>
          </cell>
        </row>
        <row r="22002">
          <cell r="A22002" t="str">
            <v>19.004.0115-4</v>
          </cell>
          <cell r="B22002">
            <v>6.85</v>
          </cell>
        </row>
        <row r="22003">
          <cell r="A22003" t="str">
            <v>19.004.0115-C</v>
          </cell>
          <cell r="B22003">
            <v>46.71</v>
          </cell>
        </row>
        <row r="22004">
          <cell r="A22004" t="str">
            <v>19.004.0115-D</v>
          </cell>
          <cell r="B22004">
            <v>10.55</v>
          </cell>
        </row>
        <row r="22005">
          <cell r="A22005" t="str">
            <v>19.004.0115-E</v>
          </cell>
          <cell r="B22005">
            <v>6.85</v>
          </cell>
        </row>
        <row r="22006">
          <cell r="A22006" t="str">
            <v>19.004.0120-2</v>
          </cell>
          <cell r="B22006">
            <v>67.95</v>
          </cell>
        </row>
        <row r="22007">
          <cell r="A22007" t="str">
            <v>19.004.0120-3</v>
          </cell>
          <cell r="B22007">
            <v>17.170000000000002</v>
          </cell>
        </row>
        <row r="22008">
          <cell r="A22008" t="str">
            <v>19.004.0120-4</v>
          </cell>
          <cell r="B22008">
            <v>11.39</v>
          </cell>
        </row>
        <row r="22009">
          <cell r="A22009" t="str">
            <v>19.004.0120-C</v>
          </cell>
          <cell r="B22009">
            <v>67.95</v>
          </cell>
        </row>
        <row r="22010">
          <cell r="A22010" t="str">
            <v>19.004.0120-D</v>
          </cell>
          <cell r="B22010">
            <v>17.170000000000002</v>
          </cell>
        </row>
        <row r="22011">
          <cell r="A22011" t="str">
            <v>19.004.0120-E</v>
          </cell>
          <cell r="B22011">
            <v>11.39</v>
          </cell>
        </row>
        <row r="22012">
          <cell r="A22012" t="str">
            <v>19.004.0200-0</v>
          </cell>
          <cell r="B22012">
            <v>3825.28</v>
          </cell>
        </row>
        <row r="22013">
          <cell r="A22013" t="str">
            <v>19.004.0200-A</v>
          </cell>
          <cell r="B22013">
            <v>3825.28</v>
          </cell>
        </row>
        <row r="22014">
          <cell r="A22014" t="str">
            <v>19.004.0201-0</v>
          </cell>
          <cell r="B22014">
            <v>1525.81</v>
          </cell>
        </row>
        <row r="22015">
          <cell r="A22015" t="str">
            <v>19.004.0201-A</v>
          </cell>
          <cell r="B22015">
            <v>1525.81</v>
          </cell>
        </row>
        <row r="22016">
          <cell r="A22016" t="str">
            <v>19.004.0202-0</v>
          </cell>
          <cell r="B22016">
            <v>7294.24</v>
          </cell>
        </row>
        <row r="22017">
          <cell r="A22017" t="str">
            <v>19.004.0202-A</v>
          </cell>
          <cell r="B22017">
            <v>6829.6</v>
          </cell>
        </row>
        <row r="22018">
          <cell r="A22018" t="str">
            <v>19.004.0210-0</v>
          </cell>
          <cell r="B22018">
            <v>3965.54</v>
          </cell>
        </row>
        <row r="22019">
          <cell r="A22019" t="str">
            <v>19.004.0210-A</v>
          </cell>
          <cell r="B22019">
            <v>3965.54</v>
          </cell>
        </row>
        <row r="22020">
          <cell r="A22020" t="str">
            <v>19.004.0211-0</v>
          </cell>
          <cell r="B22020">
            <v>1537.93</v>
          </cell>
        </row>
        <row r="22021">
          <cell r="A22021" t="str">
            <v>19.004.0211-A</v>
          </cell>
          <cell r="B22021">
            <v>1537.93</v>
          </cell>
        </row>
        <row r="22022">
          <cell r="A22022" t="str">
            <v>19.004.0212-0</v>
          </cell>
          <cell r="B22022">
            <v>7434.5</v>
          </cell>
        </row>
        <row r="22023">
          <cell r="A22023" t="str">
            <v>19.004.0212-A</v>
          </cell>
          <cell r="B22023">
            <v>6969.86</v>
          </cell>
        </row>
        <row r="22024">
          <cell r="A22024" t="str">
            <v>19.004.0250-0</v>
          </cell>
          <cell r="B22024">
            <v>3071.86</v>
          </cell>
        </row>
        <row r="22025">
          <cell r="A22025" t="str">
            <v>19.004.0250-A</v>
          </cell>
          <cell r="B22025">
            <v>3071.86</v>
          </cell>
        </row>
        <row r="22026">
          <cell r="A22026" t="str">
            <v>19.004.0251-0</v>
          </cell>
          <cell r="B22026">
            <v>1173</v>
          </cell>
        </row>
        <row r="22027">
          <cell r="A22027" t="str">
            <v>19.004.0251-A</v>
          </cell>
          <cell r="B22027">
            <v>1173</v>
          </cell>
        </row>
        <row r="22028">
          <cell r="A22028" t="str">
            <v>19.004.0252-0</v>
          </cell>
          <cell r="B22028">
            <v>6540.82</v>
          </cell>
        </row>
        <row r="22029">
          <cell r="A22029" t="str">
            <v>19.004.0252-A</v>
          </cell>
          <cell r="B22029">
            <v>6076.18</v>
          </cell>
        </row>
        <row r="22030">
          <cell r="A22030" t="str">
            <v>19.004.0270-0</v>
          </cell>
          <cell r="B22030">
            <v>5441.76</v>
          </cell>
        </row>
        <row r="22031">
          <cell r="A22031" t="str">
            <v>19.004.0270-A</v>
          </cell>
          <cell r="B22031">
            <v>5441.76</v>
          </cell>
        </row>
        <row r="22032">
          <cell r="A22032" t="str">
            <v>19.004.0271-0</v>
          </cell>
          <cell r="B22032">
            <v>3675.99</v>
          </cell>
        </row>
        <row r="22033">
          <cell r="A22033" t="str">
            <v>19.004.0271-A</v>
          </cell>
          <cell r="B22033">
            <v>3675.99</v>
          </cell>
        </row>
        <row r="22034">
          <cell r="A22034" t="str">
            <v>19.004.0272-0</v>
          </cell>
          <cell r="B22034">
            <v>8910.69</v>
          </cell>
        </row>
        <row r="22035">
          <cell r="A22035" t="str">
            <v>19.004.0272-A</v>
          </cell>
          <cell r="B22035">
            <v>8446.0499999999993</v>
          </cell>
        </row>
        <row r="22036">
          <cell r="A22036" t="str">
            <v>19.004.0400-0</v>
          </cell>
          <cell r="B22036">
            <v>4214.57</v>
          </cell>
        </row>
        <row r="22037">
          <cell r="A22037" t="str">
            <v>19.004.0400-A</v>
          </cell>
          <cell r="B22037">
            <v>4214.57</v>
          </cell>
        </row>
        <row r="22038">
          <cell r="A22038" t="str">
            <v>19.004.0401-0</v>
          </cell>
          <cell r="B22038">
            <v>1798.61</v>
          </cell>
        </row>
        <row r="22039">
          <cell r="A22039" t="str">
            <v>19.004.0401-A</v>
          </cell>
          <cell r="B22039">
            <v>1798.61</v>
          </cell>
        </row>
        <row r="22040">
          <cell r="A22040" t="str">
            <v>19.004.0402-0</v>
          </cell>
          <cell r="B22040">
            <v>7910.9</v>
          </cell>
        </row>
        <row r="22041">
          <cell r="A22041" t="str">
            <v>19.004.0402-A</v>
          </cell>
          <cell r="B22041">
            <v>7446.26</v>
          </cell>
        </row>
        <row r="22042">
          <cell r="A22042" t="str">
            <v>19.004.0405-0</v>
          </cell>
          <cell r="B22042">
            <v>6578.81</v>
          </cell>
        </row>
        <row r="22043">
          <cell r="A22043" t="str">
            <v>19.004.0405-A</v>
          </cell>
          <cell r="B22043">
            <v>6578.81</v>
          </cell>
        </row>
        <row r="22044">
          <cell r="A22044" t="str">
            <v>19.004.0406-0</v>
          </cell>
          <cell r="B22044">
            <v>3127.45</v>
          </cell>
        </row>
        <row r="22045">
          <cell r="A22045" t="str">
            <v>19.004.0406-A</v>
          </cell>
          <cell r="B22045">
            <v>3127.45</v>
          </cell>
        </row>
        <row r="22046">
          <cell r="A22046" t="str">
            <v>19.004.0407-0</v>
          </cell>
          <cell r="B22046">
            <v>10451.36</v>
          </cell>
        </row>
        <row r="22047">
          <cell r="A22047" t="str">
            <v>19.004.0407-A</v>
          </cell>
          <cell r="B22047">
            <v>9986.7199999999993</v>
          </cell>
        </row>
        <row r="22048">
          <cell r="A22048" t="str">
            <v>19.004.0500-0</v>
          </cell>
          <cell r="B22048">
            <v>341.68</v>
          </cell>
        </row>
        <row r="22049">
          <cell r="A22049" t="str">
            <v>19.004.0500-A</v>
          </cell>
          <cell r="B22049">
            <v>341.68</v>
          </cell>
        </row>
        <row r="22050">
          <cell r="A22050" t="str">
            <v>19.004.0501-0</v>
          </cell>
          <cell r="B22050">
            <v>100.09</v>
          </cell>
        </row>
        <row r="22051">
          <cell r="A22051" t="str">
            <v>19.004.0501-A</v>
          </cell>
          <cell r="B22051">
            <v>100.09</v>
          </cell>
        </row>
        <row r="22052">
          <cell r="A22052" t="str">
            <v>19.004.9999-0</v>
          </cell>
          <cell r="B22052">
            <v>3752</v>
          </cell>
        </row>
        <row r="22053">
          <cell r="A22053" t="str">
            <v>19.004.9999-A</v>
          </cell>
          <cell r="B22053">
            <v>3583</v>
          </cell>
        </row>
        <row r="22054">
          <cell r="A22054" t="str">
            <v>19.005.0006-2</v>
          </cell>
          <cell r="B22054">
            <v>340.15</v>
          </cell>
        </row>
        <row r="22055">
          <cell r="A22055" t="str">
            <v>19.005.0006-3</v>
          </cell>
          <cell r="B22055">
            <v>167.98</v>
          </cell>
        </row>
        <row r="22056">
          <cell r="A22056" t="str">
            <v>19.005.0006-4</v>
          </cell>
          <cell r="B22056">
            <v>156.44</v>
          </cell>
        </row>
        <row r="22057">
          <cell r="A22057" t="str">
            <v>19.005.0006-C</v>
          </cell>
          <cell r="B22057">
            <v>333.78</v>
          </cell>
        </row>
        <row r="22058">
          <cell r="A22058" t="str">
            <v>19.005.0006-D</v>
          </cell>
          <cell r="B22058">
            <v>161.61000000000001</v>
          </cell>
        </row>
        <row r="22059">
          <cell r="A22059" t="str">
            <v>19.005.0006-E</v>
          </cell>
          <cell r="B22059">
            <v>150.07</v>
          </cell>
        </row>
        <row r="22060">
          <cell r="A22060" t="str">
            <v>19.005.0007-2</v>
          </cell>
          <cell r="B22060">
            <v>33.49</v>
          </cell>
        </row>
        <row r="22061">
          <cell r="A22061" t="str">
            <v>19.005.0007-3</v>
          </cell>
          <cell r="B22061">
            <v>25.52</v>
          </cell>
        </row>
        <row r="22062">
          <cell r="A22062" t="str">
            <v>19.005.0007-4</v>
          </cell>
          <cell r="B22062">
            <v>24.47</v>
          </cell>
        </row>
        <row r="22063">
          <cell r="A22063" t="str">
            <v>19.005.0007-C</v>
          </cell>
          <cell r="B22063">
            <v>30.85</v>
          </cell>
        </row>
        <row r="22064">
          <cell r="A22064" t="str">
            <v>19.005.0007-D</v>
          </cell>
          <cell r="B22064">
            <v>22.88</v>
          </cell>
        </row>
        <row r="22065">
          <cell r="A22065" t="str">
            <v>19.005.0007-E</v>
          </cell>
          <cell r="B22065">
            <v>21.83</v>
          </cell>
        </row>
        <row r="22066">
          <cell r="A22066" t="str">
            <v>19.005.0008-2</v>
          </cell>
          <cell r="B22066">
            <v>145.13999999999999</v>
          </cell>
        </row>
        <row r="22067">
          <cell r="A22067" t="str">
            <v>19.005.0008-3</v>
          </cell>
          <cell r="B22067">
            <v>67.400000000000006</v>
          </cell>
        </row>
        <row r="22068">
          <cell r="A22068" t="str">
            <v>19.005.0008-4</v>
          </cell>
          <cell r="B22068">
            <v>54.3</v>
          </cell>
        </row>
        <row r="22069">
          <cell r="A22069" t="str">
            <v>19.005.0008-C</v>
          </cell>
          <cell r="B22069">
            <v>142.18</v>
          </cell>
        </row>
        <row r="22070">
          <cell r="A22070" t="str">
            <v>19.005.0008-D</v>
          </cell>
          <cell r="B22070">
            <v>64.44</v>
          </cell>
        </row>
        <row r="22071">
          <cell r="A22071" t="str">
            <v>19.005.0008-E</v>
          </cell>
          <cell r="B22071">
            <v>51.34</v>
          </cell>
        </row>
        <row r="22072">
          <cell r="A22072" t="str">
            <v>19.005.0010-2</v>
          </cell>
          <cell r="B22072">
            <v>182</v>
          </cell>
        </row>
        <row r="22073">
          <cell r="A22073" t="str">
            <v>19.005.0010-3</v>
          </cell>
          <cell r="B22073">
            <v>81.58</v>
          </cell>
        </row>
        <row r="22074">
          <cell r="A22074" t="str">
            <v>19.005.0010-4</v>
          </cell>
          <cell r="B22074">
            <v>64.540000000000006</v>
          </cell>
        </row>
        <row r="22075">
          <cell r="A22075" t="str">
            <v>19.005.0010-C</v>
          </cell>
          <cell r="B22075">
            <v>179.04</v>
          </cell>
        </row>
        <row r="22076">
          <cell r="A22076" t="str">
            <v>19.005.0010-D</v>
          </cell>
          <cell r="B22076">
            <v>78.62</v>
          </cell>
        </row>
        <row r="22077">
          <cell r="A22077" t="str">
            <v>19.005.0010-E</v>
          </cell>
          <cell r="B22077">
            <v>61.58</v>
          </cell>
        </row>
        <row r="22078">
          <cell r="A22078" t="str">
            <v>19.005.0012-2</v>
          </cell>
          <cell r="B22078">
            <v>188.66</v>
          </cell>
        </row>
        <row r="22079">
          <cell r="A22079" t="str">
            <v>19.005.0012-3</v>
          </cell>
          <cell r="B22079">
            <v>87.28</v>
          </cell>
        </row>
        <row r="22080">
          <cell r="A22080" t="str">
            <v>19.005.0012-4</v>
          </cell>
          <cell r="B22080">
            <v>71.44</v>
          </cell>
        </row>
        <row r="22081">
          <cell r="A22081" t="str">
            <v>19.005.0012-C</v>
          </cell>
          <cell r="B22081">
            <v>185.7</v>
          </cell>
        </row>
        <row r="22082">
          <cell r="A22082" t="str">
            <v>19.005.0012-D</v>
          </cell>
          <cell r="B22082">
            <v>84.32</v>
          </cell>
        </row>
        <row r="22083">
          <cell r="A22083" t="str">
            <v>19.005.0012-E</v>
          </cell>
          <cell r="B22083">
            <v>68.48</v>
          </cell>
        </row>
        <row r="22084">
          <cell r="A22084" t="str">
            <v>19.005.0014-2</v>
          </cell>
          <cell r="B22084">
            <v>528.53</v>
          </cell>
        </row>
        <row r="22085">
          <cell r="A22085" t="str">
            <v>19.005.0014-3</v>
          </cell>
          <cell r="B22085">
            <v>225.35</v>
          </cell>
        </row>
        <row r="22086">
          <cell r="A22086" t="str">
            <v>19.005.0014-4</v>
          </cell>
          <cell r="B22086">
            <v>181.45</v>
          </cell>
        </row>
        <row r="22087">
          <cell r="A22087" t="str">
            <v>19.005.0014-C</v>
          </cell>
          <cell r="B22087">
            <v>525.57000000000005</v>
          </cell>
        </row>
        <row r="22088">
          <cell r="A22088" t="str">
            <v>19.005.0014-D</v>
          </cell>
          <cell r="B22088">
            <v>222.39</v>
          </cell>
        </row>
        <row r="22089">
          <cell r="A22089" t="str">
            <v>19.005.0014-E</v>
          </cell>
          <cell r="B22089">
            <v>178.49</v>
          </cell>
        </row>
        <row r="22090">
          <cell r="A22090" t="str">
            <v>19.005.0015-2</v>
          </cell>
          <cell r="B22090">
            <v>3.38</v>
          </cell>
        </row>
        <row r="22091">
          <cell r="A22091" t="str">
            <v>19.005.0015-4</v>
          </cell>
          <cell r="B22091">
            <v>1.2</v>
          </cell>
        </row>
        <row r="22092">
          <cell r="A22092" t="str">
            <v>19.005.0015-C</v>
          </cell>
          <cell r="B22092">
            <v>3.38</v>
          </cell>
        </row>
        <row r="22093">
          <cell r="A22093" t="str">
            <v>19.005.0015-E</v>
          </cell>
          <cell r="B22093">
            <v>1.2</v>
          </cell>
        </row>
        <row r="22094">
          <cell r="A22094" t="str">
            <v>19.005.0016-2</v>
          </cell>
          <cell r="B22094">
            <v>65.08</v>
          </cell>
        </row>
        <row r="22095">
          <cell r="A22095" t="str">
            <v>19.005.0016-3</v>
          </cell>
          <cell r="B22095">
            <v>32.74</v>
          </cell>
        </row>
        <row r="22096">
          <cell r="A22096" t="str">
            <v>19.005.0016-4</v>
          </cell>
          <cell r="B22096">
            <v>28.9</v>
          </cell>
        </row>
        <row r="22097">
          <cell r="A22097" t="str">
            <v>19.005.0016-C</v>
          </cell>
          <cell r="B22097">
            <v>62.12</v>
          </cell>
        </row>
        <row r="22098">
          <cell r="A22098" t="str">
            <v>19.005.0016-D</v>
          </cell>
          <cell r="B22098">
            <v>29.78</v>
          </cell>
        </row>
        <row r="22099">
          <cell r="A22099" t="str">
            <v>19.005.0016-E</v>
          </cell>
          <cell r="B22099">
            <v>25.94</v>
          </cell>
        </row>
        <row r="22100">
          <cell r="A22100" t="str">
            <v>19.005.0017-2</v>
          </cell>
          <cell r="B22100">
            <v>109.3</v>
          </cell>
        </row>
        <row r="22101">
          <cell r="A22101" t="str">
            <v>19.005.0017-3</v>
          </cell>
          <cell r="B22101">
            <v>54.94</v>
          </cell>
        </row>
        <row r="22102">
          <cell r="A22102" t="str">
            <v>19.005.0017-4</v>
          </cell>
          <cell r="B22102">
            <v>45.63</v>
          </cell>
        </row>
        <row r="22103">
          <cell r="A22103" t="str">
            <v>19.005.0017-C</v>
          </cell>
          <cell r="B22103">
            <v>106.34</v>
          </cell>
        </row>
        <row r="22104">
          <cell r="A22104" t="str">
            <v>19.005.0017-D</v>
          </cell>
          <cell r="B22104">
            <v>51.98</v>
          </cell>
        </row>
        <row r="22105">
          <cell r="A22105" t="str">
            <v>19.005.0017-E</v>
          </cell>
          <cell r="B22105">
            <v>42.67</v>
          </cell>
        </row>
        <row r="22106">
          <cell r="A22106" t="str">
            <v>19.005.0019-2</v>
          </cell>
          <cell r="B22106">
            <v>208.32</v>
          </cell>
        </row>
        <row r="22107">
          <cell r="A22107" t="str">
            <v>19.005.0019-3</v>
          </cell>
          <cell r="B22107">
            <v>97.01</v>
          </cell>
        </row>
        <row r="22108">
          <cell r="A22108" t="str">
            <v>19.005.0019-4</v>
          </cell>
          <cell r="B22108">
            <v>77.02</v>
          </cell>
        </row>
        <row r="22109">
          <cell r="A22109" t="str">
            <v>19.005.0019-C</v>
          </cell>
          <cell r="B22109">
            <v>205.36</v>
          </cell>
        </row>
        <row r="22110">
          <cell r="A22110" t="str">
            <v>19.005.0019-D</v>
          </cell>
          <cell r="B22110">
            <v>94.05</v>
          </cell>
        </row>
        <row r="22111">
          <cell r="A22111" t="str">
            <v>19.005.0019-E</v>
          </cell>
          <cell r="B22111">
            <v>74.06</v>
          </cell>
        </row>
        <row r="22112">
          <cell r="A22112" t="str">
            <v>19.005.0021-2</v>
          </cell>
          <cell r="B22112">
            <v>315.51</v>
          </cell>
        </row>
        <row r="22113">
          <cell r="A22113" t="str">
            <v>19.005.0021-3</v>
          </cell>
          <cell r="B22113">
            <v>142.72</v>
          </cell>
        </row>
        <row r="22114">
          <cell r="A22114" t="str">
            <v>19.005.0021-4</v>
          </cell>
          <cell r="B22114">
            <v>111.16</v>
          </cell>
        </row>
        <row r="22115">
          <cell r="A22115" t="str">
            <v>19.005.0021-C</v>
          </cell>
          <cell r="B22115">
            <v>312.55</v>
          </cell>
        </row>
        <row r="22116">
          <cell r="A22116" t="str">
            <v>19.005.0021-D</v>
          </cell>
          <cell r="B22116">
            <v>139.76</v>
          </cell>
        </row>
        <row r="22117">
          <cell r="A22117" t="str">
            <v>19.005.0021-E</v>
          </cell>
          <cell r="B22117">
            <v>108.2</v>
          </cell>
        </row>
        <row r="22118">
          <cell r="A22118" t="str">
            <v>19.005.0023-2</v>
          </cell>
          <cell r="B22118">
            <v>556.55999999999995</v>
          </cell>
        </row>
        <row r="22119">
          <cell r="A22119" t="str">
            <v>19.005.0023-3</v>
          </cell>
          <cell r="B22119">
            <v>256.52999999999997</v>
          </cell>
        </row>
        <row r="22120">
          <cell r="A22120" t="str">
            <v>19.005.0023-4</v>
          </cell>
          <cell r="B22120">
            <v>198.67</v>
          </cell>
        </row>
        <row r="22121">
          <cell r="A22121" t="str">
            <v>19.005.0023-C</v>
          </cell>
          <cell r="B22121">
            <v>553.6</v>
          </cell>
        </row>
        <row r="22122">
          <cell r="A22122" t="str">
            <v>19.005.0023-D</v>
          </cell>
          <cell r="B22122">
            <v>253.57</v>
          </cell>
        </row>
        <row r="22123">
          <cell r="A22123" t="str">
            <v>19.005.0023-E</v>
          </cell>
          <cell r="B22123">
            <v>195.71</v>
          </cell>
        </row>
        <row r="22124">
          <cell r="A22124" t="str">
            <v>19.005.0025-2</v>
          </cell>
          <cell r="B22124">
            <v>601.08000000000004</v>
          </cell>
        </row>
        <row r="22125">
          <cell r="A22125" t="str">
            <v>19.005.0025-3</v>
          </cell>
          <cell r="B22125">
            <v>275.5</v>
          </cell>
        </row>
        <row r="22126">
          <cell r="A22126" t="str">
            <v>19.005.0025-4</v>
          </cell>
          <cell r="B22126">
            <v>212.83</v>
          </cell>
        </row>
        <row r="22127">
          <cell r="A22127" t="str">
            <v>19.005.0025-C</v>
          </cell>
          <cell r="B22127">
            <v>598.12</v>
          </cell>
        </row>
        <row r="22128">
          <cell r="A22128" t="str">
            <v>19.005.0025-D</v>
          </cell>
          <cell r="B22128">
            <v>272.54000000000002</v>
          </cell>
        </row>
        <row r="22129">
          <cell r="A22129" t="str">
            <v>19.005.0025-E</v>
          </cell>
          <cell r="B22129">
            <v>209.87</v>
          </cell>
        </row>
        <row r="22130">
          <cell r="A22130" t="str">
            <v>19.005.0026-2</v>
          </cell>
          <cell r="B22130">
            <v>618.45000000000005</v>
          </cell>
        </row>
        <row r="22131">
          <cell r="A22131" t="str">
            <v>19.005.0026-3</v>
          </cell>
          <cell r="B22131">
            <v>283.74</v>
          </cell>
        </row>
        <row r="22132">
          <cell r="A22132" t="str">
            <v>19.005.0026-4</v>
          </cell>
          <cell r="B22132">
            <v>219.18</v>
          </cell>
        </row>
        <row r="22133">
          <cell r="A22133" t="str">
            <v>19.005.0026-C</v>
          </cell>
          <cell r="B22133">
            <v>615.49</v>
          </cell>
        </row>
        <row r="22134">
          <cell r="A22134" t="str">
            <v>19.005.0026-D</v>
          </cell>
          <cell r="B22134">
            <v>280.77999999999997</v>
          </cell>
        </row>
        <row r="22135">
          <cell r="A22135" t="str">
            <v>19.005.0026-E</v>
          </cell>
          <cell r="B22135">
            <v>216.22</v>
          </cell>
        </row>
        <row r="22136">
          <cell r="A22136" t="str">
            <v>19.005.0028-2</v>
          </cell>
          <cell r="B22136">
            <v>105.71</v>
          </cell>
        </row>
        <row r="22137">
          <cell r="A22137" t="str">
            <v>19.005.0028-3</v>
          </cell>
          <cell r="B22137">
            <v>47.25</v>
          </cell>
        </row>
        <row r="22138">
          <cell r="A22138" t="str">
            <v>19.005.0028-4</v>
          </cell>
          <cell r="B22138">
            <v>38.979999999999997</v>
          </cell>
        </row>
        <row r="22139">
          <cell r="A22139" t="str">
            <v>19.005.0028-C</v>
          </cell>
          <cell r="B22139">
            <v>102.75</v>
          </cell>
        </row>
        <row r="22140">
          <cell r="A22140" t="str">
            <v>19.005.0028-D</v>
          </cell>
          <cell r="B22140">
            <v>44.29</v>
          </cell>
        </row>
        <row r="22141">
          <cell r="A22141" t="str">
            <v>19.005.0028-E</v>
          </cell>
          <cell r="B22141">
            <v>36.020000000000003</v>
          </cell>
        </row>
        <row r="22142">
          <cell r="A22142" t="str">
            <v>19.005.0029-2</v>
          </cell>
          <cell r="B22142">
            <v>106</v>
          </cell>
        </row>
        <row r="22143">
          <cell r="A22143" t="str">
            <v>19.005.0029-3</v>
          </cell>
          <cell r="B22143">
            <v>44.22</v>
          </cell>
        </row>
        <row r="22144">
          <cell r="A22144" t="str">
            <v>19.005.0029-4</v>
          </cell>
          <cell r="B22144">
            <v>35.99</v>
          </cell>
        </row>
        <row r="22145">
          <cell r="A22145" t="str">
            <v>19.005.0029-C</v>
          </cell>
          <cell r="B22145">
            <v>103.04</v>
          </cell>
        </row>
        <row r="22146">
          <cell r="A22146" t="str">
            <v>19.005.0029-D</v>
          </cell>
          <cell r="B22146">
            <v>41.26</v>
          </cell>
        </row>
        <row r="22147">
          <cell r="A22147" t="str">
            <v>19.005.0029-E</v>
          </cell>
          <cell r="B22147">
            <v>33.03</v>
          </cell>
        </row>
        <row r="22148">
          <cell r="A22148" t="str">
            <v>19.005.0030-2</v>
          </cell>
          <cell r="B22148">
            <v>142.94</v>
          </cell>
        </row>
        <row r="22149">
          <cell r="A22149" t="str">
            <v>19.005.0030-3</v>
          </cell>
          <cell r="B22149">
            <v>66.290000000000006</v>
          </cell>
        </row>
        <row r="22150">
          <cell r="A22150" t="str">
            <v>19.005.0030-4</v>
          </cell>
          <cell r="B22150">
            <v>55.05</v>
          </cell>
        </row>
        <row r="22151">
          <cell r="A22151" t="str">
            <v>19.005.0030-C</v>
          </cell>
          <cell r="B22151">
            <v>139.97999999999999</v>
          </cell>
        </row>
        <row r="22152">
          <cell r="A22152" t="str">
            <v>19.005.0030-D</v>
          </cell>
          <cell r="B22152">
            <v>63.33</v>
          </cell>
        </row>
        <row r="22153">
          <cell r="A22153" t="str">
            <v>19.005.0030-E</v>
          </cell>
          <cell r="B22153">
            <v>52.09</v>
          </cell>
        </row>
        <row r="22154">
          <cell r="A22154" t="str">
            <v>19.005.0033-2</v>
          </cell>
          <cell r="B22154">
            <v>242.95</v>
          </cell>
        </row>
        <row r="22155">
          <cell r="A22155" t="str">
            <v>19.005.0033-3</v>
          </cell>
          <cell r="B22155">
            <v>97.6</v>
          </cell>
        </row>
        <row r="22156">
          <cell r="A22156" t="str">
            <v>19.005.0033-4</v>
          </cell>
          <cell r="B22156">
            <v>78.510000000000005</v>
          </cell>
        </row>
        <row r="22157">
          <cell r="A22157" t="str">
            <v>19.005.0033-C</v>
          </cell>
          <cell r="B22157">
            <v>239.99</v>
          </cell>
        </row>
        <row r="22158">
          <cell r="A22158" t="str">
            <v>19.005.0033-D</v>
          </cell>
          <cell r="B22158">
            <v>94.64</v>
          </cell>
        </row>
        <row r="22159">
          <cell r="A22159" t="str">
            <v>19.005.0033-E</v>
          </cell>
          <cell r="B22159">
            <v>75.55</v>
          </cell>
        </row>
        <row r="22160">
          <cell r="A22160" t="str">
            <v>19.005.0034-2</v>
          </cell>
          <cell r="B22160">
            <v>66.2</v>
          </cell>
        </row>
        <row r="22161">
          <cell r="A22161" t="str">
            <v>19.005.0034-3</v>
          </cell>
          <cell r="B22161">
            <v>37.04</v>
          </cell>
        </row>
        <row r="22162">
          <cell r="A22162" t="str">
            <v>19.005.0034-4</v>
          </cell>
          <cell r="B22162">
            <v>30.33</v>
          </cell>
        </row>
        <row r="22163">
          <cell r="A22163" t="str">
            <v>19.005.0034-C</v>
          </cell>
          <cell r="B22163">
            <v>63.24</v>
          </cell>
        </row>
        <row r="22164">
          <cell r="A22164" t="str">
            <v>19.005.0034-D</v>
          </cell>
          <cell r="B22164">
            <v>34.08</v>
          </cell>
        </row>
        <row r="22165">
          <cell r="A22165" t="str">
            <v>19.005.0034-E</v>
          </cell>
          <cell r="B22165">
            <v>27.37</v>
          </cell>
        </row>
        <row r="22166">
          <cell r="A22166" t="str">
            <v>19.005.0035-2</v>
          </cell>
          <cell r="B22166">
            <v>10.199999999999999</v>
          </cell>
        </row>
        <row r="22167">
          <cell r="A22167" t="str">
            <v>19.005.0035-4</v>
          </cell>
          <cell r="B22167">
            <v>6.8</v>
          </cell>
        </row>
        <row r="22168">
          <cell r="A22168" t="str">
            <v>19.005.0035-C</v>
          </cell>
          <cell r="B22168">
            <v>10.199999999999999</v>
          </cell>
        </row>
        <row r="22169">
          <cell r="A22169" t="str">
            <v>19.005.0035-E</v>
          </cell>
          <cell r="B22169">
            <v>6.8</v>
          </cell>
        </row>
        <row r="22170">
          <cell r="A22170" t="str">
            <v>19.005.0036-2</v>
          </cell>
          <cell r="B22170">
            <v>21.94</v>
          </cell>
        </row>
        <row r="22171">
          <cell r="A22171" t="str">
            <v>19.005.0036-4</v>
          </cell>
          <cell r="B22171">
            <v>14.63</v>
          </cell>
        </row>
        <row r="22172">
          <cell r="A22172" t="str">
            <v>19.005.0036-C</v>
          </cell>
          <cell r="B22172">
            <v>21.94</v>
          </cell>
        </row>
        <row r="22173">
          <cell r="A22173" t="str">
            <v>19.005.0036-E</v>
          </cell>
          <cell r="B22173">
            <v>14.63</v>
          </cell>
        </row>
        <row r="22174">
          <cell r="A22174" t="str">
            <v>19.005.0037-2</v>
          </cell>
          <cell r="B22174">
            <v>0.82</v>
          </cell>
        </row>
        <row r="22175">
          <cell r="A22175" t="str">
            <v>19.005.0037-4</v>
          </cell>
          <cell r="B22175">
            <v>0.54</v>
          </cell>
        </row>
        <row r="22176">
          <cell r="A22176" t="str">
            <v>19.005.0037-C</v>
          </cell>
          <cell r="B22176">
            <v>0.82</v>
          </cell>
        </row>
        <row r="22177">
          <cell r="A22177" t="str">
            <v>19.005.0037-E</v>
          </cell>
          <cell r="B22177">
            <v>0.54</v>
          </cell>
        </row>
        <row r="22178">
          <cell r="A22178" t="str">
            <v>19.005.0038-2</v>
          </cell>
          <cell r="B22178">
            <v>3.6</v>
          </cell>
        </row>
        <row r="22179">
          <cell r="A22179" t="str">
            <v>19.005.0038-4</v>
          </cell>
          <cell r="B22179">
            <v>2.4</v>
          </cell>
        </row>
        <row r="22180">
          <cell r="A22180" t="str">
            <v>19.005.0038-C</v>
          </cell>
          <cell r="B22180">
            <v>3.6</v>
          </cell>
        </row>
        <row r="22181">
          <cell r="A22181" t="str">
            <v>19.005.0038-E</v>
          </cell>
          <cell r="B22181">
            <v>2.4</v>
          </cell>
        </row>
        <row r="22182">
          <cell r="A22182" t="str">
            <v>19.005.0039-2</v>
          </cell>
          <cell r="B22182">
            <v>0.88</v>
          </cell>
        </row>
        <row r="22183">
          <cell r="A22183" t="str">
            <v>19.005.0039-4</v>
          </cell>
          <cell r="B22183">
            <v>0.63</v>
          </cell>
        </row>
        <row r="22184">
          <cell r="A22184" t="str">
            <v>19.005.0039-C</v>
          </cell>
          <cell r="B22184">
            <v>0.88</v>
          </cell>
        </row>
        <row r="22185">
          <cell r="A22185" t="str">
            <v>19.005.0039-E</v>
          </cell>
          <cell r="B22185">
            <v>0.63</v>
          </cell>
        </row>
        <row r="22186">
          <cell r="A22186" t="str">
            <v>19.005.0040-2</v>
          </cell>
          <cell r="B22186">
            <v>2.27</v>
          </cell>
        </row>
        <row r="22187">
          <cell r="A22187" t="str">
            <v>19.005.0040-4</v>
          </cell>
          <cell r="B22187">
            <v>0.86</v>
          </cell>
        </row>
        <row r="22188">
          <cell r="A22188" t="str">
            <v>19.005.0040-C</v>
          </cell>
          <cell r="B22188">
            <v>2.27</v>
          </cell>
        </row>
        <row r="22189">
          <cell r="A22189" t="str">
            <v>19.005.0040-E</v>
          </cell>
          <cell r="B22189">
            <v>0.86</v>
          </cell>
        </row>
        <row r="22190">
          <cell r="A22190" t="str">
            <v>19.005.0042-2</v>
          </cell>
          <cell r="B22190">
            <v>381.97</v>
          </cell>
        </row>
        <row r="22191">
          <cell r="A22191" t="str">
            <v>19.005.0042-3</v>
          </cell>
          <cell r="B22191">
            <v>69.89</v>
          </cell>
        </row>
        <row r="22192">
          <cell r="A22192" t="str">
            <v>19.005.0042-4</v>
          </cell>
          <cell r="B22192">
            <v>53</v>
          </cell>
        </row>
        <row r="22193">
          <cell r="A22193" t="str">
            <v>19.005.0042-C</v>
          </cell>
          <cell r="B22193">
            <v>379.01</v>
          </cell>
        </row>
        <row r="22194">
          <cell r="A22194" t="str">
            <v>19.005.0042-D</v>
          </cell>
          <cell r="B22194">
            <v>66.930000000000007</v>
          </cell>
        </row>
        <row r="22195">
          <cell r="A22195" t="str">
            <v>19.005.0042-E</v>
          </cell>
          <cell r="B22195">
            <v>50.04</v>
          </cell>
        </row>
        <row r="22196">
          <cell r="A22196" t="str">
            <v>19.005.0045-2</v>
          </cell>
          <cell r="B22196">
            <v>2.02</v>
          </cell>
        </row>
        <row r="22197">
          <cell r="A22197" t="str">
            <v>19.005.0045-4</v>
          </cell>
          <cell r="B22197">
            <v>0.64</v>
          </cell>
        </row>
        <row r="22198">
          <cell r="A22198" t="str">
            <v>19.005.0045-C</v>
          </cell>
          <cell r="B22198">
            <v>2.02</v>
          </cell>
        </row>
        <row r="22199">
          <cell r="A22199" t="str">
            <v>19.005.0045-E</v>
          </cell>
          <cell r="B22199">
            <v>0.64</v>
          </cell>
        </row>
        <row r="22200">
          <cell r="A22200" t="str">
            <v>19.005.0050-2</v>
          </cell>
          <cell r="B22200">
            <v>0.93</v>
          </cell>
        </row>
        <row r="22201">
          <cell r="A22201" t="str">
            <v>19.005.0050-4</v>
          </cell>
          <cell r="B22201">
            <v>0.23</v>
          </cell>
        </row>
        <row r="22202">
          <cell r="A22202" t="str">
            <v>19.005.0050-C</v>
          </cell>
          <cell r="B22202">
            <v>0.93</v>
          </cell>
        </row>
        <row r="22203">
          <cell r="A22203" t="str">
            <v>19.005.0050-E</v>
          </cell>
          <cell r="B22203">
            <v>0.23</v>
          </cell>
        </row>
        <row r="22204">
          <cell r="A22204" t="str">
            <v>19.005.9999-0</v>
          </cell>
          <cell r="B22204">
            <v>3843</v>
          </cell>
        </row>
        <row r="22205">
          <cell r="A22205" t="str">
            <v>19.005.9999-A</v>
          </cell>
          <cell r="B22205">
            <v>3721</v>
          </cell>
        </row>
        <row r="22206">
          <cell r="A22206" t="str">
            <v>19.006.0001-2</v>
          </cell>
          <cell r="B22206">
            <v>5.49</v>
          </cell>
        </row>
        <row r="22207">
          <cell r="A22207" t="str">
            <v>19.006.0001-4</v>
          </cell>
          <cell r="B22207">
            <v>3.92</v>
          </cell>
        </row>
        <row r="22208">
          <cell r="A22208" t="str">
            <v>19.006.0001-C</v>
          </cell>
          <cell r="B22208">
            <v>5.49</v>
          </cell>
        </row>
        <row r="22209">
          <cell r="A22209" t="str">
            <v>19.006.0001-E</v>
          </cell>
          <cell r="B22209">
            <v>3.92</v>
          </cell>
        </row>
        <row r="22210">
          <cell r="A22210" t="str">
            <v>19.006.0002-2</v>
          </cell>
          <cell r="B22210">
            <v>67.37</v>
          </cell>
        </row>
        <row r="22211">
          <cell r="A22211" t="str">
            <v>19.006.0002-3</v>
          </cell>
          <cell r="B22211">
            <v>37.33</v>
          </cell>
        </row>
        <row r="22212">
          <cell r="A22212" t="str">
            <v>19.006.0002-4</v>
          </cell>
          <cell r="B22212">
            <v>32.79</v>
          </cell>
        </row>
        <row r="22213">
          <cell r="A22213" t="str">
            <v>19.006.0002-C</v>
          </cell>
          <cell r="B22213">
            <v>64.41</v>
          </cell>
        </row>
        <row r="22214">
          <cell r="A22214" t="str">
            <v>19.006.0002-D</v>
          </cell>
          <cell r="B22214">
            <v>34.369999999999997</v>
          </cell>
        </row>
        <row r="22215">
          <cell r="A22215" t="str">
            <v>19.006.0002-E</v>
          </cell>
          <cell r="B22215">
            <v>29.83</v>
          </cell>
        </row>
        <row r="22216">
          <cell r="A22216" t="str">
            <v>19.006.0003-2</v>
          </cell>
          <cell r="B22216">
            <v>75.599999999999994</v>
          </cell>
        </row>
        <row r="22217">
          <cell r="A22217" t="str">
            <v>19.006.0003-3</v>
          </cell>
          <cell r="B22217">
            <v>40.159999999999997</v>
          </cell>
        </row>
        <row r="22218">
          <cell r="A22218" t="str">
            <v>19.006.0003-4</v>
          </cell>
          <cell r="B22218">
            <v>34.82</v>
          </cell>
        </row>
        <row r="22219">
          <cell r="A22219" t="str">
            <v>19.006.0003-C</v>
          </cell>
          <cell r="B22219">
            <v>72.64</v>
          </cell>
        </row>
        <row r="22220">
          <cell r="A22220" t="str">
            <v>19.006.0003-D</v>
          </cell>
          <cell r="B22220">
            <v>37.200000000000003</v>
          </cell>
        </row>
        <row r="22221">
          <cell r="A22221" t="str">
            <v>19.006.0003-E</v>
          </cell>
          <cell r="B22221">
            <v>31.86</v>
          </cell>
        </row>
        <row r="22222">
          <cell r="A22222" t="str">
            <v>19.006.0004-2</v>
          </cell>
          <cell r="B22222">
            <v>84.99</v>
          </cell>
        </row>
        <row r="22223">
          <cell r="A22223" t="str">
            <v>19.006.0004-3</v>
          </cell>
          <cell r="B22223">
            <v>47.17</v>
          </cell>
        </row>
        <row r="22224">
          <cell r="A22224" t="str">
            <v>19.006.0004-4</v>
          </cell>
          <cell r="B22224">
            <v>40.89</v>
          </cell>
        </row>
        <row r="22225">
          <cell r="A22225" t="str">
            <v>19.006.0004-C</v>
          </cell>
          <cell r="B22225">
            <v>82.03</v>
          </cell>
        </row>
        <row r="22226">
          <cell r="A22226" t="str">
            <v>19.006.0004-D</v>
          </cell>
          <cell r="B22226">
            <v>44.21</v>
          </cell>
        </row>
        <row r="22227">
          <cell r="A22227" t="str">
            <v>19.006.0004-E</v>
          </cell>
          <cell r="B22227">
            <v>37.93</v>
          </cell>
        </row>
        <row r="22228">
          <cell r="A22228" t="str">
            <v>19.006.0005-2</v>
          </cell>
          <cell r="B22228">
            <v>79.989999999999995</v>
          </cell>
        </row>
        <row r="22229">
          <cell r="A22229" t="str">
            <v>19.006.0005-3</v>
          </cell>
          <cell r="B22229">
            <v>41.9</v>
          </cell>
        </row>
        <row r="22230">
          <cell r="A22230" t="str">
            <v>19.006.0005-4</v>
          </cell>
          <cell r="B22230">
            <v>36.11</v>
          </cell>
        </row>
        <row r="22231">
          <cell r="A22231" t="str">
            <v>19.006.0005-C</v>
          </cell>
          <cell r="B22231">
            <v>77.03</v>
          </cell>
        </row>
        <row r="22232">
          <cell r="A22232" t="str">
            <v>19.006.0005-D</v>
          </cell>
          <cell r="B22232">
            <v>38.94</v>
          </cell>
        </row>
        <row r="22233">
          <cell r="A22233" t="str">
            <v>19.006.0005-E</v>
          </cell>
          <cell r="B22233">
            <v>33.15</v>
          </cell>
        </row>
        <row r="22234">
          <cell r="A22234" t="str">
            <v>19.006.0006-2</v>
          </cell>
          <cell r="B22234">
            <v>97.86</v>
          </cell>
        </row>
        <row r="22235">
          <cell r="A22235" t="str">
            <v>19.006.0006-3</v>
          </cell>
          <cell r="B22235">
            <v>54.9</v>
          </cell>
        </row>
        <row r="22236">
          <cell r="A22236" t="str">
            <v>19.006.0006-4</v>
          </cell>
          <cell r="B22236">
            <v>47.32</v>
          </cell>
        </row>
        <row r="22237">
          <cell r="A22237" t="str">
            <v>19.006.0006-C</v>
          </cell>
          <cell r="B22237">
            <v>94.9</v>
          </cell>
        </row>
        <row r="22238">
          <cell r="A22238" t="str">
            <v>19.006.0006-D</v>
          </cell>
          <cell r="B22238">
            <v>51.94</v>
          </cell>
        </row>
        <row r="22239">
          <cell r="A22239" t="str">
            <v>19.006.0006-E</v>
          </cell>
          <cell r="B22239">
            <v>44.36</v>
          </cell>
        </row>
        <row r="22240">
          <cell r="A22240" t="str">
            <v>19.006.0007-2</v>
          </cell>
          <cell r="B22240">
            <v>44.27</v>
          </cell>
        </row>
        <row r="22241">
          <cell r="A22241" t="str">
            <v>19.006.0007-3</v>
          </cell>
          <cell r="B22241">
            <v>31.5</v>
          </cell>
        </row>
        <row r="22242">
          <cell r="A22242" t="str">
            <v>19.006.0007-4</v>
          </cell>
          <cell r="B22242">
            <v>29.29</v>
          </cell>
        </row>
        <row r="22243">
          <cell r="A22243" t="str">
            <v>19.006.0007-C</v>
          </cell>
          <cell r="B22243">
            <v>41.31</v>
          </cell>
        </row>
        <row r="22244">
          <cell r="A22244" t="str">
            <v>19.006.0007-D</v>
          </cell>
          <cell r="B22244">
            <v>28.54</v>
          </cell>
        </row>
        <row r="22245">
          <cell r="A22245" t="str">
            <v>19.006.0007-E</v>
          </cell>
          <cell r="B22245">
            <v>26.33</v>
          </cell>
        </row>
        <row r="22246">
          <cell r="A22246" t="str">
            <v>19.006.0008-2</v>
          </cell>
          <cell r="B22246">
            <v>89.13</v>
          </cell>
        </row>
        <row r="22247">
          <cell r="A22247" t="str">
            <v>19.006.0008-3</v>
          </cell>
          <cell r="B22247">
            <v>49.66</v>
          </cell>
        </row>
        <row r="22248">
          <cell r="A22248" t="str">
            <v>19.006.0008-4</v>
          </cell>
          <cell r="B22248">
            <v>42.96</v>
          </cell>
        </row>
        <row r="22249">
          <cell r="A22249" t="str">
            <v>19.006.0008-C</v>
          </cell>
          <cell r="B22249">
            <v>86.17</v>
          </cell>
        </row>
        <row r="22250">
          <cell r="A22250" t="str">
            <v>19.006.0008-D</v>
          </cell>
          <cell r="B22250">
            <v>46.7</v>
          </cell>
        </row>
        <row r="22251">
          <cell r="A22251" t="str">
            <v>19.006.0008-E</v>
          </cell>
          <cell r="B22251">
            <v>40</v>
          </cell>
        </row>
        <row r="22252">
          <cell r="A22252" t="str">
            <v>19.006.0009-2</v>
          </cell>
          <cell r="B22252">
            <v>26.08</v>
          </cell>
        </row>
        <row r="22253">
          <cell r="A22253" t="str">
            <v>19.006.0009-4</v>
          </cell>
          <cell r="B22253">
            <v>8.4499999999999993</v>
          </cell>
        </row>
        <row r="22254">
          <cell r="A22254" t="str">
            <v>19.006.0009-C</v>
          </cell>
          <cell r="B22254">
            <v>26.08</v>
          </cell>
        </row>
        <row r="22255">
          <cell r="A22255" t="str">
            <v>19.006.0009-E</v>
          </cell>
          <cell r="B22255">
            <v>8.4499999999999993</v>
          </cell>
        </row>
        <row r="22256">
          <cell r="A22256" t="str">
            <v>19.006.0010-2</v>
          </cell>
          <cell r="B22256">
            <v>208.97</v>
          </cell>
        </row>
        <row r="22257">
          <cell r="A22257" t="str">
            <v>19.006.0010-3</v>
          </cell>
          <cell r="B22257">
            <v>137.15</v>
          </cell>
        </row>
        <row r="22258">
          <cell r="A22258" t="str">
            <v>19.006.0010-4</v>
          </cell>
          <cell r="B22258">
            <v>132.97</v>
          </cell>
        </row>
        <row r="22259">
          <cell r="A22259" t="str">
            <v>19.006.0010-C</v>
          </cell>
          <cell r="B22259">
            <v>198.41</v>
          </cell>
        </row>
        <row r="22260">
          <cell r="A22260" t="str">
            <v>19.006.0010-D</v>
          </cell>
          <cell r="B22260">
            <v>126.59</v>
          </cell>
        </row>
        <row r="22261">
          <cell r="A22261" t="str">
            <v>19.006.0010-E</v>
          </cell>
          <cell r="B22261">
            <v>122.41</v>
          </cell>
        </row>
        <row r="22262">
          <cell r="A22262" t="str">
            <v>19.006.0011-2</v>
          </cell>
          <cell r="B22262">
            <v>2301.02</v>
          </cell>
        </row>
        <row r="22263">
          <cell r="A22263" t="str">
            <v>19.006.0011-3</v>
          </cell>
          <cell r="B22263">
            <v>969.57</v>
          </cell>
        </row>
        <row r="22264">
          <cell r="A22264" t="str">
            <v>19.006.0011-4</v>
          </cell>
          <cell r="B22264">
            <v>704.29</v>
          </cell>
        </row>
        <row r="22265">
          <cell r="A22265" t="str">
            <v>19.006.0011-C</v>
          </cell>
          <cell r="B22265">
            <v>2242.17</v>
          </cell>
        </row>
        <row r="22266">
          <cell r="A22266" t="str">
            <v>19.006.0011-D</v>
          </cell>
          <cell r="B22266">
            <v>910.72</v>
          </cell>
        </row>
        <row r="22267">
          <cell r="A22267" t="str">
            <v>19.006.0011-E</v>
          </cell>
          <cell r="B22267">
            <v>645.44000000000005</v>
          </cell>
        </row>
        <row r="22268">
          <cell r="A22268" t="str">
            <v>19.006.0012-2</v>
          </cell>
          <cell r="B22268">
            <v>401.4</v>
          </cell>
        </row>
        <row r="22269">
          <cell r="A22269" t="str">
            <v>19.006.0012-3</v>
          </cell>
          <cell r="B22269">
            <v>182.8</v>
          </cell>
        </row>
        <row r="22270">
          <cell r="A22270" t="str">
            <v>19.006.0012-4</v>
          </cell>
          <cell r="B22270">
            <v>141.44999999999999</v>
          </cell>
        </row>
        <row r="22271">
          <cell r="A22271" t="str">
            <v>19.006.0012-C</v>
          </cell>
          <cell r="B22271">
            <v>384.08</v>
          </cell>
        </row>
        <row r="22272">
          <cell r="A22272" t="str">
            <v>19.006.0012-D</v>
          </cell>
          <cell r="B22272">
            <v>165.48</v>
          </cell>
        </row>
        <row r="22273">
          <cell r="A22273" t="str">
            <v>19.006.0012-E</v>
          </cell>
          <cell r="B22273">
            <v>124.13</v>
          </cell>
        </row>
        <row r="22274">
          <cell r="A22274" t="str">
            <v>19.006.0013-2</v>
          </cell>
          <cell r="B22274">
            <v>146.11000000000001</v>
          </cell>
        </row>
        <row r="22275">
          <cell r="A22275" t="str">
            <v>19.006.0013-4</v>
          </cell>
          <cell r="B22275">
            <v>32.85</v>
          </cell>
        </row>
        <row r="22276">
          <cell r="A22276" t="str">
            <v>19.006.0013-C</v>
          </cell>
          <cell r="B22276">
            <v>143.15</v>
          </cell>
        </row>
        <row r="22277">
          <cell r="A22277" t="str">
            <v>19.006.0013-E</v>
          </cell>
          <cell r="B22277">
            <v>29.89</v>
          </cell>
        </row>
        <row r="22278">
          <cell r="A22278" t="str">
            <v>19.006.0014-2</v>
          </cell>
          <cell r="B22278">
            <v>92.3</v>
          </cell>
        </row>
        <row r="22279">
          <cell r="A22279" t="str">
            <v>19.006.0014-3</v>
          </cell>
          <cell r="B22279">
            <v>59.19</v>
          </cell>
        </row>
        <row r="22280">
          <cell r="A22280" t="str">
            <v>19.006.0014-4</v>
          </cell>
          <cell r="B22280">
            <v>55.19</v>
          </cell>
        </row>
        <row r="22281">
          <cell r="A22281" t="str">
            <v>19.006.0014-C</v>
          </cell>
          <cell r="B22281">
            <v>86.38</v>
          </cell>
        </row>
        <row r="22282">
          <cell r="A22282" t="str">
            <v>19.006.0014-D</v>
          </cell>
          <cell r="B22282">
            <v>53.27</v>
          </cell>
        </row>
        <row r="22283">
          <cell r="A22283" t="str">
            <v>19.006.0014-E</v>
          </cell>
          <cell r="B22283">
            <v>49.27</v>
          </cell>
        </row>
        <row r="22284">
          <cell r="A22284" t="str">
            <v>19.006.0015-2</v>
          </cell>
          <cell r="B22284">
            <v>36.04</v>
          </cell>
        </row>
        <row r="22285">
          <cell r="A22285" t="str">
            <v>19.006.0015-3</v>
          </cell>
          <cell r="B22285">
            <v>9.2200000000000006</v>
          </cell>
        </row>
        <row r="22286">
          <cell r="A22286" t="str">
            <v>19.006.0015-4</v>
          </cell>
          <cell r="B22286">
            <v>5.88</v>
          </cell>
        </row>
        <row r="22287">
          <cell r="A22287" t="str">
            <v>19.006.0015-C</v>
          </cell>
          <cell r="B22287">
            <v>36.04</v>
          </cell>
        </row>
        <row r="22288">
          <cell r="A22288" t="str">
            <v>19.006.0015-D</v>
          </cell>
          <cell r="B22288">
            <v>9.2200000000000006</v>
          </cell>
        </row>
        <row r="22289">
          <cell r="A22289" t="str">
            <v>19.006.0015-E</v>
          </cell>
          <cell r="B22289">
            <v>5.88</v>
          </cell>
        </row>
        <row r="22290">
          <cell r="A22290" t="str">
            <v>19.006.0016-2</v>
          </cell>
          <cell r="B22290">
            <v>160.54</v>
          </cell>
        </row>
        <row r="22291">
          <cell r="A22291" t="str">
            <v>19.006.0016-3</v>
          </cell>
          <cell r="B22291">
            <v>58.59</v>
          </cell>
        </row>
        <row r="22292">
          <cell r="A22292" t="str">
            <v>19.006.0016-4</v>
          </cell>
          <cell r="B22292">
            <v>46.09</v>
          </cell>
        </row>
        <row r="22293">
          <cell r="A22293" t="str">
            <v>19.006.0016-C</v>
          </cell>
          <cell r="B22293">
            <v>157.9</v>
          </cell>
        </row>
        <row r="22294">
          <cell r="A22294" t="str">
            <v>19.006.0016-D</v>
          </cell>
          <cell r="B22294">
            <v>55.95</v>
          </cell>
        </row>
        <row r="22295">
          <cell r="A22295" t="str">
            <v>19.006.0016-E</v>
          </cell>
          <cell r="B22295">
            <v>43.45</v>
          </cell>
        </row>
        <row r="22296">
          <cell r="A22296" t="str">
            <v>19.006.0018-2</v>
          </cell>
          <cell r="B22296">
            <v>6.42</v>
          </cell>
        </row>
        <row r="22297">
          <cell r="A22297" t="str">
            <v>19.006.0018-4</v>
          </cell>
          <cell r="B22297">
            <v>2.68</v>
          </cell>
        </row>
        <row r="22298">
          <cell r="A22298" t="str">
            <v>19.006.0018-C</v>
          </cell>
          <cell r="B22298">
            <v>6.42</v>
          </cell>
        </row>
        <row r="22299">
          <cell r="A22299" t="str">
            <v>19.006.0018-E</v>
          </cell>
          <cell r="B22299">
            <v>2.68</v>
          </cell>
        </row>
        <row r="22300">
          <cell r="A22300" t="str">
            <v>19.006.0019-2</v>
          </cell>
          <cell r="B22300">
            <v>193.84</v>
          </cell>
        </row>
        <row r="22301">
          <cell r="A22301" t="str">
            <v>19.006.0019-3</v>
          </cell>
          <cell r="B22301">
            <v>118.9</v>
          </cell>
        </row>
        <row r="22302">
          <cell r="A22302" t="str">
            <v>19.006.0019-4</v>
          </cell>
          <cell r="B22302">
            <v>103.16</v>
          </cell>
        </row>
        <row r="22303">
          <cell r="A22303" t="str">
            <v>19.006.0019-C</v>
          </cell>
          <cell r="B22303">
            <v>188.98</v>
          </cell>
        </row>
        <row r="22304">
          <cell r="A22304" t="str">
            <v>19.006.0019-D</v>
          </cell>
          <cell r="B22304">
            <v>114.04</v>
          </cell>
        </row>
        <row r="22305">
          <cell r="A22305" t="str">
            <v>19.006.0019-E</v>
          </cell>
          <cell r="B22305">
            <v>98.3</v>
          </cell>
        </row>
        <row r="22306">
          <cell r="A22306" t="str">
            <v>19.006.0021-2</v>
          </cell>
          <cell r="B22306">
            <v>191.71</v>
          </cell>
        </row>
        <row r="22307">
          <cell r="A22307" t="str">
            <v>19.006.0021-3</v>
          </cell>
          <cell r="B22307">
            <v>117.62</v>
          </cell>
        </row>
        <row r="22308">
          <cell r="A22308" t="str">
            <v>19.006.0021-4</v>
          </cell>
          <cell r="B22308">
            <v>102.09</v>
          </cell>
        </row>
        <row r="22309">
          <cell r="A22309" t="str">
            <v>19.006.0021-C</v>
          </cell>
          <cell r="B22309">
            <v>186.85</v>
          </cell>
        </row>
        <row r="22310">
          <cell r="A22310" t="str">
            <v>19.006.0021-D</v>
          </cell>
          <cell r="B22310">
            <v>112.76</v>
          </cell>
        </row>
        <row r="22311">
          <cell r="A22311" t="str">
            <v>19.006.0021-E</v>
          </cell>
          <cell r="B22311">
            <v>97.23</v>
          </cell>
        </row>
        <row r="22312">
          <cell r="A22312" t="str">
            <v>19.006.0022-2</v>
          </cell>
          <cell r="B22312">
            <v>93.01</v>
          </cell>
        </row>
        <row r="22313">
          <cell r="A22313" t="str">
            <v>19.006.0022-3</v>
          </cell>
          <cell r="B22313">
            <v>23.46</v>
          </cell>
        </row>
        <row r="22314">
          <cell r="A22314" t="str">
            <v>19.006.0022-4</v>
          </cell>
          <cell r="B22314">
            <v>22.57</v>
          </cell>
        </row>
        <row r="22315">
          <cell r="A22315" t="str">
            <v>19.006.0022-C</v>
          </cell>
          <cell r="B22315">
            <v>90.05</v>
          </cell>
        </row>
        <row r="22316">
          <cell r="A22316" t="str">
            <v>19.006.0022-D</v>
          </cell>
          <cell r="B22316">
            <v>20.5</v>
          </cell>
        </row>
        <row r="22317">
          <cell r="A22317" t="str">
            <v>19.006.0022-E</v>
          </cell>
          <cell r="B22317">
            <v>19.61</v>
          </cell>
        </row>
        <row r="22318">
          <cell r="A22318" t="str">
            <v>19.006.0023-2</v>
          </cell>
          <cell r="B22318">
            <v>11.35</v>
          </cell>
        </row>
        <row r="22319">
          <cell r="A22319" t="str">
            <v>19.006.0023-4</v>
          </cell>
          <cell r="B22319">
            <v>3.22</v>
          </cell>
        </row>
        <row r="22320">
          <cell r="A22320" t="str">
            <v>19.006.0023-C</v>
          </cell>
          <cell r="B22320">
            <v>11.35</v>
          </cell>
        </row>
        <row r="22321">
          <cell r="A22321" t="str">
            <v>19.006.0023-E</v>
          </cell>
          <cell r="B22321">
            <v>3.22</v>
          </cell>
        </row>
        <row r="22322">
          <cell r="A22322" t="str">
            <v>19.006.0025-2</v>
          </cell>
          <cell r="B22322">
            <v>69.17</v>
          </cell>
        </row>
        <row r="22323">
          <cell r="A22323" t="str">
            <v>19.006.0025-3</v>
          </cell>
          <cell r="B22323">
            <v>40.53</v>
          </cell>
        </row>
        <row r="22324">
          <cell r="A22324" t="str">
            <v>19.006.0025-4</v>
          </cell>
          <cell r="B22324">
            <v>36.729999999999997</v>
          </cell>
        </row>
        <row r="22325">
          <cell r="A22325" t="str">
            <v>19.006.0025-C</v>
          </cell>
          <cell r="B22325">
            <v>66.209999999999994</v>
          </cell>
        </row>
        <row r="22326">
          <cell r="A22326" t="str">
            <v>19.006.0025-D</v>
          </cell>
          <cell r="B22326">
            <v>37.57</v>
          </cell>
        </row>
        <row r="22327">
          <cell r="A22327" t="str">
            <v>19.006.0025-E</v>
          </cell>
          <cell r="B22327">
            <v>33.770000000000003</v>
          </cell>
        </row>
        <row r="22328">
          <cell r="A22328" t="str">
            <v>19.006.0026-2</v>
          </cell>
          <cell r="B22328">
            <v>127.01</v>
          </cell>
        </row>
        <row r="22329">
          <cell r="A22329" t="str">
            <v>19.006.0026-3</v>
          </cell>
          <cell r="B22329">
            <v>62.22</v>
          </cell>
        </row>
        <row r="22330">
          <cell r="A22330" t="str">
            <v>19.006.0026-4</v>
          </cell>
          <cell r="B22330">
            <v>51.81</v>
          </cell>
        </row>
        <row r="22331">
          <cell r="A22331" t="str">
            <v>19.006.0026-C</v>
          </cell>
          <cell r="B22331">
            <v>124.05</v>
          </cell>
        </row>
        <row r="22332">
          <cell r="A22332" t="str">
            <v>19.006.0026-D</v>
          </cell>
          <cell r="B22332">
            <v>59.26</v>
          </cell>
        </row>
        <row r="22333">
          <cell r="A22333" t="str">
            <v>19.006.0026-E</v>
          </cell>
          <cell r="B22333">
            <v>48.85</v>
          </cell>
        </row>
        <row r="22334">
          <cell r="A22334" t="str">
            <v>19.006.0027-2</v>
          </cell>
          <cell r="B22334">
            <v>93.58</v>
          </cell>
        </row>
        <row r="22335">
          <cell r="A22335" t="str">
            <v>19.006.0027-3</v>
          </cell>
          <cell r="B22335">
            <v>43.15</v>
          </cell>
        </row>
        <row r="22336">
          <cell r="A22336" t="str">
            <v>19.006.0027-4</v>
          </cell>
          <cell r="B22336">
            <v>34.54</v>
          </cell>
        </row>
        <row r="22337">
          <cell r="A22337" t="str">
            <v>19.006.0027-C</v>
          </cell>
          <cell r="B22337">
            <v>93.58</v>
          </cell>
        </row>
        <row r="22338">
          <cell r="A22338" t="str">
            <v>19.006.0027-D</v>
          </cell>
          <cell r="B22338">
            <v>43.15</v>
          </cell>
        </row>
        <row r="22339">
          <cell r="A22339" t="str">
            <v>19.006.0027-E</v>
          </cell>
          <cell r="B22339">
            <v>34.54</v>
          </cell>
        </row>
        <row r="22340">
          <cell r="A22340" t="str">
            <v>19.006.0028-2</v>
          </cell>
          <cell r="B22340">
            <v>953.92</v>
          </cell>
        </row>
        <row r="22341">
          <cell r="A22341" t="str">
            <v>19.006.0028-3</v>
          </cell>
          <cell r="B22341">
            <v>420.89</v>
          </cell>
        </row>
        <row r="22342">
          <cell r="A22342" t="str">
            <v>19.006.0028-4</v>
          </cell>
          <cell r="B22342">
            <v>320.75</v>
          </cell>
        </row>
        <row r="22343">
          <cell r="A22343" t="str">
            <v>19.006.0028-C</v>
          </cell>
          <cell r="B22343">
            <v>950.96</v>
          </cell>
        </row>
        <row r="22344">
          <cell r="A22344" t="str">
            <v>19.006.0028-D</v>
          </cell>
          <cell r="B22344">
            <v>417.93</v>
          </cell>
        </row>
        <row r="22345">
          <cell r="A22345" t="str">
            <v>19.006.0028-E</v>
          </cell>
          <cell r="B22345">
            <v>317.79000000000002</v>
          </cell>
        </row>
        <row r="22346">
          <cell r="A22346" t="str">
            <v>19.006.0030-2</v>
          </cell>
          <cell r="B22346">
            <v>5.94</v>
          </cell>
        </row>
        <row r="22347">
          <cell r="A22347" t="str">
            <v>19.006.0030-4</v>
          </cell>
          <cell r="B22347">
            <v>1.44</v>
          </cell>
        </row>
        <row r="22348">
          <cell r="A22348" t="str">
            <v>19.006.0030-C</v>
          </cell>
          <cell r="B22348">
            <v>5.94</v>
          </cell>
        </row>
        <row r="22349">
          <cell r="A22349" t="str">
            <v>19.006.0030-E</v>
          </cell>
          <cell r="B22349">
            <v>1.44</v>
          </cell>
        </row>
        <row r="22350">
          <cell r="A22350" t="str">
            <v>19.006.0032-2</v>
          </cell>
          <cell r="B22350">
            <v>3.47</v>
          </cell>
        </row>
        <row r="22351">
          <cell r="A22351" t="str">
            <v>19.006.0032-4</v>
          </cell>
          <cell r="B22351">
            <v>1.41</v>
          </cell>
        </row>
        <row r="22352">
          <cell r="A22352" t="str">
            <v>19.006.0032-C</v>
          </cell>
          <cell r="B22352">
            <v>3.47</v>
          </cell>
        </row>
        <row r="22353">
          <cell r="A22353" t="str">
            <v>19.006.0032-E</v>
          </cell>
          <cell r="B22353">
            <v>1.41</v>
          </cell>
        </row>
        <row r="22354">
          <cell r="A22354" t="str">
            <v>19.006.0034-2</v>
          </cell>
          <cell r="B22354">
            <v>2.93</v>
          </cell>
        </row>
        <row r="22355">
          <cell r="A22355" t="str">
            <v>19.006.0034-4</v>
          </cell>
          <cell r="B22355">
            <v>1.08</v>
          </cell>
        </row>
        <row r="22356">
          <cell r="A22356" t="str">
            <v>19.006.0034-C</v>
          </cell>
          <cell r="B22356">
            <v>2.93</v>
          </cell>
        </row>
        <row r="22357">
          <cell r="A22357" t="str">
            <v>19.006.0034-E</v>
          </cell>
          <cell r="B22357">
            <v>1.08</v>
          </cell>
        </row>
        <row r="22358">
          <cell r="A22358" t="str">
            <v>19.006.0035-2</v>
          </cell>
          <cell r="B22358">
            <v>123.83</v>
          </cell>
        </row>
        <row r="22359">
          <cell r="A22359" t="str">
            <v>19.006.0035-4</v>
          </cell>
          <cell r="B22359">
            <v>47.48</v>
          </cell>
        </row>
        <row r="22360">
          <cell r="A22360" t="str">
            <v>19.006.0035-C</v>
          </cell>
          <cell r="B22360">
            <v>120.87</v>
          </cell>
        </row>
        <row r="22361">
          <cell r="A22361" t="str">
            <v>19.006.0035-E</v>
          </cell>
          <cell r="B22361">
            <v>47.48</v>
          </cell>
        </row>
        <row r="22362">
          <cell r="A22362" t="str">
            <v>19.006.0040-2</v>
          </cell>
          <cell r="B22362">
            <v>158.08000000000001</v>
          </cell>
        </row>
        <row r="22363">
          <cell r="A22363" t="str">
            <v>19.006.0040-4</v>
          </cell>
          <cell r="B22363">
            <v>60.61</v>
          </cell>
        </row>
        <row r="22364">
          <cell r="A22364" t="str">
            <v>19.006.0040-C</v>
          </cell>
          <cell r="B22364">
            <v>154.30000000000001</v>
          </cell>
        </row>
        <row r="22365">
          <cell r="A22365" t="str">
            <v>19.006.0040-E</v>
          </cell>
          <cell r="B22365">
            <v>60.61</v>
          </cell>
        </row>
        <row r="22366">
          <cell r="A22366" t="str">
            <v>19.006.0045-2</v>
          </cell>
          <cell r="B22366">
            <v>9.69</v>
          </cell>
        </row>
        <row r="22367">
          <cell r="A22367" t="str">
            <v>19.006.0045-3</v>
          </cell>
          <cell r="B22367">
            <v>2.08</v>
          </cell>
        </row>
        <row r="22368">
          <cell r="A22368" t="str">
            <v>19.006.0045-4</v>
          </cell>
          <cell r="B22368">
            <v>1.1499999999999999</v>
          </cell>
        </row>
        <row r="22369">
          <cell r="A22369" t="str">
            <v>19.006.0045-C</v>
          </cell>
          <cell r="B22369">
            <v>9.69</v>
          </cell>
        </row>
        <row r="22370">
          <cell r="A22370" t="str">
            <v>19.006.0045-D</v>
          </cell>
          <cell r="B22370">
            <v>2.08</v>
          </cell>
        </row>
        <row r="22371">
          <cell r="A22371" t="str">
            <v>19.006.0045-E</v>
          </cell>
          <cell r="B22371">
            <v>1.1499999999999999</v>
          </cell>
        </row>
        <row r="22372">
          <cell r="A22372" t="str">
            <v>19.006.0050-2</v>
          </cell>
          <cell r="B22372">
            <v>5.98</v>
          </cell>
        </row>
        <row r="22373">
          <cell r="A22373" t="str">
            <v>19.006.0050-4</v>
          </cell>
          <cell r="B22373">
            <v>2.1800000000000002</v>
          </cell>
        </row>
        <row r="22374">
          <cell r="A22374" t="str">
            <v>19.006.0050-C</v>
          </cell>
          <cell r="B22374">
            <v>5.98</v>
          </cell>
        </row>
        <row r="22375">
          <cell r="A22375" t="str">
            <v>19.006.0050-E</v>
          </cell>
          <cell r="B22375">
            <v>2.1800000000000002</v>
          </cell>
        </row>
        <row r="22376">
          <cell r="A22376" t="str">
            <v>19.006.9999-0</v>
          </cell>
          <cell r="B22376">
            <v>3829</v>
          </cell>
        </row>
        <row r="22377">
          <cell r="A22377" t="str">
            <v>19.006.9999-A</v>
          </cell>
          <cell r="B22377">
            <v>3668</v>
          </cell>
        </row>
        <row r="22378">
          <cell r="A22378" t="str">
            <v>19.007.0003-2</v>
          </cell>
          <cell r="B22378">
            <v>3.09</v>
          </cell>
        </row>
        <row r="22379">
          <cell r="A22379" t="str">
            <v>19.007.0003-4</v>
          </cell>
          <cell r="B22379">
            <v>0.42</v>
          </cell>
        </row>
        <row r="22380">
          <cell r="A22380" t="str">
            <v>19.007.0003-C</v>
          </cell>
          <cell r="B22380">
            <v>3.09</v>
          </cell>
        </row>
        <row r="22381">
          <cell r="A22381" t="str">
            <v>19.007.0003-E</v>
          </cell>
          <cell r="B22381">
            <v>0.42</v>
          </cell>
        </row>
        <row r="22382">
          <cell r="A22382" t="str">
            <v>19.007.0004-2</v>
          </cell>
          <cell r="B22382">
            <v>7.19</v>
          </cell>
        </row>
        <row r="22383">
          <cell r="A22383" t="str">
            <v>19.007.0004-4</v>
          </cell>
          <cell r="B22383">
            <v>0.63</v>
          </cell>
        </row>
        <row r="22384">
          <cell r="A22384" t="str">
            <v>19.007.0004-C</v>
          </cell>
          <cell r="B22384">
            <v>7.19</v>
          </cell>
        </row>
        <row r="22385">
          <cell r="A22385" t="str">
            <v>19.007.0004-E</v>
          </cell>
          <cell r="B22385">
            <v>0.63</v>
          </cell>
        </row>
        <row r="22386">
          <cell r="A22386" t="str">
            <v>19.007.0005-2</v>
          </cell>
          <cell r="B22386">
            <v>6.87</v>
          </cell>
        </row>
        <row r="22387">
          <cell r="A22387" t="str">
            <v>19.007.0005-4</v>
          </cell>
          <cell r="B22387">
            <v>2.19</v>
          </cell>
        </row>
        <row r="22388">
          <cell r="A22388" t="str">
            <v>19.007.0005-C</v>
          </cell>
          <cell r="B22388">
            <v>6.87</v>
          </cell>
        </row>
        <row r="22389">
          <cell r="A22389" t="str">
            <v>19.007.0005-E</v>
          </cell>
          <cell r="B22389">
            <v>2.19</v>
          </cell>
        </row>
        <row r="22390">
          <cell r="A22390" t="str">
            <v>19.007.0006-2</v>
          </cell>
          <cell r="B22390">
            <v>14.91</v>
          </cell>
        </row>
        <row r="22391">
          <cell r="A22391" t="str">
            <v>19.007.0006-4</v>
          </cell>
          <cell r="B22391">
            <v>4</v>
          </cell>
        </row>
        <row r="22392">
          <cell r="A22392" t="str">
            <v>19.007.0006-C</v>
          </cell>
          <cell r="B22392">
            <v>14.91</v>
          </cell>
        </row>
        <row r="22393">
          <cell r="A22393" t="str">
            <v>19.007.0006-E</v>
          </cell>
          <cell r="B22393">
            <v>4</v>
          </cell>
        </row>
        <row r="22394">
          <cell r="A22394" t="str">
            <v>19.007.0007-2</v>
          </cell>
          <cell r="B22394">
            <v>12.92</v>
          </cell>
        </row>
        <row r="22395">
          <cell r="A22395" t="str">
            <v>19.007.0007-4</v>
          </cell>
          <cell r="B22395">
            <v>5</v>
          </cell>
        </row>
        <row r="22396">
          <cell r="A22396" t="str">
            <v>19.007.0007-C</v>
          </cell>
          <cell r="B22396">
            <v>12.92</v>
          </cell>
        </row>
        <row r="22397">
          <cell r="A22397" t="str">
            <v>19.007.0007-E</v>
          </cell>
          <cell r="B22397">
            <v>5</v>
          </cell>
        </row>
        <row r="22398">
          <cell r="A22398" t="str">
            <v>19.007.0008-2</v>
          </cell>
          <cell r="B22398">
            <v>244.16</v>
          </cell>
        </row>
        <row r="22399">
          <cell r="A22399" t="str">
            <v>19.007.0008-3</v>
          </cell>
          <cell r="B22399">
            <v>202.87</v>
          </cell>
        </row>
        <row r="22400">
          <cell r="A22400" t="str">
            <v>19.007.0008-4</v>
          </cell>
          <cell r="B22400">
            <v>187.01</v>
          </cell>
        </row>
        <row r="22401">
          <cell r="A22401" t="str">
            <v>19.007.0008-C</v>
          </cell>
          <cell r="B22401">
            <v>222.6</v>
          </cell>
        </row>
        <row r="22402">
          <cell r="A22402" t="str">
            <v>19.007.0008-D</v>
          </cell>
          <cell r="B22402">
            <v>181.31</v>
          </cell>
        </row>
        <row r="22403">
          <cell r="A22403" t="str">
            <v>19.007.0008-E</v>
          </cell>
          <cell r="B22403">
            <v>165.45</v>
          </cell>
        </row>
        <row r="22404">
          <cell r="A22404" t="str">
            <v>19.007.0009-2</v>
          </cell>
          <cell r="B22404">
            <v>268.48</v>
          </cell>
        </row>
        <row r="22405">
          <cell r="A22405" t="str">
            <v>19.007.0009-3</v>
          </cell>
          <cell r="B22405">
            <v>226.49</v>
          </cell>
        </row>
        <row r="22406">
          <cell r="A22406" t="str">
            <v>19.007.0009-4</v>
          </cell>
          <cell r="B22406">
            <v>210.45</v>
          </cell>
        </row>
        <row r="22407">
          <cell r="A22407" t="str">
            <v>19.007.0009-C</v>
          </cell>
          <cell r="B22407">
            <v>243.96</v>
          </cell>
        </row>
        <row r="22408">
          <cell r="A22408" t="str">
            <v>19.007.0009-D</v>
          </cell>
          <cell r="B22408">
            <v>201.97</v>
          </cell>
        </row>
        <row r="22409">
          <cell r="A22409" t="str">
            <v>19.007.0009-E</v>
          </cell>
          <cell r="B22409">
            <v>185.93</v>
          </cell>
        </row>
        <row r="22410">
          <cell r="A22410" t="str">
            <v>19.007.0010-2</v>
          </cell>
          <cell r="B22410">
            <v>338.75</v>
          </cell>
        </row>
        <row r="22411">
          <cell r="A22411" t="str">
            <v>19.007.0010-3</v>
          </cell>
          <cell r="B22411">
            <v>285.08999999999997</v>
          </cell>
        </row>
        <row r="22412">
          <cell r="A22412" t="str">
            <v>19.007.0010-4</v>
          </cell>
          <cell r="B22412">
            <v>266.75</v>
          </cell>
        </row>
        <row r="22413">
          <cell r="A22413" t="str">
            <v>19.007.0010-C</v>
          </cell>
          <cell r="B22413">
            <v>308.52999999999997</v>
          </cell>
        </row>
        <row r="22414">
          <cell r="A22414" t="str">
            <v>19.007.0010-D</v>
          </cell>
          <cell r="B22414">
            <v>254.87</v>
          </cell>
        </row>
        <row r="22415">
          <cell r="A22415" t="str">
            <v>19.007.0010-E</v>
          </cell>
          <cell r="B22415">
            <v>236.53</v>
          </cell>
        </row>
        <row r="22416">
          <cell r="A22416" t="str">
            <v>19.007.0011-2</v>
          </cell>
          <cell r="B22416">
            <v>360</v>
          </cell>
        </row>
        <row r="22417">
          <cell r="A22417" t="str">
            <v>19.007.0011-3</v>
          </cell>
          <cell r="B22417">
            <v>302.06</v>
          </cell>
        </row>
        <row r="22418">
          <cell r="A22418" t="str">
            <v>19.007.0011-4</v>
          </cell>
          <cell r="B22418">
            <v>282.64999999999998</v>
          </cell>
        </row>
        <row r="22419">
          <cell r="A22419" t="str">
            <v>19.007.0011-C</v>
          </cell>
          <cell r="B22419">
            <v>328.72</v>
          </cell>
        </row>
        <row r="22420">
          <cell r="A22420" t="str">
            <v>19.007.0011-D</v>
          </cell>
          <cell r="B22420">
            <v>270.77999999999997</v>
          </cell>
        </row>
        <row r="22421">
          <cell r="A22421" t="str">
            <v>19.007.0011-E</v>
          </cell>
          <cell r="B22421">
            <v>251.37</v>
          </cell>
        </row>
        <row r="22422">
          <cell r="A22422" t="str">
            <v>19.007.0013-2</v>
          </cell>
          <cell r="B22422">
            <v>1.03</v>
          </cell>
        </row>
        <row r="22423">
          <cell r="A22423" t="str">
            <v>19.007.0013-4</v>
          </cell>
          <cell r="B22423">
            <v>0.23</v>
          </cell>
        </row>
        <row r="22424">
          <cell r="A22424" t="str">
            <v>19.007.0013-C</v>
          </cell>
          <cell r="B22424">
            <v>1.03</v>
          </cell>
        </row>
        <row r="22425">
          <cell r="A22425" t="str">
            <v>19.007.0013-E</v>
          </cell>
          <cell r="B22425">
            <v>0.23</v>
          </cell>
        </row>
        <row r="22426">
          <cell r="A22426" t="str">
            <v>19.007.0015-2</v>
          </cell>
          <cell r="B22426">
            <v>3.05</v>
          </cell>
        </row>
        <row r="22427">
          <cell r="A22427" t="str">
            <v>19.007.0015-4</v>
          </cell>
          <cell r="B22427">
            <v>0.44</v>
          </cell>
        </row>
        <row r="22428">
          <cell r="A22428" t="str">
            <v>19.007.0015-C</v>
          </cell>
          <cell r="B22428">
            <v>3.05</v>
          </cell>
        </row>
        <row r="22429">
          <cell r="A22429" t="str">
            <v>19.007.0015-E</v>
          </cell>
          <cell r="B22429">
            <v>0.44</v>
          </cell>
        </row>
        <row r="22430">
          <cell r="A22430" t="str">
            <v>19.007.0016-2</v>
          </cell>
          <cell r="B22430">
            <v>7.74</v>
          </cell>
        </row>
        <row r="22431">
          <cell r="A22431" t="str">
            <v>19.007.0016-4</v>
          </cell>
          <cell r="B22431">
            <v>1.1599999999999999</v>
          </cell>
        </row>
        <row r="22432">
          <cell r="A22432" t="str">
            <v>19.007.0016-C</v>
          </cell>
          <cell r="B22432">
            <v>7.74</v>
          </cell>
        </row>
        <row r="22433">
          <cell r="A22433" t="str">
            <v>19.007.0016-E</v>
          </cell>
          <cell r="B22433">
            <v>1.1599999999999999</v>
          </cell>
        </row>
        <row r="22434">
          <cell r="A22434" t="str">
            <v>19.007.0017-2</v>
          </cell>
          <cell r="B22434">
            <v>17.600000000000001</v>
          </cell>
        </row>
        <row r="22435">
          <cell r="A22435" t="str">
            <v>19.007.0017-3</v>
          </cell>
          <cell r="B22435">
            <v>7.12</v>
          </cell>
        </row>
        <row r="22436">
          <cell r="A22436" t="str">
            <v>19.007.0017-4</v>
          </cell>
          <cell r="B22436">
            <v>4.4000000000000004</v>
          </cell>
        </row>
        <row r="22437">
          <cell r="A22437" t="str">
            <v>19.007.0017-C</v>
          </cell>
          <cell r="B22437">
            <v>17.600000000000001</v>
          </cell>
        </row>
        <row r="22438">
          <cell r="A22438" t="str">
            <v>19.007.0017-D</v>
          </cell>
          <cell r="B22438">
            <v>7.12</v>
          </cell>
        </row>
        <row r="22439">
          <cell r="A22439" t="str">
            <v>19.007.0017-E</v>
          </cell>
          <cell r="B22439">
            <v>4.4000000000000004</v>
          </cell>
        </row>
        <row r="22440">
          <cell r="A22440" t="str">
            <v>19.007.0025-2</v>
          </cell>
          <cell r="B22440">
            <v>47.38</v>
          </cell>
        </row>
        <row r="22441">
          <cell r="A22441" t="str">
            <v>19.007.0025-4</v>
          </cell>
          <cell r="B22441">
            <v>31.08</v>
          </cell>
        </row>
        <row r="22442">
          <cell r="A22442" t="str">
            <v>19.007.0025-C</v>
          </cell>
          <cell r="B22442">
            <v>47.38</v>
          </cell>
        </row>
        <row r="22443">
          <cell r="A22443" t="str">
            <v>19.007.0025-E</v>
          </cell>
          <cell r="B22443">
            <v>31.08</v>
          </cell>
        </row>
        <row r="22444">
          <cell r="A22444" t="str">
            <v>19.007.9999-0</v>
          </cell>
          <cell r="B22444">
            <v>3859</v>
          </cell>
        </row>
        <row r="22445">
          <cell r="A22445" t="str">
            <v>19.007.9999-A</v>
          </cell>
          <cell r="B22445">
            <v>3704</v>
          </cell>
        </row>
        <row r="22446">
          <cell r="A22446" t="str">
            <v>19.008.0001-2</v>
          </cell>
          <cell r="B22446">
            <v>82.16</v>
          </cell>
        </row>
        <row r="22447">
          <cell r="A22447" t="str">
            <v>19.008.0001-3</v>
          </cell>
          <cell r="B22447">
            <v>57.58</v>
          </cell>
        </row>
        <row r="22448">
          <cell r="A22448" t="str">
            <v>19.008.0001-4</v>
          </cell>
          <cell r="B22448">
            <v>52.34</v>
          </cell>
        </row>
        <row r="22449">
          <cell r="A22449" t="str">
            <v>19.008.0001-C</v>
          </cell>
          <cell r="B22449">
            <v>79.2</v>
          </cell>
        </row>
        <row r="22450">
          <cell r="A22450" t="str">
            <v>19.008.0001-D</v>
          </cell>
          <cell r="B22450">
            <v>54.62</v>
          </cell>
        </row>
        <row r="22451">
          <cell r="A22451" t="str">
            <v>19.008.0001-E</v>
          </cell>
          <cell r="B22451">
            <v>49.38</v>
          </cell>
        </row>
        <row r="22452">
          <cell r="A22452" t="str">
            <v>19.008.0002-2</v>
          </cell>
          <cell r="B22452">
            <v>133.79</v>
          </cell>
        </row>
        <row r="22453">
          <cell r="A22453" t="str">
            <v>19.008.0002-3</v>
          </cell>
          <cell r="B22453">
            <v>91.21</v>
          </cell>
        </row>
        <row r="22454">
          <cell r="A22454" t="str">
            <v>19.008.0002-4</v>
          </cell>
          <cell r="B22454">
            <v>83.04</v>
          </cell>
        </row>
        <row r="22455">
          <cell r="A22455" t="str">
            <v>19.008.0002-C</v>
          </cell>
          <cell r="B22455">
            <v>128.19</v>
          </cell>
        </row>
        <row r="22456">
          <cell r="A22456" t="str">
            <v>19.008.0002-D</v>
          </cell>
          <cell r="B22456">
            <v>85.61</v>
          </cell>
        </row>
        <row r="22457">
          <cell r="A22457" t="str">
            <v>19.008.0002-E</v>
          </cell>
          <cell r="B22457">
            <v>77.44</v>
          </cell>
        </row>
        <row r="22458">
          <cell r="A22458" t="str">
            <v>19.008.0003-2</v>
          </cell>
          <cell r="B22458">
            <v>193.95</v>
          </cell>
        </row>
        <row r="22459">
          <cell r="A22459" t="str">
            <v>19.008.0003-3</v>
          </cell>
          <cell r="B22459">
            <v>133.69</v>
          </cell>
        </row>
        <row r="22460">
          <cell r="A22460" t="str">
            <v>19.008.0003-4</v>
          </cell>
          <cell r="B22460">
            <v>121.96</v>
          </cell>
        </row>
        <row r="22461">
          <cell r="A22461" t="str">
            <v>19.008.0003-C</v>
          </cell>
          <cell r="B22461">
            <v>185.71</v>
          </cell>
        </row>
        <row r="22462">
          <cell r="A22462" t="str">
            <v>19.008.0003-D</v>
          </cell>
          <cell r="B22462">
            <v>125.45</v>
          </cell>
        </row>
        <row r="22463">
          <cell r="A22463" t="str">
            <v>19.008.0003-E</v>
          </cell>
          <cell r="B22463">
            <v>113.72</v>
          </cell>
        </row>
        <row r="22464">
          <cell r="A22464" t="str">
            <v>19.008.0004-2</v>
          </cell>
          <cell r="B22464">
            <v>234.16</v>
          </cell>
        </row>
        <row r="22465">
          <cell r="A22465" t="str">
            <v>19.008.0004-3</v>
          </cell>
          <cell r="B22465">
            <v>144.5</v>
          </cell>
        </row>
        <row r="22466">
          <cell r="A22466" t="str">
            <v>19.008.0004-4</v>
          </cell>
          <cell r="B22466">
            <v>128.93</v>
          </cell>
        </row>
        <row r="22467">
          <cell r="A22467" t="str">
            <v>19.008.0004-C</v>
          </cell>
          <cell r="B22467">
            <v>225.92</v>
          </cell>
        </row>
        <row r="22468">
          <cell r="A22468" t="str">
            <v>19.008.0004-D</v>
          </cell>
          <cell r="B22468">
            <v>136.26</v>
          </cell>
        </row>
        <row r="22469">
          <cell r="A22469" t="str">
            <v>19.008.0004-E</v>
          </cell>
          <cell r="B22469">
            <v>120.69</v>
          </cell>
        </row>
        <row r="22470">
          <cell r="A22470" t="str">
            <v>19.008.0010-2</v>
          </cell>
          <cell r="B22470">
            <v>14.07</v>
          </cell>
        </row>
        <row r="22471">
          <cell r="A22471" t="str">
            <v>19.008.0010-4</v>
          </cell>
          <cell r="B22471">
            <v>9</v>
          </cell>
        </row>
        <row r="22472">
          <cell r="A22472" t="str">
            <v>19.008.0010-C</v>
          </cell>
          <cell r="B22472">
            <v>14.07</v>
          </cell>
        </row>
        <row r="22473">
          <cell r="A22473" t="str">
            <v>19.008.0010-E</v>
          </cell>
          <cell r="B22473">
            <v>9</v>
          </cell>
        </row>
        <row r="22474">
          <cell r="A22474" t="str">
            <v>19.008.9999-0</v>
          </cell>
          <cell r="B22474">
            <v>4294</v>
          </cell>
        </row>
        <row r="22475">
          <cell r="A22475" t="str">
            <v>19.008.9999-A</v>
          </cell>
          <cell r="B22475">
            <v>4086</v>
          </cell>
        </row>
        <row r="22476">
          <cell r="A22476" t="str">
            <v>19.009.0001-2</v>
          </cell>
          <cell r="B22476">
            <v>2.88</v>
          </cell>
        </row>
        <row r="22477">
          <cell r="A22477" t="str">
            <v>19.009.0001-4</v>
          </cell>
          <cell r="B22477">
            <v>0.27</v>
          </cell>
        </row>
        <row r="22478">
          <cell r="A22478" t="str">
            <v>19.009.0001-C</v>
          </cell>
          <cell r="B22478">
            <v>2.88</v>
          </cell>
        </row>
        <row r="22479">
          <cell r="A22479" t="str">
            <v>19.009.0001-E</v>
          </cell>
          <cell r="B22479">
            <v>0.27</v>
          </cell>
        </row>
        <row r="22480">
          <cell r="A22480" t="str">
            <v>19.009.0002-2</v>
          </cell>
          <cell r="B22480">
            <v>8.5299999999999994</v>
          </cell>
        </row>
        <row r="22481">
          <cell r="A22481" t="str">
            <v>19.009.0002-4</v>
          </cell>
          <cell r="B22481">
            <v>0.33</v>
          </cell>
        </row>
        <row r="22482">
          <cell r="A22482" t="str">
            <v>19.009.0002-C</v>
          </cell>
          <cell r="B22482">
            <v>8.5299999999999994</v>
          </cell>
        </row>
        <row r="22483">
          <cell r="A22483" t="str">
            <v>19.009.0002-E</v>
          </cell>
          <cell r="B22483">
            <v>0.33</v>
          </cell>
        </row>
        <row r="22484">
          <cell r="A22484" t="str">
            <v>19.009.0004-2</v>
          </cell>
          <cell r="B22484">
            <v>12.7</v>
          </cell>
        </row>
        <row r="22485">
          <cell r="A22485" t="str">
            <v>19.009.0004-4</v>
          </cell>
          <cell r="B22485">
            <v>0.42</v>
          </cell>
        </row>
        <row r="22486">
          <cell r="A22486" t="str">
            <v>19.009.0004-C</v>
          </cell>
          <cell r="B22486">
            <v>12.7</v>
          </cell>
        </row>
        <row r="22487">
          <cell r="A22487" t="str">
            <v>19.009.0004-E</v>
          </cell>
          <cell r="B22487">
            <v>0.42</v>
          </cell>
        </row>
        <row r="22488">
          <cell r="A22488" t="str">
            <v>19.009.0005-2</v>
          </cell>
          <cell r="B22488">
            <v>16.739999999999998</v>
          </cell>
        </row>
        <row r="22489">
          <cell r="A22489" t="str">
            <v>19.009.0005-4</v>
          </cell>
          <cell r="B22489">
            <v>0.46</v>
          </cell>
        </row>
        <row r="22490">
          <cell r="A22490" t="str">
            <v>19.009.0005-C</v>
          </cell>
          <cell r="B22490">
            <v>16.739999999999998</v>
          </cell>
        </row>
        <row r="22491">
          <cell r="A22491" t="str">
            <v>19.009.0005-E</v>
          </cell>
          <cell r="B22491">
            <v>0.46</v>
          </cell>
        </row>
        <row r="22492">
          <cell r="A22492" t="str">
            <v>19.009.0008-2</v>
          </cell>
          <cell r="B22492">
            <v>2.97</v>
          </cell>
        </row>
        <row r="22493">
          <cell r="A22493" t="str">
            <v>19.009.0008-4</v>
          </cell>
          <cell r="B22493">
            <v>0.32</v>
          </cell>
        </row>
        <row r="22494">
          <cell r="A22494" t="str">
            <v>19.009.0008-C</v>
          </cell>
          <cell r="B22494">
            <v>2.97</v>
          </cell>
        </row>
        <row r="22495">
          <cell r="A22495" t="str">
            <v>19.009.0008-E</v>
          </cell>
          <cell r="B22495">
            <v>0.32</v>
          </cell>
        </row>
        <row r="22496">
          <cell r="A22496" t="str">
            <v>19.009.0010-2</v>
          </cell>
          <cell r="B22496">
            <v>4.5599999999999996</v>
          </cell>
        </row>
        <row r="22497">
          <cell r="A22497" t="str">
            <v>19.009.0010-4</v>
          </cell>
          <cell r="B22497">
            <v>0.88</v>
          </cell>
        </row>
        <row r="22498">
          <cell r="A22498" t="str">
            <v>19.009.0010-C</v>
          </cell>
          <cell r="B22498">
            <v>4.5599999999999996</v>
          </cell>
        </row>
        <row r="22499">
          <cell r="A22499" t="str">
            <v>19.009.0010-E</v>
          </cell>
          <cell r="B22499">
            <v>0.88</v>
          </cell>
        </row>
        <row r="22500">
          <cell r="A22500" t="str">
            <v>19.009.0011-2</v>
          </cell>
          <cell r="B22500">
            <v>40.22</v>
          </cell>
        </row>
        <row r="22501">
          <cell r="A22501" t="str">
            <v>19.009.0011-4</v>
          </cell>
          <cell r="B22501">
            <v>3.13</v>
          </cell>
        </row>
        <row r="22502">
          <cell r="A22502" t="str">
            <v>19.009.0011-C</v>
          </cell>
          <cell r="B22502">
            <v>40.22</v>
          </cell>
        </row>
        <row r="22503">
          <cell r="A22503" t="str">
            <v>19.009.0011-E</v>
          </cell>
          <cell r="B22503">
            <v>3.13</v>
          </cell>
        </row>
        <row r="22504">
          <cell r="A22504" t="str">
            <v>19.009.9999-0</v>
          </cell>
          <cell r="B22504">
            <v>4480</v>
          </cell>
        </row>
        <row r="22505">
          <cell r="A22505" t="str">
            <v>19.009.9999-A</v>
          </cell>
          <cell r="B22505">
            <v>4480</v>
          </cell>
        </row>
        <row r="22506">
          <cell r="A22506" t="str">
            <v>19.010.0002-2</v>
          </cell>
          <cell r="B22506">
            <v>19.43</v>
          </cell>
        </row>
        <row r="22507">
          <cell r="A22507" t="str">
            <v>19.010.0002-3</v>
          </cell>
          <cell r="B22507">
            <v>10.130000000000001</v>
          </cell>
        </row>
        <row r="22508">
          <cell r="A22508" t="str">
            <v>19.010.0002-4</v>
          </cell>
          <cell r="B22508">
            <v>8.6199999999999992</v>
          </cell>
        </row>
        <row r="22509">
          <cell r="A22509" t="str">
            <v>19.010.0002-C</v>
          </cell>
          <cell r="B22509">
            <v>19.43</v>
          </cell>
        </row>
        <row r="22510">
          <cell r="A22510" t="str">
            <v>19.010.0002-D</v>
          </cell>
          <cell r="B22510">
            <v>10.130000000000001</v>
          </cell>
        </row>
        <row r="22511">
          <cell r="A22511" t="str">
            <v>19.010.0002-E</v>
          </cell>
          <cell r="B22511">
            <v>8.6199999999999992</v>
          </cell>
        </row>
        <row r="22512">
          <cell r="A22512" t="str">
            <v>19.010.0008-D</v>
          </cell>
          <cell r="B22512">
            <v>26.23</v>
          </cell>
        </row>
        <row r="22513">
          <cell r="A22513" t="str">
            <v>19.010.0015-2</v>
          </cell>
          <cell r="B22513">
            <v>172.59</v>
          </cell>
        </row>
        <row r="22514">
          <cell r="A22514" t="str">
            <v>19.010.0015-3</v>
          </cell>
          <cell r="B22514">
            <v>104.58</v>
          </cell>
        </row>
        <row r="22515">
          <cell r="A22515" t="str">
            <v>19.010.0015-4</v>
          </cell>
          <cell r="B22515">
            <v>91.65</v>
          </cell>
        </row>
        <row r="22516">
          <cell r="A22516" t="str">
            <v>19.010.0015-C</v>
          </cell>
          <cell r="B22516">
            <v>167.73</v>
          </cell>
        </row>
        <row r="22517">
          <cell r="A22517" t="str">
            <v>19.010.0015-D</v>
          </cell>
          <cell r="B22517">
            <v>99.72</v>
          </cell>
        </row>
        <row r="22518">
          <cell r="A22518" t="str">
            <v>19.010.0015-E</v>
          </cell>
          <cell r="B22518">
            <v>86.79</v>
          </cell>
        </row>
        <row r="22519">
          <cell r="A22519" t="str">
            <v>19.010.0016-2</v>
          </cell>
          <cell r="B22519">
            <v>182.85</v>
          </cell>
        </row>
        <row r="22520">
          <cell r="A22520" t="str">
            <v>19.010.0016-3</v>
          </cell>
          <cell r="B22520">
            <v>105.61</v>
          </cell>
        </row>
        <row r="22521">
          <cell r="A22521" t="str">
            <v>19.010.0016-4</v>
          </cell>
          <cell r="B22521">
            <v>91.65</v>
          </cell>
        </row>
        <row r="22522">
          <cell r="A22522" t="str">
            <v>19.010.0016-C</v>
          </cell>
          <cell r="B22522">
            <v>177.99</v>
          </cell>
        </row>
        <row r="22523">
          <cell r="A22523" t="str">
            <v>19.010.0016-D</v>
          </cell>
          <cell r="B22523">
            <v>100.75</v>
          </cell>
        </row>
        <row r="22524">
          <cell r="A22524" t="str">
            <v>19.010.0016-E</v>
          </cell>
          <cell r="B22524">
            <v>86.79</v>
          </cell>
        </row>
        <row r="22525">
          <cell r="A22525" t="str">
            <v>19.010.0017-2</v>
          </cell>
          <cell r="B22525">
            <v>235.09</v>
          </cell>
        </row>
        <row r="22526">
          <cell r="A22526" t="str">
            <v>19.010.0017-3</v>
          </cell>
          <cell r="B22526">
            <v>125.38</v>
          </cell>
        </row>
        <row r="22527">
          <cell r="A22527" t="str">
            <v>19.010.0017-4</v>
          </cell>
          <cell r="B22527">
            <v>106.39</v>
          </cell>
        </row>
        <row r="22528">
          <cell r="A22528" t="str">
            <v>19.010.0017-C</v>
          </cell>
          <cell r="B22528">
            <v>230.23</v>
          </cell>
        </row>
        <row r="22529">
          <cell r="A22529" t="str">
            <v>19.010.0017-D</v>
          </cell>
          <cell r="B22529">
            <v>120.52</v>
          </cell>
        </row>
        <row r="22530">
          <cell r="A22530" t="str">
            <v>19.010.0017-E</v>
          </cell>
          <cell r="B22530">
            <v>101.53</v>
          </cell>
        </row>
        <row r="22531">
          <cell r="A22531" t="str">
            <v>19.010.0018-2</v>
          </cell>
          <cell r="B22531">
            <v>200.81</v>
          </cell>
        </row>
        <row r="22532">
          <cell r="A22532" t="str">
            <v>19.010.0018-3</v>
          </cell>
          <cell r="B22532">
            <v>97.09</v>
          </cell>
        </row>
        <row r="22533">
          <cell r="A22533" t="str">
            <v>19.010.0018-4</v>
          </cell>
          <cell r="B22533">
            <v>81.209999999999994</v>
          </cell>
        </row>
        <row r="22534">
          <cell r="A22534" t="str">
            <v>19.010.0018-C</v>
          </cell>
          <cell r="B22534">
            <v>195.95</v>
          </cell>
        </row>
        <row r="22535">
          <cell r="A22535" t="str">
            <v>19.010.0018-D</v>
          </cell>
          <cell r="B22535">
            <v>92.23</v>
          </cell>
        </row>
        <row r="22536">
          <cell r="A22536" t="str">
            <v>19.010.0018-E</v>
          </cell>
          <cell r="B22536">
            <v>76.349999999999994</v>
          </cell>
        </row>
        <row r="22537">
          <cell r="A22537" t="str">
            <v>19.010.0020-2</v>
          </cell>
          <cell r="B22537">
            <v>179.8</v>
          </cell>
        </row>
        <row r="22538">
          <cell r="A22538" t="str">
            <v>19.010.0020-C</v>
          </cell>
          <cell r="B22538">
            <v>171.32</v>
          </cell>
        </row>
        <row r="22539">
          <cell r="A22539" t="str">
            <v>19.010.0025-2</v>
          </cell>
          <cell r="B22539">
            <v>152</v>
          </cell>
        </row>
        <row r="22540">
          <cell r="A22540" t="str">
            <v>19.010.0025-C</v>
          </cell>
          <cell r="B22540">
            <v>143.52000000000001</v>
          </cell>
        </row>
        <row r="22541">
          <cell r="A22541" t="str">
            <v>19.010.0040-2</v>
          </cell>
          <cell r="B22541">
            <v>179.18</v>
          </cell>
        </row>
        <row r="22542">
          <cell r="A22542" t="str">
            <v>19.010.0040-C</v>
          </cell>
          <cell r="B22542">
            <v>170.69</v>
          </cell>
        </row>
        <row r="22543">
          <cell r="A22543" t="str">
            <v>19.010.9999-0</v>
          </cell>
          <cell r="B22543">
            <v>3829</v>
          </cell>
        </row>
        <row r="22544">
          <cell r="A22544" t="str">
            <v>19.010.9999-A</v>
          </cell>
          <cell r="B22544">
            <v>3447</v>
          </cell>
        </row>
        <row r="22545">
          <cell r="A22545" t="str">
            <v>19.011.0002-2</v>
          </cell>
          <cell r="B22545">
            <v>55.53</v>
          </cell>
        </row>
        <row r="22546">
          <cell r="A22546" t="str">
            <v>19.011.0002-3</v>
          </cell>
          <cell r="B22546">
            <v>11.8</v>
          </cell>
        </row>
        <row r="22547">
          <cell r="A22547" t="str">
            <v>19.011.0002-4</v>
          </cell>
          <cell r="B22547">
            <v>6.41</v>
          </cell>
        </row>
        <row r="22548">
          <cell r="A22548" t="str">
            <v>19.011.0002-C</v>
          </cell>
          <cell r="B22548">
            <v>55.53</v>
          </cell>
        </row>
        <row r="22549">
          <cell r="A22549" t="str">
            <v>19.011.0002-D</v>
          </cell>
          <cell r="B22549">
            <v>11.8</v>
          </cell>
        </row>
        <row r="22550">
          <cell r="A22550" t="str">
            <v>19.011.0002-E</v>
          </cell>
          <cell r="B22550">
            <v>6.41</v>
          </cell>
        </row>
        <row r="22551">
          <cell r="A22551" t="str">
            <v>19.011.0003-2</v>
          </cell>
          <cell r="B22551">
            <v>82.36</v>
          </cell>
        </row>
        <row r="22552">
          <cell r="A22552" t="str">
            <v>19.011.0003-3</v>
          </cell>
          <cell r="B22552">
            <v>17.87</v>
          </cell>
        </row>
        <row r="22553">
          <cell r="A22553" t="str">
            <v>19.011.0003-4</v>
          </cell>
          <cell r="B22553">
            <v>9.8800000000000008</v>
          </cell>
        </row>
        <row r="22554">
          <cell r="A22554" t="str">
            <v>19.011.0003-C</v>
          </cell>
          <cell r="B22554">
            <v>82.36</v>
          </cell>
        </row>
        <row r="22555">
          <cell r="A22555" t="str">
            <v>19.011.0003-D</v>
          </cell>
          <cell r="B22555">
            <v>17.87</v>
          </cell>
        </row>
        <row r="22556">
          <cell r="A22556" t="str">
            <v>19.011.0003-E</v>
          </cell>
          <cell r="B22556">
            <v>9.8800000000000008</v>
          </cell>
        </row>
        <row r="22557">
          <cell r="A22557" t="str">
            <v>19.011.0004-2</v>
          </cell>
          <cell r="B22557">
            <v>88.26</v>
          </cell>
        </row>
        <row r="22558">
          <cell r="A22558" t="str">
            <v>19.011.0004-3</v>
          </cell>
          <cell r="B22558">
            <v>18.829999999999998</v>
          </cell>
        </row>
        <row r="22559">
          <cell r="A22559" t="str">
            <v>19.011.0004-4</v>
          </cell>
          <cell r="B22559">
            <v>10.26</v>
          </cell>
        </row>
        <row r="22560">
          <cell r="A22560" t="str">
            <v>19.011.0004-C</v>
          </cell>
          <cell r="B22560">
            <v>88.26</v>
          </cell>
        </row>
        <row r="22561">
          <cell r="A22561" t="str">
            <v>19.011.0004-D</v>
          </cell>
          <cell r="B22561">
            <v>18.829999999999998</v>
          </cell>
        </row>
        <row r="22562">
          <cell r="A22562" t="str">
            <v>19.011.0004-E</v>
          </cell>
          <cell r="B22562">
            <v>10.26</v>
          </cell>
        </row>
        <row r="22563">
          <cell r="A22563" t="str">
            <v>19.011.0005-2</v>
          </cell>
          <cell r="B22563">
            <v>131.94</v>
          </cell>
        </row>
        <row r="22564">
          <cell r="A22564" t="str">
            <v>19.011.0005-3</v>
          </cell>
          <cell r="B22564">
            <v>28.96</v>
          </cell>
        </row>
        <row r="22565">
          <cell r="A22565" t="str">
            <v>19.011.0005-4</v>
          </cell>
          <cell r="B22565">
            <v>16.29</v>
          </cell>
        </row>
        <row r="22566">
          <cell r="A22566" t="str">
            <v>19.011.0005-C</v>
          </cell>
          <cell r="B22566">
            <v>131.94</v>
          </cell>
        </row>
        <row r="22567">
          <cell r="A22567" t="str">
            <v>19.011.0005-D</v>
          </cell>
          <cell r="B22567">
            <v>28.96</v>
          </cell>
        </row>
        <row r="22568">
          <cell r="A22568" t="str">
            <v>19.011.0005-E</v>
          </cell>
          <cell r="B22568">
            <v>16.29</v>
          </cell>
        </row>
        <row r="22569">
          <cell r="A22569" t="str">
            <v>19.011.0006-2</v>
          </cell>
          <cell r="B22569">
            <v>6.3</v>
          </cell>
        </row>
        <row r="22570">
          <cell r="A22570" t="str">
            <v>19.011.0006-3</v>
          </cell>
          <cell r="B22570">
            <v>0.81</v>
          </cell>
        </row>
        <row r="22571">
          <cell r="A22571" t="str">
            <v>19.011.0006-4</v>
          </cell>
          <cell r="B22571">
            <v>0.2</v>
          </cell>
        </row>
        <row r="22572">
          <cell r="A22572" t="str">
            <v>19.011.0006-C</v>
          </cell>
          <cell r="B22572">
            <v>6.3</v>
          </cell>
        </row>
        <row r="22573">
          <cell r="A22573" t="str">
            <v>19.011.0006-D</v>
          </cell>
          <cell r="B22573">
            <v>0.81</v>
          </cell>
        </row>
        <row r="22574">
          <cell r="A22574" t="str">
            <v>19.011.0006-E</v>
          </cell>
          <cell r="B22574">
            <v>0.2</v>
          </cell>
        </row>
        <row r="22575">
          <cell r="A22575" t="str">
            <v>19.011.0007-2</v>
          </cell>
          <cell r="B22575">
            <v>57.09</v>
          </cell>
        </row>
        <row r="22576">
          <cell r="A22576" t="str">
            <v>19.011.0007-3</v>
          </cell>
          <cell r="B22576">
            <v>9.8800000000000008</v>
          </cell>
        </row>
        <row r="22577">
          <cell r="A22577" t="str">
            <v>19.011.0007-4</v>
          </cell>
          <cell r="B22577">
            <v>4.38</v>
          </cell>
        </row>
        <row r="22578">
          <cell r="A22578" t="str">
            <v>19.011.0007-C</v>
          </cell>
          <cell r="B22578">
            <v>57.09</v>
          </cell>
        </row>
        <row r="22579">
          <cell r="A22579" t="str">
            <v>19.011.0007-D</v>
          </cell>
          <cell r="B22579">
            <v>9.8800000000000008</v>
          </cell>
        </row>
        <row r="22580">
          <cell r="A22580" t="str">
            <v>19.011.0007-E</v>
          </cell>
          <cell r="B22580">
            <v>4.38</v>
          </cell>
        </row>
        <row r="22581">
          <cell r="A22581" t="str">
            <v>19.011.0009-2</v>
          </cell>
          <cell r="B22581">
            <v>115.39</v>
          </cell>
        </row>
        <row r="22582">
          <cell r="A22582" t="str">
            <v>19.011.0009-3</v>
          </cell>
          <cell r="B22582">
            <v>15.87</v>
          </cell>
        </row>
        <row r="22583">
          <cell r="A22583" t="str">
            <v>19.011.0009-4</v>
          </cell>
          <cell r="B22583">
            <v>4.55</v>
          </cell>
        </row>
        <row r="22584">
          <cell r="A22584" t="str">
            <v>19.011.0009-C</v>
          </cell>
          <cell r="B22584">
            <v>115.39</v>
          </cell>
        </row>
        <row r="22585">
          <cell r="A22585" t="str">
            <v>19.011.0009-D</v>
          </cell>
          <cell r="B22585">
            <v>15.87</v>
          </cell>
        </row>
        <row r="22586">
          <cell r="A22586" t="str">
            <v>19.011.0009-E</v>
          </cell>
          <cell r="B22586">
            <v>4.55</v>
          </cell>
        </row>
        <row r="22587">
          <cell r="A22587" t="str">
            <v>19.011.0010-2</v>
          </cell>
          <cell r="B22587">
            <v>9.69</v>
          </cell>
        </row>
        <row r="22588">
          <cell r="A22588" t="str">
            <v>19.011.0010-3</v>
          </cell>
          <cell r="B22588">
            <v>1.2</v>
          </cell>
        </row>
        <row r="22589">
          <cell r="A22589" t="str">
            <v>19.011.0010-4</v>
          </cell>
          <cell r="B22589">
            <v>0.25</v>
          </cell>
        </row>
        <row r="22590">
          <cell r="A22590" t="str">
            <v>19.011.0010-C</v>
          </cell>
          <cell r="B22590">
            <v>9.69</v>
          </cell>
        </row>
        <row r="22591">
          <cell r="A22591" t="str">
            <v>19.011.0010-D</v>
          </cell>
          <cell r="B22591">
            <v>1.2</v>
          </cell>
        </row>
        <row r="22592">
          <cell r="A22592" t="str">
            <v>19.011.0010-E</v>
          </cell>
          <cell r="B22592">
            <v>0.25</v>
          </cell>
        </row>
        <row r="22593">
          <cell r="A22593" t="str">
            <v>19.011.0011-2</v>
          </cell>
          <cell r="B22593">
            <v>41.29</v>
          </cell>
        </row>
        <row r="22594">
          <cell r="A22594" t="str">
            <v>19.011.0011-3</v>
          </cell>
          <cell r="B22594">
            <v>9.93</v>
          </cell>
        </row>
        <row r="22595">
          <cell r="A22595" t="str">
            <v>19.011.0011-4</v>
          </cell>
          <cell r="B22595">
            <v>6.11</v>
          </cell>
        </row>
        <row r="22596">
          <cell r="A22596" t="str">
            <v>19.011.0011-C</v>
          </cell>
          <cell r="B22596">
            <v>41.29</v>
          </cell>
        </row>
        <row r="22597">
          <cell r="A22597" t="str">
            <v>19.011.0011-D</v>
          </cell>
          <cell r="B22597">
            <v>9.93</v>
          </cell>
        </row>
        <row r="22598">
          <cell r="A22598" t="str">
            <v>19.011.0011-E</v>
          </cell>
          <cell r="B22598">
            <v>6.11</v>
          </cell>
        </row>
        <row r="22599">
          <cell r="A22599" t="str">
            <v>19.011.0013-2</v>
          </cell>
          <cell r="B22599">
            <v>569.41999999999996</v>
          </cell>
        </row>
        <row r="22600">
          <cell r="A22600" t="str">
            <v>19.011.0013-3</v>
          </cell>
          <cell r="B22600">
            <v>297.14999999999998</v>
          </cell>
        </row>
        <row r="22601">
          <cell r="A22601" t="str">
            <v>19.011.0013-4</v>
          </cell>
          <cell r="B22601">
            <v>242.64</v>
          </cell>
        </row>
        <row r="22602">
          <cell r="A22602" t="str">
            <v>19.011.0013-C</v>
          </cell>
          <cell r="B22602">
            <v>566.46</v>
          </cell>
        </row>
        <row r="22603">
          <cell r="A22603" t="str">
            <v>19.011.0013-D</v>
          </cell>
          <cell r="B22603">
            <v>294.19</v>
          </cell>
        </row>
        <row r="22604">
          <cell r="A22604" t="str">
            <v>19.011.0013-E</v>
          </cell>
          <cell r="B22604">
            <v>239.68</v>
          </cell>
        </row>
        <row r="22605">
          <cell r="A22605" t="str">
            <v>19.011.0014-2</v>
          </cell>
          <cell r="B22605">
            <v>2.62</v>
          </cell>
        </row>
        <row r="22606">
          <cell r="A22606" t="str">
            <v>19.011.0014-4</v>
          </cell>
          <cell r="B22606">
            <v>2.19</v>
          </cell>
        </row>
        <row r="22607">
          <cell r="A22607" t="str">
            <v>19.011.0014-C</v>
          </cell>
          <cell r="B22607">
            <v>2.62</v>
          </cell>
        </row>
        <row r="22608">
          <cell r="A22608" t="str">
            <v>19.011.0014-E</v>
          </cell>
          <cell r="B22608">
            <v>2.19</v>
          </cell>
        </row>
        <row r="22609">
          <cell r="A22609" t="str">
            <v>19.011.0015-2</v>
          </cell>
          <cell r="B22609">
            <v>9.26</v>
          </cell>
        </row>
        <row r="22610">
          <cell r="A22610" t="str">
            <v>19.011.0015-4</v>
          </cell>
          <cell r="B22610">
            <v>7.71</v>
          </cell>
        </row>
        <row r="22611">
          <cell r="A22611" t="str">
            <v>19.011.0015-C</v>
          </cell>
          <cell r="B22611">
            <v>9.26</v>
          </cell>
        </row>
        <row r="22612">
          <cell r="A22612" t="str">
            <v>19.011.0015-E</v>
          </cell>
          <cell r="B22612">
            <v>7.71</v>
          </cell>
        </row>
        <row r="22613">
          <cell r="A22613" t="str">
            <v>19.011.0016-2</v>
          </cell>
          <cell r="B22613">
            <v>0.14000000000000001</v>
          </cell>
        </row>
        <row r="22614">
          <cell r="A22614" t="str">
            <v>19.011.0016-4</v>
          </cell>
          <cell r="B22614">
            <v>0.14000000000000001</v>
          </cell>
        </row>
        <row r="22615">
          <cell r="A22615" t="str">
            <v>19.011.0016-C</v>
          </cell>
          <cell r="B22615">
            <v>0.14000000000000001</v>
          </cell>
        </row>
        <row r="22616">
          <cell r="A22616" t="str">
            <v>19.011.0016-E</v>
          </cell>
          <cell r="B22616">
            <v>0.14000000000000001</v>
          </cell>
        </row>
        <row r="22617">
          <cell r="A22617" t="str">
            <v>19.011.0017-2</v>
          </cell>
          <cell r="B22617">
            <v>0.99</v>
          </cell>
        </row>
        <row r="22618">
          <cell r="A22618" t="str">
            <v>19.011.0017-4</v>
          </cell>
          <cell r="B22618">
            <v>0.99</v>
          </cell>
        </row>
        <row r="22619">
          <cell r="A22619" t="str">
            <v>19.011.0017-C</v>
          </cell>
          <cell r="B22619">
            <v>0.99</v>
          </cell>
        </row>
        <row r="22620">
          <cell r="A22620" t="str">
            <v>19.011.0017-E</v>
          </cell>
          <cell r="B22620">
            <v>0.99</v>
          </cell>
        </row>
        <row r="22621">
          <cell r="A22621" t="str">
            <v>19.011.0018-2</v>
          </cell>
          <cell r="B22621">
            <v>2.85</v>
          </cell>
        </row>
        <row r="22622">
          <cell r="A22622" t="str">
            <v>19.011.0018-3</v>
          </cell>
          <cell r="B22622">
            <v>0.45</v>
          </cell>
        </row>
        <row r="22623">
          <cell r="A22623" t="str">
            <v>19.011.0018-4</v>
          </cell>
          <cell r="B22623">
            <v>0.16</v>
          </cell>
        </row>
        <row r="22624">
          <cell r="A22624" t="str">
            <v>19.011.0018-C</v>
          </cell>
          <cell r="B22624">
            <v>2.85</v>
          </cell>
        </row>
        <row r="22625">
          <cell r="A22625" t="str">
            <v>19.011.0018-D</v>
          </cell>
          <cell r="B22625">
            <v>0.45</v>
          </cell>
        </row>
        <row r="22626">
          <cell r="A22626" t="str">
            <v>19.011.0018-E</v>
          </cell>
          <cell r="B22626">
            <v>0.16</v>
          </cell>
        </row>
        <row r="22627">
          <cell r="A22627" t="str">
            <v>19.011.0019-2</v>
          </cell>
          <cell r="B22627">
            <v>1.19</v>
          </cell>
        </row>
        <row r="22628">
          <cell r="A22628" t="str">
            <v>19.011.0019-4</v>
          </cell>
          <cell r="B22628">
            <v>0.81</v>
          </cell>
        </row>
        <row r="22629">
          <cell r="A22629" t="str">
            <v>19.011.0019-C</v>
          </cell>
          <cell r="B22629">
            <v>1.19</v>
          </cell>
        </row>
        <row r="22630">
          <cell r="A22630" t="str">
            <v>19.011.0019-E</v>
          </cell>
          <cell r="B22630">
            <v>0.81</v>
          </cell>
        </row>
        <row r="22631">
          <cell r="A22631" t="str">
            <v>19.011.0025-2</v>
          </cell>
          <cell r="B22631">
            <v>3.43</v>
          </cell>
        </row>
        <row r="22632">
          <cell r="A22632" t="str">
            <v>19.011.0025-4</v>
          </cell>
          <cell r="B22632">
            <v>0.08</v>
          </cell>
        </row>
        <row r="22633">
          <cell r="A22633" t="str">
            <v>19.011.0025-C</v>
          </cell>
          <cell r="B22633">
            <v>3.43</v>
          </cell>
        </row>
        <row r="22634">
          <cell r="A22634" t="str">
            <v>19.011.0025-E</v>
          </cell>
          <cell r="B22634">
            <v>0.08</v>
          </cell>
        </row>
        <row r="22635">
          <cell r="A22635" t="str">
            <v>19.011.0030-2</v>
          </cell>
          <cell r="B22635">
            <v>3.77</v>
          </cell>
        </row>
        <row r="22636">
          <cell r="A22636" t="str">
            <v>19.011.0030-4</v>
          </cell>
          <cell r="B22636">
            <v>0.28999999999999998</v>
          </cell>
        </row>
        <row r="22637">
          <cell r="A22637" t="str">
            <v>19.011.0030-C</v>
          </cell>
          <cell r="B22637">
            <v>3.77</v>
          </cell>
        </row>
        <row r="22638">
          <cell r="A22638" t="str">
            <v>19.011.0030-E</v>
          </cell>
          <cell r="B22638">
            <v>0.28999999999999998</v>
          </cell>
        </row>
        <row r="22639">
          <cell r="A22639" t="str">
            <v>19.011.0040-2</v>
          </cell>
          <cell r="B22639">
            <v>306.89999999999998</v>
          </cell>
        </row>
        <row r="22640">
          <cell r="A22640" t="str">
            <v>19.011.0040-3</v>
          </cell>
          <cell r="B22640">
            <v>186.31</v>
          </cell>
        </row>
        <row r="22641">
          <cell r="A22641" t="str">
            <v>19.011.0040-4</v>
          </cell>
          <cell r="B22641">
            <v>170.76</v>
          </cell>
        </row>
        <row r="22642">
          <cell r="A22642" t="str">
            <v>19.011.0040-C</v>
          </cell>
          <cell r="B22642">
            <v>295.7</v>
          </cell>
        </row>
        <row r="22643">
          <cell r="A22643" t="str">
            <v>19.011.0040-D</v>
          </cell>
          <cell r="B22643">
            <v>175.11</v>
          </cell>
        </row>
        <row r="22644">
          <cell r="A22644" t="str">
            <v>19.011.0040-E</v>
          </cell>
          <cell r="B22644">
            <v>159.56</v>
          </cell>
        </row>
        <row r="22645">
          <cell r="A22645" t="str">
            <v>19.011.0045-2</v>
          </cell>
          <cell r="B22645">
            <v>14.73</v>
          </cell>
        </row>
        <row r="22646">
          <cell r="A22646" t="str">
            <v>19.011.0045-4</v>
          </cell>
          <cell r="B22646">
            <v>0.12</v>
          </cell>
        </row>
        <row r="22647">
          <cell r="A22647" t="str">
            <v>19.011.0045-C</v>
          </cell>
          <cell r="B22647">
            <v>14.73</v>
          </cell>
        </row>
        <row r="22648">
          <cell r="A22648" t="str">
            <v>19.011.0045-E</v>
          </cell>
          <cell r="B22648">
            <v>0.12</v>
          </cell>
        </row>
        <row r="22649">
          <cell r="A22649" t="str">
            <v>19.011.0050-2</v>
          </cell>
          <cell r="B22649">
            <v>76.41</v>
          </cell>
        </row>
        <row r="22650">
          <cell r="A22650" t="str">
            <v>19.011.0050-4</v>
          </cell>
          <cell r="B22650">
            <v>37.49</v>
          </cell>
        </row>
        <row r="22651">
          <cell r="A22651" t="str">
            <v>19.011.0050-C</v>
          </cell>
          <cell r="B22651">
            <v>73.77</v>
          </cell>
        </row>
        <row r="22652">
          <cell r="A22652" t="str">
            <v>19.011.0050-E</v>
          </cell>
          <cell r="B22652">
            <v>34.85</v>
          </cell>
        </row>
        <row r="22653">
          <cell r="A22653" t="str">
            <v>19.011.9999-0</v>
          </cell>
          <cell r="B22653">
            <v>3650</v>
          </cell>
        </row>
        <row r="22654">
          <cell r="A22654" t="str">
            <v>19.011.9999-A</v>
          </cell>
          <cell r="B22654">
            <v>3629</v>
          </cell>
        </row>
        <row r="22655">
          <cell r="A22655" t="str">
            <v>20.002.9999-0</v>
          </cell>
          <cell r="B22655">
            <v>5335</v>
          </cell>
        </row>
        <row r="22656">
          <cell r="A22656" t="str">
            <v>20.002.9999-A</v>
          </cell>
          <cell r="B22656">
            <v>5263</v>
          </cell>
        </row>
        <row r="22657">
          <cell r="A22657" t="str">
            <v>20.003.9999-0</v>
          </cell>
          <cell r="B22657">
            <v>4247</v>
          </cell>
        </row>
        <row r="22658">
          <cell r="A22658" t="str">
            <v>20.003.9999-A</v>
          </cell>
          <cell r="B22658">
            <v>4092</v>
          </cell>
        </row>
        <row r="22659">
          <cell r="A22659" t="str">
            <v>20.004.0001-0</v>
          </cell>
          <cell r="B22659">
            <v>0.53</v>
          </cell>
        </row>
        <row r="22660">
          <cell r="A22660" t="str">
            <v>20.004.0001-A</v>
          </cell>
          <cell r="B22660">
            <v>0.53</v>
          </cell>
        </row>
        <row r="22661">
          <cell r="A22661" t="str">
            <v>20.004.0002-0</v>
          </cell>
          <cell r="B22661">
            <v>0.44</v>
          </cell>
        </row>
        <row r="22662">
          <cell r="A22662" t="str">
            <v>20.004.0002-A</v>
          </cell>
          <cell r="B22662">
            <v>0.43</v>
          </cell>
        </row>
        <row r="22663">
          <cell r="A22663" t="str">
            <v>20.004.0005-0</v>
          </cell>
          <cell r="B22663">
            <v>0.79</v>
          </cell>
        </row>
        <row r="22664">
          <cell r="A22664" t="str">
            <v>20.004.0005-A</v>
          </cell>
          <cell r="B22664">
            <v>0.75</v>
          </cell>
        </row>
        <row r="22665">
          <cell r="A22665" t="str">
            <v>20.004.0006-0</v>
          </cell>
          <cell r="B22665">
            <v>3.88</v>
          </cell>
        </row>
        <row r="22666">
          <cell r="A22666" t="str">
            <v>20.004.0006-A</v>
          </cell>
          <cell r="B22666">
            <v>3.7</v>
          </cell>
        </row>
        <row r="22667">
          <cell r="A22667" t="str">
            <v>20.004.0007-0</v>
          </cell>
          <cell r="B22667">
            <v>7.8</v>
          </cell>
        </row>
        <row r="22668">
          <cell r="A22668" t="str">
            <v>20.004.0007-A</v>
          </cell>
          <cell r="B22668">
            <v>7.56</v>
          </cell>
        </row>
        <row r="22669">
          <cell r="A22669" t="str">
            <v>20.004.0010-0</v>
          </cell>
          <cell r="B22669">
            <v>3.68</v>
          </cell>
        </row>
        <row r="22670">
          <cell r="A22670" t="str">
            <v>20.004.0010-A</v>
          </cell>
          <cell r="B22670">
            <v>3.55</v>
          </cell>
        </row>
        <row r="22671">
          <cell r="A22671" t="str">
            <v>20.004.0011-0</v>
          </cell>
          <cell r="B22671">
            <v>23.82</v>
          </cell>
        </row>
        <row r="22672">
          <cell r="A22672" t="str">
            <v>20.004.0011-A</v>
          </cell>
          <cell r="B22672">
            <v>21.03</v>
          </cell>
        </row>
        <row r="22673">
          <cell r="A22673" t="str">
            <v>20.004.0012-0</v>
          </cell>
          <cell r="B22673">
            <v>8.8000000000000007</v>
          </cell>
        </row>
        <row r="22674">
          <cell r="A22674" t="str">
            <v>20.004.0012-A</v>
          </cell>
          <cell r="B22674">
            <v>8.08</v>
          </cell>
        </row>
        <row r="22675">
          <cell r="A22675" t="str">
            <v>20.004.0013-0</v>
          </cell>
          <cell r="B22675">
            <v>1.98</v>
          </cell>
        </row>
        <row r="22676">
          <cell r="A22676" t="str">
            <v>20.004.0013-A</v>
          </cell>
          <cell r="B22676">
            <v>1.91</v>
          </cell>
        </row>
        <row r="22677">
          <cell r="A22677" t="str">
            <v>20.004.0015-0</v>
          </cell>
          <cell r="B22677">
            <v>43.13</v>
          </cell>
        </row>
        <row r="22678">
          <cell r="A22678" t="str">
            <v>20.004.0015-A</v>
          </cell>
          <cell r="B22678">
            <v>38.229999999999997</v>
          </cell>
        </row>
        <row r="22679">
          <cell r="A22679" t="str">
            <v>20.004.0016-0</v>
          </cell>
          <cell r="B22679">
            <v>3.98</v>
          </cell>
        </row>
        <row r="22680">
          <cell r="A22680" t="str">
            <v>20.004.0016-A</v>
          </cell>
          <cell r="B22680">
            <v>3.56</v>
          </cell>
        </row>
        <row r="22681">
          <cell r="A22681" t="str">
            <v>20.004.0017-0</v>
          </cell>
          <cell r="B22681">
            <v>207.09</v>
          </cell>
        </row>
        <row r="22682">
          <cell r="A22682" t="str">
            <v>20.004.0017-A</v>
          </cell>
          <cell r="B22682">
            <v>190.34</v>
          </cell>
        </row>
        <row r="22683">
          <cell r="A22683" t="str">
            <v>20.004.0018-0</v>
          </cell>
          <cell r="B22683">
            <v>307.79000000000002</v>
          </cell>
        </row>
        <row r="22684">
          <cell r="A22684" t="str">
            <v>20.004.0018-A</v>
          </cell>
          <cell r="B22684">
            <v>269.22000000000003</v>
          </cell>
        </row>
        <row r="22685">
          <cell r="A22685" t="str">
            <v>20.004.0019-0</v>
          </cell>
          <cell r="B22685">
            <v>6.95</v>
          </cell>
        </row>
        <row r="22686">
          <cell r="A22686" t="str">
            <v>20.004.0019-A</v>
          </cell>
          <cell r="B22686">
            <v>6.63</v>
          </cell>
        </row>
        <row r="22687">
          <cell r="A22687" t="str">
            <v>20.004.0020-0</v>
          </cell>
          <cell r="B22687">
            <v>1.69</v>
          </cell>
        </row>
        <row r="22688">
          <cell r="A22688" t="str">
            <v>20.004.0020-A</v>
          </cell>
          <cell r="B22688">
            <v>1.64</v>
          </cell>
        </row>
        <row r="22689">
          <cell r="A22689" t="str">
            <v>20.004.0021-0</v>
          </cell>
          <cell r="B22689">
            <v>329.83</v>
          </cell>
        </row>
        <row r="22690">
          <cell r="A22690" t="str">
            <v>20.004.0021-A</v>
          </cell>
          <cell r="B22690">
            <v>328.13</v>
          </cell>
        </row>
        <row r="22691">
          <cell r="A22691" t="str">
            <v>20.004.0022-0</v>
          </cell>
          <cell r="B22691">
            <v>352.23</v>
          </cell>
        </row>
        <row r="22692">
          <cell r="A22692" t="str">
            <v>20.004.0022-A</v>
          </cell>
          <cell r="B22692">
            <v>350.53</v>
          </cell>
        </row>
        <row r="22693">
          <cell r="A22693" t="str">
            <v>20.004.0023-0</v>
          </cell>
          <cell r="B22693">
            <v>209.82</v>
          </cell>
        </row>
        <row r="22694">
          <cell r="A22694" t="str">
            <v>20.004.0023-A</v>
          </cell>
          <cell r="B22694">
            <v>208.77</v>
          </cell>
        </row>
        <row r="22695">
          <cell r="A22695" t="str">
            <v>20.004.0025-0</v>
          </cell>
          <cell r="B22695">
            <v>33.65</v>
          </cell>
        </row>
        <row r="22696">
          <cell r="A22696" t="str">
            <v>20.004.0025-A</v>
          </cell>
          <cell r="B22696">
            <v>32.93</v>
          </cell>
        </row>
        <row r="22697">
          <cell r="A22697" t="str">
            <v>20.004.0027-0</v>
          </cell>
          <cell r="B22697">
            <v>94.45</v>
          </cell>
        </row>
        <row r="22698">
          <cell r="A22698" t="str">
            <v>20.004.0027-A</v>
          </cell>
          <cell r="B22698">
            <v>88.13</v>
          </cell>
        </row>
        <row r="22699">
          <cell r="A22699" t="str">
            <v>20.004.0028-0</v>
          </cell>
          <cell r="B22699">
            <v>94.02</v>
          </cell>
        </row>
        <row r="22700">
          <cell r="A22700" t="str">
            <v>20.004.0028-A</v>
          </cell>
          <cell r="B22700">
            <v>86.31</v>
          </cell>
        </row>
        <row r="22701">
          <cell r="A22701" t="str">
            <v>20.004.0030-0</v>
          </cell>
          <cell r="B22701">
            <v>0.48</v>
          </cell>
        </row>
        <row r="22702">
          <cell r="A22702" t="str">
            <v>20.004.0030-A</v>
          </cell>
          <cell r="B22702">
            <v>0.46</v>
          </cell>
        </row>
        <row r="22703">
          <cell r="A22703" t="str">
            <v>20.004.0033-1</v>
          </cell>
          <cell r="B22703">
            <v>1.54</v>
          </cell>
        </row>
        <row r="22704">
          <cell r="A22704" t="str">
            <v>20.004.0033-B</v>
          </cell>
          <cell r="B22704">
            <v>1.49</v>
          </cell>
        </row>
        <row r="22705">
          <cell r="A22705" t="str">
            <v>20.004.0034-0</v>
          </cell>
          <cell r="B22705">
            <v>1</v>
          </cell>
        </row>
        <row r="22706">
          <cell r="A22706" t="str">
            <v>20.004.0034-A</v>
          </cell>
          <cell r="B22706">
            <v>0.96</v>
          </cell>
        </row>
        <row r="22707">
          <cell r="A22707" t="str">
            <v>20.004.0036-0</v>
          </cell>
          <cell r="B22707">
            <v>0.17</v>
          </cell>
        </row>
        <row r="22708">
          <cell r="A22708" t="str">
            <v>20.004.0036-A</v>
          </cell>
          <cell r="B22708">
            <v>0.17</v>
          </cell>
        </row>
        <row r="22709">
          <cell r="A22709" t="str">
            <v>20.004.0038-0</v>
          </cell>
          <cell r="B22709">
            <v>0.17</v>
          </cell>
        </row>
        <row r="22710">
          <cell r="A22710" t="str">
            <v>20.004.0038-A</v>
          </cell>
          <cell r="B22710">
            <v>0.16</v>
          </cell>
        </row>
        <row r="22711">
          <cell r="A22711" t="str">
            <v>20.004.0040-0</v>
          </cell>
          <cell r="B22711">
            <v>0.22</v>
          </cell>
        </row>
        <row r="22712">
          <cell r="A22712" t="str">
            <v>20.004.0040-A</v>
          </cell>
          <cell r="B22712">
            <v>0.21</v>
          </cell>
        </row>
        <row r="22713">
          <cell r="A22713" t="str">
            <v>20.004.0045-0</v>
          </cell>
          <cell r="B22713">
            <v>3.65</v>
          </cell>
        </row>
        <row r="22714">
          <cell r="A22714" t="str">
            <v>20.004.0045-A</v>
          </cell>
          <cell r="B22714">
            <v>3.46</v>
          </cell>
        </row>
        <row r="22715">
          <cell r="A22715" t="str">
            <v>20.004.0100-0</v>
          </cell>
          <cell r="B22715">
            <v>27.1</v>
          </cell>
        </row>
        <row r="22716">
          <cell r="A22716" t="str">
            <v>20.004.0100-A</v>
          </cell>
          <cell r="B22716">
            <v>26.45</v>
          </cell>
        </row>
        <row r="22717">
          <cell r="A22717" t="str">
            <v>20.004.0102-0</v>
          </cell>
          <cell r="B22717">
            <v>2.31</v>
          </cell>
        </row>
        <row r="22718">
          <cell r="A22718" t="str">
            <v>20.004.0102-A</v>
          </cell>
          <cell r="B22718">
            <v>2.25</v>
          </cell>
        </row>
        <row r="22719">
          <cell r="A22719" t="str">
            <v>20.004.0105-0</v>
          </cell>
          <cell r="B22719">
            <v>3.83</v>
          </cell>
        </row>
        <row r="22720">
          <cell r="A22720" t="str">
            <v>20.004.0105-A</v>
          </cell>
          <cell r="B22720">
            <v>3.74</v>
          </cell>
        </row>
        <row r="22721">
          <cell r="A22721" t="str">
            <v>20.004.0122-0</v>
          </cell>
          <cell r="B22721">
            <v>11.21</v>
          </cell>
        </row>
        <row r="22722">
          <cell r="A22722" t="str">
            <v>20.004.0122-A</v>
          </cell>
          <cell r="B22722">
            <v>10.75</v>
          </cell>
        </row>
        <row r="22723">
          <cell r="A22723" t="str">
            <v>20.004.0125-0</v>
          </cell>
          <cell r="B22723">
            <v>0.21</v>
          </cell>
        </row>
        <row r="22724">
          <cell r="A22724" t="str">
            <v>20.004.0125-A</v>
          </cell>
          <cell r="B22724">
            <v>0.18</v>
          </cell>
        </row>
        <row r="22725">
          <cell r="A22725" t="str">
            <v>20.004.0127-0</v>
          </cell>
          <cell r="B22725">
            <v>96.45</v>
          </cell>
        </row>
        <row r="22726">
          <cell r="A22726" t="str">
            <v>20.004.0127-A</v>
          </cell>
          <cell r="B22726">
            <v>92.22</v>
          </cell>
        </row>
        <row r="22727">
          <cell r="A22727" t="str">
            <v>20.004.0130-0</v>
          </cell>
          <cell r="B22727">
            <v>1.27</v>
          </cell>
        </row>
        <row r="22728">
          <cell r="A22728" t="str">
            <v>20.004.0130-A</v>
          </cell>
          <cell r="B22728">
            <v>1.19</v>
          </cell>
        </row>
        <row r="22729">
          <cell r="A22729" t="str">
            <v>20.004.0131-0</v>
          </cell>
          <cell r="B22729">
            <v>0.56999999999999995</v>
          </cell>
        </row>
        <row r="22730">
          <cell r="A22730" t="str">
            <v>20.004.0131-A</v>
          </cell>
          <cell r="B22730">
            <v>0.55000000000000004</v>
          </cell>
        </row>
        <row r="22731">
          <cell r="A22731" t="str">
            <v>20.004.0132-0</v>
          </cell>
          <cell r="B22731">
            <v>1.93</v>
          </cell>
        </row>
        <row r="22732">
          <cell r="A22732" t="str">
            <v>20.004.0132-A</v>
          </cell>
          <cell r="B22732">
            <v>1.75</v>
          </cell>
        </row>
        <row r="22733">
          <cell r="A22733" t="str">
            <v>20.004.0135-0</v>
          </cell>
          <cell r="B22733">
            <v>0.28000000000000003</v>
          </cell>
        </row>
        <row r="22734">
          <cell r="A22734" t="str">
            <v>20.004.0135-A</v>
          </cell>
          <cell r="B22734">
            <v>0.27</v>
          </cell>
        </row>
        <row r="22735">
          <cell r="A22735" t="str">
            <v>20.004.0136-0</v>
          </cell>
          <cell r="B22735">
            <v>0.31</v>
          </cell>
        </row>
        <row r="22736">
          <cell r="A22736" t="str">
            <v>20.004.0136-A</v>
          </cell>
          <cell r="B22736">
            <v>0.28999999999999998</v>
          </cell>
        </row>
        <row r="22737">
          <cell r="A22737" t="str">
            <v>20.004.9999-0</v>
          </cell>
          <cell r="B22737">
            <v>4613</v>
          </cell>
        </row>
        <row r="22738">
          <cell r="A22738" t="str">
            <v>20.004.9999-A</v>
          </cell>
          <cell r="B22738">
            <v>4386</v>
          </cell>
        </row>
        <row r="22739">
          <cell r="A22739" t="str">
            <v>20.005.0001-0</v>
          </cell>
          <cell r="B22739">
            <v>8.2899999999999991</v>
          </cell>
        </row>
        <row r="22740">
          <cell r="A22740" t="str">
            <v>20.005.0001-A</v>
          </cell>
          <cell r="B22740">
            <v>7.78</v>
          </cell>
        </row>
        <row r="22741">
          <cell r="A22741" t="str">
            <v>20.005.0002-1</v>
          </cell>
          <cell r="B22741">
            <v>9.2200000000000006</v>
          </cell>
        </row>
        <row r="22742">
          <cell r="A22742" t="str">
            <v>20.005.0002-B</v>
          </cell>
          <cell r="B22742">
            <v>8.65</v>
          </cell>
        </row>
        <row r="22743">
          <cell r="A22743" t="str">
            <v>20.005.0003-1</v>
          </cell>
          <cell r="B22743">
            <v>10.14</v>
          </cell>
        </row>
        <row r="22744">
          <cell r="A22744" t="str">
            <v>20.005.0003-B</v>
          </cell>
          <cell r="B22744">
            <v>9.51</v>
          </cell>
        </row>
        <row r="22745">
          <cell r="A22745" t="str">
            <v>20.005.0004-0</v>
          </cell>
          <cell r="B22745">
            <v>10.050000000000001</v>
          </cell>
        </row>
        <row r="22746">
          <cell r="A22746" t="str">
            <v>20.005.0004-A</v>
          </cell>
          <cell r="B22746">
            <v>9.43</v>
          </cell>
        </row>
        <row r="22747">
          <cell r="A22747" t="str">
            <v>20.005.0005-0</v>
          </cell>
          <cell r="B22747">
            <v>11.15</v>
          </cell>
        </row>
        <row r="22748">
          <cell r="A22748" t="str">
            <v>20.005.0005-A</v>
          </cell>
          <cell r="B22748">
            <v>10.47</v>
          </cell>
        </row>
        <row r="22749">
          <cell r="A22749" t="str">
            <v>20.005.0006-0</v>
          </cell>
          <cell r="B22749">
            <v>12.27</v>
          </cell>
        </row>
        <row r="22750">
          <cell r="A22750" t="str">
            <v>20.005.0006-A</v>
          </cell>
          <cell r="B22750">
            <v>11.51</v>
          </cell>
        </row>
        <row r="22751">
          <cell r="A22751" t="str">
            <v>20.005.0007-0</v>
          </cell>
          <cell r="B22751">
            <v>8.52</v>
          </cell>
        </row>
        <row r="22752">
          <cell r="A22752" t="str">
            <v>20.005.0007-A</v>
          </cell>
          <cell r="B22752">
            <v>8.15</v>
          </cell>
        </row>
        <row r="22753">
          <cell r="A22753" t="str">
            <v>20.005.0008-0</v>
          </cell>
          <cell r="B22753">
            <v>10.119999999999999</v>
          </cell>
        </row>
        <row r="22754">
          <cell r="A22754" t="str">
            <v>20.005.0008-A</v>
          </cell>
          <cell r="B22754">
            <v>9.66</v>
          </cell>
        </row>
        <row r="22755">
          <cell r="A22755" t="str">
            <v>20.005.0009-0</v>
          </cell>
          <cell r="B22755">
            <v>18.86</v>
          </cell>
        </row>
        <row r="22756">
          <cell r="A22756" t="str">
            <v>20.005.0009-A</v>
          </cell>
          <cell r="B22756">
            <v>17.940000000000001</v>
          </cell>
        </row>
        <row r="22757">
          <cell r="A22757" t="str">
            <v>20.005.0010-0</v>
          </cell>
          <cell r="B22757">
            <v>15.12</v>
          </cell>
        </row>
        <row r="22758">
          <cell r="A22758" t="str">
            <v>20.005.0010-A</v>
          </cell>
          <cell r="B22758">
            <v>14.34</v>
          </cell>
        </row>
        <row r="22759">
          <cell r="A22759" t="str">
            <v>20.005.9999-0</v>
          </cell>
          <cell r="B22759">
            <v>4371</v>
          </cell>
        </row>
        <row r="22760">
          <cell r="A22760" t="str">
            <v>20.005.9999-A</v>
          </cell>
          <cell r="B22760">
            <v>4129</v>
          </cell>
        </row>
        <row r="22761">
          <cell r="A22761" t="str">
            <v>20.006.0001-0</v>
          </cell>
          <cell r="B22761">
            <v>6.35</v>
          </cell>
        </row>
        <row r="22762">
          <cell r="A22762" t="str">
            <v>20.006.0001-A</v>
          </cell>
          <cell r="B22762">
            <v>5.96</v>
          </cell>
        </row>
        <row r="22763">
          <cell r="A22763" t="str">
            <v>20.006.0002-0</v>
          </cell>
          <cell r="B22763">
            <v>9.92</v>
          </cell>
        </row>
        <row r="22764">
          <cell r="A22764" t="str">
            <v>20.006.0002-A</v>
          </cell>
          <cell r="B22764">
            <v>9.4499999999999993</v>
          </cell>
        </row>
        <row r="22765">
          <cell r="A22765" t="str">
            <v>20.006.0003-0</v>
          </cell>
          <cell r="B22765">
            <v>6.73</v>
          </cell>
        </row>
        <row r="22766">
          <cell r="A22766" t="str">
            <v>20.006.0003-A</v>
          </cell>
          <cell r="B22766">
            <v>6.35</v>
          </cell>
        </row>
        <row r="22767">
          <cell r="A22767" t="str">
            <v>20.006.0100-0</v>
          </cell>
          <cell r="B22767">
            <v>136.21</v>
          </cell>
        </row>
        <row r="22768">
          <cell r="A22768" t="str">
            <v>20.006.0100-A</v>
          </cell>
          <cell r="B22768">
            <v>129.58000000000001</v>
          </cell>
        </row>
        <row r="22769">
          <cell r="A22769" t="str">
            <v>20.006.9999-0</v>
          </cell>
          <cell r="B22769">
            <v>4396</v>
          </cell>
        </row>
        <row r="22770">
          <cell r="A22770" t="str">
            <v>20.006.9999-A</v>
          </cell>
          <cell r="B22770">
            <v>4166</v>
          </cell>
        </row>
        <row r="22771">
          <cell r="A22771" t="str">
            <v>20.007.0001-0</v>
          </cell>
          <cell r="B22771">
            <v>12.3</v>
          </cell>
        </row>
        <row r="22772">
          <cell r="A22772" t="str">
            <v>20.007.0001-A</v>
          </cell>
          <cell r="B22772">
            <v>11.72</v>
          </cell>
        </row>
        <row r="22773">
          <cell r="A22773" t="str">
            <v>20.007.0002-0</v>
          </cell>
          <cell r="B22773">
            <v>8.61</v>
          </cell>
        </row>
        <row r="22774">
          <cell r="A22774" t="str">
            <v>20.007.0002-A</v>
          </cell>
          <cell r="B22774">
            <v>8.1199999999999992</v>
          </cell>
        </row>
        <row r="22775">
          <cell r="A22775" t="str">
            <v>20.007.9999-0</v>
          </cell>
          <cell r="B22775">
            <v>4278</v>
          </cell>
        </row>
        <row r="22776">
          <cell r="A22776" t="str">
            <v>20.007.9999-A</v>
          </cell>
          <cell r="B22776">
            <v>4058</v>
          </cell>
        </row>
        <row r="22777">
          <cell r="A22777" t="str">
            <v>20.008.0001-0</v>
          </cell>
          <cell r="B22777">
            <v>8.65</v>
          </cell>
        </row>
        <row r="22778">
          <cell r="A22778" t="str">
            <v>20.008.0001-A</v>
          </cell>
          <cell r="B22778">
            <v>8.16</v>
          </cell>
        </row>
        <row r="22779">
          <cell r="A22779" t="str">
            <v>20.008.0002-0</v>
          </cell>
          <cell r="B22779">
            <v>8.41</v>
          </cell>
        </row>
        <row r="22780">
          <cell r="A22780" t="str">
            <v>20.008.0002-A</v>
          </cell>
          <cell r="B22780">
            <v>7.91</v>
          </cell>
        </row>
        <row r="22781">
          <cell r="A22781" t="str">
            <v>20.008.0003-0</v>
          </cell>
          <cell r="B22781">
            <v>5.57</v>
          </cell>
        </row>
        <row r="22782">
          <cell r="A22782" t="str">
            <v>20.008.0003-A</v>
          </cell>
          <cell r="B22782">
            <v>5.24</v>
          </cell>
        </row>
        <row r="22783">
          <cell r="A22783" t="str">
            <v>20.008.0004-0</v>
          </cell>
          <cell r="B22783">
            <v>5.82</v>
          </cell>
        </row>
        <row r="22784">
          <cell r="A22784" t="str">
            <v>20.008.0004-A</v>
          </cell>
          <cell r="B22784">
            <v>5.51</v>
          </cell>
        </row>
        <row r="22785">
          <cell r="A22785" t="str">
            <v>20.008.0010-0</v>
          </cell>
          <cell r="B22785">
            <v>8.65</v>
          </cell>
        </row>
        <row r="22786">
          <cell r="A22786" t="str">
            <v>20.008.0010-A</v>
          </cell>
          <cell r="B22786">
            <v>8.16</v>
          </cell>
        </row>
        <row r="22787">
          <cell r="A22787" t="str">
            <v>20.008.0015-0</v>
          </cell>
          <cell r="B22787">
            <v>8.41</v>
          </cell>
        </row>
        <row r="22788">
          <cell r="A22788" t="str">
            <v>20.008.0015-A</v>
          </cell>
          <cell r="B22788">
            <v>7.91</v>
          </cell>
        </row>
        <row r="22789">
          <cell r="A22789" t="str">
            <v>20.008.9999-0</v>
          </cell>
          <cell r="B22789">
            <v>4287</v>
          </cell>
        </row>
        <row r="22790">
          <cell r="A22790" t="str">
            <v>20.008.9999-A</v>
          </cell>
          <cell r="B22790">
            <v>4043</v>
          </cell>
        </row>
        <row r="22791">
          <cell r="A22791" t="str">
            <v>20.009.0001-1</v>
          </cell>
          <cell r="B22791">
            <v>0.31</v>
          </cell>
        </row>
        <row r="22792">
          <cell r="A22792" t="str">
            <v>20.009.0001-B</v>
          </cell>
          <cell r="B22792">
            <v>0.3</v>
          </cell>
        </row>
        <row r="22793">
          <cell r="A22793" t="str">
            <v>20.009.0002-1</v>
          </cell>
          <cell r="B22793">
            <v>0.2</v>
          </cell>
        </row>
        <row r="22794">
          <cell r="A22794" t="str">
            <v>20.009.0002-B</v>
          </cell>
          <cell r="B22794">
            <v>0.19</v>
          </cell>
        </row>
        <row r="22795">
          <cell r="A22795" t="str">
            <v>20.009.0007-0</v>
          </cell>
          <cell r="B22795">
            <v>29.78</v>
          </cell>
        </row>
        <row r="22796">
          <cell r="A22796" t="str">
            <v>20.009.0007-A</v>
          </cell>
          <cell r="B22796">
            <v>28</v>
          </cell>
        </row>
        <row r="22797">
          <cell r="A22797" t="str">
            <v>20.009.0008-0</v>
          </cell>
          <cell r="B22797">
            <v>61.55</v>
          </cell>
        </row>
        <row r="22798">
          <cell r="A22798" t="str">
            <v>20.009.0008-A</v>
          </cell>
          <cell r="B22798">
            <v>57.97</v>
          </cell>
        </row>
        <row r="22799">
          <cell r="A22799" t="str">
            <v>20.009.0009-0</v>
          </cell>
          <cell r="B22799">
            <v>28.18</v>
          </cell>
        </row>
        <row r="22800">
          <cell r="A22800" t="str">
            <v>20.009.0009-A</v>
          </cell>
          <cell r="B22800">
            <v>25.95</v>
          </cell>
        </row>
        <row r="22801">
          <cell r="A22801" t="str">
            <v>20.009.0010-0</v>
          </cell>
          <cell r="B22801">
            <v>33.369999999999997</v>
          </cell>
        </row>
        <row r="22802">
          <cell r="A22802" t="str">
            <v>20.009.0010-A</v>
          </cell>
          <cell r="B22802">
            <v>32.01</v>
          </cell>
        </row>
        <row r="22803">
          <cell r="A22803" t="str">
            <v>20.009.0012-0</v>
          </cell>
          <cell r="B22803">
            <v>187.4</v>
          </cell>
        </row>
        <row r="22804">
          <cell r="A22804" t="str">
            <v>20.009.0012-A</v>
          </cell>
          <cell r="B22804">
            <v>181.77</v>
          </cell>
        </row>
        <row r="22805">
          <cell r="A22805" t="str">
            <v>20.009.0014-0</v>
          </cell>
          <cell r="B22805">
            <v>71.37</v>
          </cell>
        </row>
        <row r="22806">
          <cell r="A22806" t="str">
            <v>20.009.0014-A</v>
          </cell>
          <cell r="B22806">
            <v>67.48</v>
          </cell>
        </row>
        <row r="22807">
          <cell r="A22807" t="str">
            <v>20.009.0015-0</v>
          </cell>
          <cell r="B22807">
            <v>261.16000000000003</v>
          </cell>
        </row>
        <row r="22808">
          <cell r="A22808" t="str">
            <v>20.009.0015-A</v>
          </cell>
          <cell r="B22808">
            <v>253.11</v>
          </cell>
        </row>
        <row r="22809">
          <cell r="A22809" t="str">
            <v>20.009.0017-0</v>
          </cell>
          <cell r="B22809">
            <v>0.53</v>
          </cell>
        </row>
        <row r="22810">
          <cell r="A22810" t="str">
            <v>20.009.0017-A</v>
          </cell>
          <cell r="B22810">
            <v>0.51</v>
          </cell>
        </row>
        <row r="22811">
          <cell r="A22811" t="str">
            <v>20.009.0020-0</v>
          </cell>
          <cell r="B22811">
            <v>2.14</v>
          </cell>
        </row>
        <row r="22812">
          <cell r="A22812" t="str">
            <v>20.009.0020-A</v>
          </cell>
          <cell r="B22812">
            <v>2.0499999999999998</v>
          </cell>
        </row>
        <row r="22813">
          <cell r="A22813" t="str">
            <v>20.009.0021-0</v>
          </cell>
          <cell r="B22813">
            <v>3.51</v>
          </cell>
        </row>
        <row r="22814">
          <cell r="A22814" t="str">
            <v>20.009.0021-A</v>
          </cell>
          <cell r="B22814">
            <v>3.35</v>
          </cell>
        </row>
        <row r="22815">
          <cell r="A22815" t="str">
            <v>20.009.0025-0</v>
          </cell>
          <cell r="B22815">
            <v>273.79000000000002</v>
          </cell>
        </row>
        <row r="22816">
          <cell r="A22816" t="str">
            <v>20.009.0025-A</v>
          </cell>
          <cell r="B22816">
            <v>264.11</v>
          </cell>
        </row>
        <row r="22817">
          <cell r="A22817" t="str">
            <v>20.009.0028-0</v>
          </cell>
          <cell r="B22817">
            <v>196.93</v>
          </cell>
        </row>
        <row r="22818">
          <cell r="A22818" t="str">
            <v>20.009.0028-A</v>
          </cell>
          <cell r="B22818">
            <v>190.01</v>
          </cell>
        </row>
        <row r="22819">
          <cell r="A22819" t="str">
            <v>20.009.0030-0</v>
          </cell>
          <cell r="B22819">
            <v>139.29</v>
          </cell>
        </row>
        <row r="22820">
          <cell r="A22820" t="str">
            <v>20.009.0030-A</v>
          </cell>
          <cell r="B22820">
            <v>134.44</v>
          </cell>
        </row>
        <row r="22821">
          <cell r="A22821" t="str">
            <v>20.009.0033-0</v>
          </cell>
          <cell r="B22821">
            <v>112.39</v>
          </cell>
        </row>
        <row r="22822">
          <cell r="A22822" t="str">
            <v>20.009.0033-A</v>
          </cell>
          <cell r="B22822">
            <v>108.52</v>
          </cell>
        </row>
        <row r="22823">
          <cell r="A22823" t="str">
            <v>20.009.0040-0</v>
          </cell>
          <cell r="B22823">
            <v>232.91</v>
          </cell>
        </row>
        <row r="22824">
          <cell r="A22824" t="str">
            <v>20.009.0040-A</v>
          </cell>
          <cell r="B22824">
            <v>226.65</v>
          </cell>
        </row>
        <row r="22825">
          <cell r="A22825" t="str">
            <v>20.009.0042-0</v>
          </cell>
          <cell r="B22825">
            <v>166.36</v>
          </cell>
        </row>
        <row r="22826">
          <cell r="A22826" t="str">
            <v>20.009.0042-A</v>
          </cell>
          <cell r="B22826">
            <v>161.88999999999999</v>
          </cell>
        </row>
        <row r="22827">
          <cell r="A22827" t="str">
            <v>20.009.0045-0</v>
          </cell>
          <cell r="B22827">
            <v>116.45</v>
          </cell>
        </row>
        <row r="22828">
          <cell r="A22828" t="str">
            <v>20.009.0045-A</v>
          </cell>
          <cell r="B22828">
            <v>113.32</v>
          </cell>
        </row>
        <row r="22829">
          <cell r="A22829" t="str">
            <v>20.009.0048-0</v>
          </cell>
          <cell r="B22829">
            <v>93.16</v>
          </cell>
        </row>
        <row r="22830">
          <cell r="A22830" t="str">
            <v>20.009.0048-A</v>
          </cell>
          <cell r="B22830">
            <v>90.66</v>
          </cell>
        </row>
        <row r="22831">
          <cell r="A22831" t="str">
            <v>20.009.0050-0</v>
          </cell>
          <cell r="B22831">
            <v>108.59</v>
          </cell>
        </row>
        <row r="22832">
          <cell r="A22832" t="str">
            <v>20.009.0050-A</v>
          </cell>
          <cell r="B22832">
            <v>95.32</v>
          </cell>
        </row>
        <row r="22833">
          <cell r="A22833" t="str">
            <v>20.009.0060-0</v>
          </cell>
          <cell r="B22833">
            <v>40.880000000000003</v>
          </cell>
        </row>
        <row r="22834">
          <cell r="A22834" t="str">
            <v>20.009.0060-A</v>
          </cell>
          <cell r="B22834">
            <v>37.46</v>
          </cell>
        </row>
        <row r="22835">
          <cell r="A22835" t="str">
            <v>20.009.0063-0</v>
          </cell>
          <cell r="B22835">
            <v>30.56</v>
          </cell>
        </row>
        <row r="22836">
          <cell r="A22836" t="str">
            <v>20.009.0063-A</v>
          </cell>
          <cell r="B22836">
            <v>28.11</v>
          </cell>
        </row>
        <row r="22837">
          <cell r="A22837" t="str">
            <v>20.009.0065-0</v>
          </cell>
          <cell r="B22837">
            <v>22.83</v>
          </cell>
        </row>
        <row r="22838">
          <cell r="A22838" t="str">
            <v>20.009.0065-A</v>
          </cell>
          <cell r="B22838">
            <v>21.12</v>
          </cell>
        </row>
        <row r="22839">
          <cell r="A22839" t="str">
            <v>20.009.0068-0</v>
          </cell>
          <cell r="B22839">
            <v>19.23</v>
          </cell>
        </row>
        <row r="22840">
          <cell r="A22840" t="str">
            <v>20.009.0068-A</v>
          </cell>
          <cell r="B22840">
            <v>17.86</v>
          </cell>
        </row>
        <row r="22841">
          <cell r="A22841" t="str">
            <v>20.009.0080-0</v>
          </cell>
          <cell r="B22841">
            <v>196.93</v>
          </cell>
        </row>
        <row r="22842">
          <cell r="A22842" t="str">
            <v>20.009.0080-A</v>
          </cell>
          <cell r="B22842">
            <v>190.01</v>
          </cell>
        </row>
        <row r="22843">
          <cell r="A22843" t="str">
            <v>20.009.0100-0</v>
          </cell>
          <cell r="B22843">
            <v>0.95</v>
          </cell>
        </row>
        <row r="22844">
          <cell r="A22844" t="str">
            <v>20.009.0100-A</v>
          </cell>
          <cell r="B22844">
            <v>0.9</v>
          </cell>
        </row>
        <row r="22845">
          <cell r="A22845" t="str">
            <v>20.009.0105-0</v>
          </cell>
          <cell r="B22845">
            <v>1.8</v>
          </cell>
        </row>
        <row r="22846">
          <cell r="A22846" t="str">
            <v>20.009.0105-A</v>
          </cell>
          <cell r="B22846">
            <v>1.71</v>
          </cell>
        </row>
        <row r="22847">
          <cell r="A22847" t="str">
            <v>20.009.0110-0</v>
          </cell>
          <cell r="B22847">
            <v>2.27</v>
          </cell>
        </row>
        <row r="22848">
          <cell r="A22848" t="str">
            <v>20.009.0110-A</v>
          </cell>
          <cell r="B22848">
            <v>2.16</v>
          </cell>
        </row>
        <row r="22849">
          <cell r="A22849" t="str">
            <v>20.009.0115-0</v>
          </cell>
          <cell r="B22849">
            <v>2.92</v>
          </cell>
        </row>
        <row r="22850">
          <cell r="A22850" t="str">
            <v>20.009.0115-A</v>
          </cell>
          <cell r="B22850">
            <v>2.77</v>
          </cell>
        </row>
        <row r="22851">
          <cell r="A22851" t="str">
            <v>20.009.9999-0</v>
          </cell>
          <cell r="B22851">
            <v>5894</v>
          </cell>
        </row>
        <row r="22852">
          <cell r="A22852" t="str">
            <v>20.009.9999-A</v>
          </cell>
          <cell r="B22852">
            <v>5595</v>
          </cell>
        </row>
        <row r="22853">
          <cell r="A22853" t="str">
            <v>20.010.0001-0</v>
          </cell>
          <cell r="B22853">
            <v>36.869999999999997</v>
          </cell>
        </row>
        <row r="22854">
          <cell r="A22854" t="str">
            <v>20.010.0001-A</v>
          </cell>
          <cell r="B22854">
            <v>33.46</v>
          </cell>
        </row>
        <row r="22855">
          <cell r="A22855" t="str">
            <v>20.010.0002-0</v>
          </cell>
          <cell r="B22855">
            <v>30.12</v>
          </cell>
        </row>
        <row r="22856">
          <cell r="A22856" t="str">
            <v>20.010.0002-A</v>
          </cell>
          <cell r="B22856">
            <v>27.41</v>
          </cell>
        </row>
        <row r="22857">
          <cell r="A22857" t="str">
            <v>20.010.0003-0</v>
          </cell>
          <cell r="B22857">
            <v>483.72</v>
          </cell>
        </row>
        <row r="22858">
          <cell r="A22858" t="str">
            <v>20.010.0003-A</v>
          </cell>
          <cell r="B22858">
            <v>431.18</v>
          </cell>
        </row>
        <row r="22859">
          <cell r="A22859" t="str">
            <v>20.010.0004-0</v>
          </cell>
          <cell r="B22859">
            <v>1.67</v>
          </cell>
        </row>
        <row r="22860">
          <cell r="A22860" t="str">
            <v>20.010.0004-A</v>
          </cell>
          <cell r="B22860">
            <v>1.51</v>
          </cell>
        </row>
        <row r="22861">
          <cell r="A22861" t="str">
            <v>20.010.9999-0</v>
          </cell>
          <cell r="B22861">
            <v>5049</v>
          </cell>
        </row>
        <row r="22862">
          <cell r="A22862" t="str">
            <v>20.010.9999-A</v>
          </cell>
          <cell r="B22862">
            <v>4558</v>
          </cell>
        </row>
        <row r="22863">
          <cell r="A22863" t="str">
            <v>20.011.0001-0</v>
          </cell>
          <cell r="B22863">
            <v>2.4900000000000002</v>
          </cell>
        </row>
        <row r="22864">
          <cell r="A22864" t="str">
            <v>20.011.0001-A</v>
          </cell>
          <cell r="B22864">
            <v>2.3199999999999998</v>
          </cell>
        </row>
        <row r="22865">
          <cell r="A22865" t="str">
            <v>20.011.9999-0</v>
          </cell>
          <cell r="B22865">
            <v>4770</v>
          </cell>
        </row>
        <row r="22866">
          <cell r="A22866" t="str">
            <v>20.011.9999-A</v>
          </cell>
          <cell r="B22866">
            <v>4461</v>
          </cell>
        </row>
        <row r="22867">
          <cell r="A22867" t="str">
            <v>20.012.0001-0</v>
          </cell>
          <cell r="B22867">
            <v>12.86</v>
          </cell>
        </row>
        <row r="22868">
          <cell r="A22868" t="str">
            <v>20.012.0001-A</v>
          </cell>
          <cell r="B22868">
            <v>11.14</v>
          </cell>
        </row>
        <row r="22869">
          <cell r="A22869" t="str">
            <v>20.012.0002-0</v>
          </cell>
          <cell r="B22869">
            <v>1.1000000000000001</v>
          </cell>
        </row>
        <row r="22870">
          <cell r="A22870" t="str">
            <v>20.012.0002-A</v>
          </cell>
          <cell r="B22870">
            <v>0.95</v>
          </cell>
        </row>
        <row r="22871">
          <cell r="A22871" t="str">
            <v>20.012.0003-0</v>
          </cell>
          <cell r="B22871">
            <v>1.17</v>
          </cell>
        </row>
        <row r="22872">
          <cell r="A22872" t="str">
            <v>20.012.0003-A</v>
          </cell>
          <cell r="B22872">
            <v>1.01</v>
          </cell>
        </row>
        <row r="22873">
          <cell r="A22873" t="str">
            <v>20.012.0004-0</v>
          </cell>
          <cell r="B22873">
            <v>293.95999999999998</v>
          </cell>
        </row>
        <row r="22874">
          <cell r="A22874" t="str">
            <v>20.012.0004-A</v>
          </cell>
          <cell r="B22874">
            <v>254.82</v>
          </cell>
        </row>
        <row r="22875">
          <cell r="A22875" t="str">
            <v>20.012.0005-0</v>
          </cell>
          <cell r="B22875">
            <v>18.510000000000002</v>
          </cell>
        </row>
        <row r="22876">
          <cell r="A22876" t="str">
            <v>20.012.0005-A</v>
          </cell>
          <cell r="B22876">
            <v>16.05</v>
          </cell>
        </row>
        <row r="22877">
          <cell r="A22877" t="str">
            <v>20.012.0006-0</v>
          </cell>
          <cell r="B22877">
            <v>14.98</v>
          </cell>
        </row>
        <row r="22878">
          <cell r="A22878" t="str">
            <v>20.012.0006-A</v>
          </cell>
          <cell r="B22878">
            <v>12.98</v>
          </cell>
        </row>
        <row r="22879">
          <cell r="A22879" t="str">
            <v>20.012.0008-0</v>
          </cell>
          <cell r="B22879">
            <v>0.88</v>
          </cell>
        </row>
        <row r="22880">
          <cell r="A22880" t="str">
            <v>20.012.0008-A</v>
          </cell>
          <cell r="B22880">
            <v>0.76</v>
          </cell>
        </row>
        <row r="22881">
          <cell r="A22881" t="str">
            <v>20.012.0009-0</v>
          </cell>
          <cell r="B22881">
            <v>16.02</v>
          </cell>
        </row>
        <row r="22882">
          <cell r="A22882" t="str">
            <v>20.012.0009-A</v>
          </cell>
          <cell r="B22882">
            <v>13.88</v>
          </cell>
        </row>
        <row r="22883">
          <cell r="A22883" t="str">
            <v>20.012.0010-0</v>
          </cell>
          <cell r="B22883">
            <v>21.34</v>
          </cell>
        </row>
        <row r="22884">
          <cell r="A22884" t="str">
            <v>20.012.0010-A</v>
          </cell>
          <cell r="B22884">
            <v>18.97</v>
          </cell>
        </row>
        <row r="22885">
          <cell r="A22885" t="str">
            <v>20.012.0011-0</v>
          </cell>
          <cell r="B22885">
            <v>72.39</v>
          </cell>
        </row>
        <row r="22886">
          <cell r="A22886" t="str">
            <v>20.012.0011-A</v>
          </cell>
          <cell r="B22886">
            <v>62.99</v>
          </cell>
        </row>
        <row r="22887">
          <cell r="A22887" t="str">
            <v>20.012.0013-0</v>
          </cell>
          <cell r="B22887">
            <v>7.93</v>
          </cell>
        </row>
        <row r="22888">
          <cell r="A22888" t="str">
            <v>20.012.0013-A</v>
          </cell>
          <cell r="B22888">
            <v>6.88</v>
          </cell>
        </row>
        <row r="22889">
          <cell r="A22889" t="str">
            <v>20.012.0015-0</v>
          </cell>
          <cell r="B22889">
            <v>11.02</v>
          </cell>
        </row>
        <row r="22890">
          <cell r="A22890" t="str">
            <v>20.012.0015-A</v>
          </cell>
          <cell r="B22890">
            <v>9.5500000000000007</v>
          </cell>
        </row>
        <row r="22891">
          <cell r="A22891" t="str">
            <v>20.012.0020-0</v>
          </cell>
          <cell r="B22891">
            <v>3.09</v>
          </cell>
        </row>
        <row r="22892">
          <cell r="A22892" t="str">
            <v>20.012.0020-A</v>
          </cell>
          <cell r="B22892">
            <v>2.74</v>
          </cell>
        </row>
        <row r="22893">
          <cell r="A22893" t="str">
            <v>20.012.0025-0</v>
          </cell>
          <cell r="B22893">
            <v>8.81</v>
          </cell>
        </row>
        <row r="22894">
          <cell r="A22894" t="str">
            <v>20.012.0025-A</v>
          </cell>
          <cell r="B22894">
            <v>7.64</v>
          </cell>
        </row>
        <row r="22895">
          <cell r="A22895" t="str">
            <v>20.012.0030-0</v>
          </cell>
          <cell r="B22895">
            <v>11.02</v>
          </cell>
        </row>
        <row r="22896">
          <cell r="A22896" t="str">
            <v>20.012.0030-A</v>
          </cell>
          <cell r="B22896">
            <v>9.5500000000000007</v>
          </cell>
        </row>
        <row r="22897">
          <cell r="A22897" t="str">
            <v>20.012.0035-0</v>
          </cell>
          <cell r="B22897">
            <v>17.63</v>
          </cell>
        </row>
        <row r="22898">
          <cell r="A22898" t="str">
            <v>20.012.0035-A</v>
          </cell>
          <cell r="B22898">
            <v>15.28</v>
          </cell>
        </row>
        <row r="22899">
          <cell r="A22899" t="str">
            <v>20.012.0036-0</v>
          </cell>
          <cell r="B22899">
            <v>13.22</v>
          </cell>
        </row>
        <row r="22900">
          <cell r="A22900" t="str">
            <v>20.012.0036-A</v>
          </cell>
          <cell r="B22900">
            <v>11.46</v>
          </cell>
        </row>
        <row r="22901">
          <cell r="A22901" t="str">
            <v>20.012.0050-0</v>
          </cell>
          <cell r="B22901">
            <v>4.4000000000000004</v>
          </cell>
        </row>
        <row r="22902">
          <cell r="A22902" t="str">
            <v>20.012.0050-A</v>
          </cell>
          <cell r="B22902">
            <v>3.82</v>
          </cell>
        </row>
        <row r="22903">
          <cell r="A22903" t="str">
            <v>20.012.9999-0</v>
          </cell>
          <cell r="B22903">
            <v>7695</v>
          </cell>
        </row>
        <row r="22904">
          <cell r="A22904" t="str">
            <v>20.012.9999-A</v>
          </cell>
          <cell r="B22904">
            <v>6689</v>
          </cell>
        </row>
        <row r="22905">
          <cell r="A22905" t="str">
            <v>20.013.0005-0</v>
          </cell>
          <cell r="B22905">
            <v>3.68</v>
          </cell>
        </row>
        <row r="22906">
          <cell r="A22906" t="str">
            <v>20.013.0005-A</v>
          </cell>
          <cell r="B22906">
            <v>3.47</v>
          </cell>
        </row>
        <row r="22907">
          <cell r="A22907" t="str">
            <v>20.013.9999-0</v>
          </cell>
          <cell r="B22907">
            <v>5610</v>
          </cell>
        </row>
        <row r="22908">
          <cell r="A22908" t="str">
            <v>20.013.9999-A</v>
          </cell>
          <cell r="B22908">
            <v>5298</v>
          </cell>
        </row>
        <row r="22909">
          <cell r="A22909" t="str">
            <v>20.015.0010-0</v>
          </cell>
          <cell r="B22909">
            <v>21.68</v>
          </cell>
        </row>
        <row r="22910">
          <cell r="A22910" t="str">
            <v>20.015.0010-A</v>
          </cell>
          <cell r="B22910">
            <v>20.49</v>
          </cell>
        </row>
        <row r="22911">
          <cell r="A22911" t="str">
            <v>20.015.0015-0</v>
          </cell>
          <cell r="B22911">
            <v>427.93</v>
          </cell>
        </row>
        <row r="22912">
          <cell r="A22912" t="str">
            <v>20.015.0015-A</v>
          </cell>
          <cell r="B22912">
            <v>393.67</v>
          </cell>
        </row>
        <row r="22913">
          <cell r="A22913" t="str">
            <v>20.015.9999-0</v>
          </cell>
          <cell r="B22913">
            <v>1305</v>
          </cell>
        </row>
        <row r="22914">
          <cell r="A22914" t="str">
            <v>20.015.9999-A</v>
          </cell>
          <cell r="B22914">
            <v>1220</v>
          </cell>
        </row>
        <row r="22915">
          <cell r="A22915" t="str">
            <v>20.016.0003-0</v>
          </cell>
          <cell r="B22915">
            <v>5.65</v>
          </cell>
        </row>
        <row r="22916">
          <cell r="A22916" t="str">
            <v>20.016.0003-A</v>
          </cell>
          <cell r="B22916">
            <v>5.32</v>
          </cell>
        </row>
        <row r="22917">
          <cell r="A22917" t="str">
            <v>20.016.0004-0</v>
          </cell>
          <cell r="B22917">
            <v>12.96</v>
          </cell>
        </row>
        <row r="22918">
          <cell r="A22918" t="str">
            <v>20.016.0004-A</v>
          </cell>
          <cell r="B22918">
            <v>11.76</v>
          </cell>
        </row>
        <row r="22919">
          <cell r="A22919" t="str">
            <v>20.016.0005-0</v>
          </cell>
          <cell r="B22919">
            <v>7.34</v>
          </cell>
        </row>
        <row r="22920">
          <cell r="A22920" t="str">
            <v>20.016.0005-A</v>
          </cell>
          <cell r="B22920">
            <v>6.37</v>
          </cell>
        </row>
        <row r="22921">
          <cell r="A22921" t="str">
            <v>20.016.9999-0</v>
          </cell>
          <cell r="B22921">
            <v>9691</v>
          </cell>
        </row>
        <row r="22922">
          <cell r="A22922" t="str">
            <v>20.016.9999-A</v>
          </cell>
          <cell r="B22922">
            <v>8778</v>
          </cell>
        </row>
        <row r="22923">
          <cell r="A22923" t="str">
            <v>20.020.0001-0</v>
          </cell>
          <cell r="B22923">
            <v>26.92</v>
          </cell>
        </row>
        <row r="22924">
          <cell r="A22924" t="str">
            <v>20.020.0001-A</v>
          </cell>
          <cell r="B22924">
            <v>24.61</v>
          </cell>
        </row>
        <row r="22925">
          <cell r="A22925" t="str">
            <v>20.020.0002-0</v>
          </cell>
          <cell r="B22925">
            <v>27.55</v>
          </cell>
        </row>
        <row r="22926">
          <cell r="A22926" t="str">
            <v>20.020.0002-A</v>
          </cell>
          <cell r="B22926">
            <v>25.39</v>
          </cell>
        </row>
        <row r="22927">
          <cell r="A22927" t="str">
            <v>20.020.0003-0</v>
          </cell>
          <cell r="B22927">
            <v>33.42</v>
          </cell>
        </row>
        <row r="22928">
          <cell r="A22928" t="str">
            <v>20.020.0003-A</v>
          </cell>
          <cell r="B22928">
            <v>30.8</v>
          </cell>
        </row>
        <row r="22929">
          <cell r="A22929" t="str">
            <v>20.020.0007-0</v>
          </cell>
          <cell r="B22929">
            <v>38.36</v>
          </cell>
        </row>
        <row r="22930">
          <cell r="A22930" t="str">
            <v>20.020.0007-A</v>
          </cell>
          <cell r="B22930">
            <v>34.69</v>
          </cell>
        </row>
        <row r="22931">
          <cell r="A22931" t="str">
            <v>20.020.0008-0</v>
          </cell>
          <cell r="B22931">
            <v>54.39</v>
          </cell>
        </row>
        <row r="22932">
          <cell r="A22932" t="str">
            <v>20.020.0008-A</v>
          </cell>
          <cell r="B22932">
            <v>48.99</v>
          </cell>
        </row>
        <row r="22933">
          <cell r="A22933" t="str">
            <v>20.020.0009-0</v>
          </cell>
          <cell r="B22933">
            <v>21.31</v>
          </cell>
        </row>
        <row r="22934">
          <cell r="A22934" t="str">
            <v>20.020.0009-A</v>
          </cell>
          <cell r="B22934">
            <v>18.47</v>
          </cell>
        </row>
        <row r="22935">
          <cell r="A22935" t="str">
            <v>20.020.0010-0</v>
          </cell>
          <cell r="B22935">
            <v>65.75</v>
          </cell>
        </row>
        <row r="22936">
          <cell r="A22936" t="str">
            <v>20.020.0010-A</v>
          </cell>
          <cell r="B22936">
            <v>57.86</v>
          </cell>
        </row>
        <row r="22937">
          <cell r="A22937" t="str">
            <v>20.020.9999-0</v>
          </cell>
          <cell r="B22937">
            <v>5640</v>
          </cell>
        </row>
        <row r="22938">
          <cell r="A22938" t="str">
            <v>20.020.9999-A</v>
          </cell>
          <cell r="B22938">
            <v>5063</v>
          </cell>
        </row>
        <row r="22939">
          <cell r="A22939" t="str">
            <v>20.023.0001-0</v>
          </cell>
          <cell r="B22939">
            <v>58.31</v>
          </cell>
        </row>
        <row r="22940">
          <cell r="A22940" t="str">
            <v>20.023.0001-A</v>
          </cell>
          <cell r="B22940">
            <v>54.38</v>
          </cell>
        </row>
        <row r="22941">
          <cell r="A22941" t="str">
            <v>20.023.0002-0</v>
          </cell>
          <cell r="B22941">
            <v>69.819999999999993</v>
          </cell>
        </row>
        <row r="22942">
          <cell r="A22942" t="str">
            <v>20.023.0002-A</v>
          </cell>
          <cell r="B22942">
            <v>65.05</v>
          </cell>
        </row>
        <row r="22943">
          <cell r="A22943" t="str">
            <v>20.023.0003-0</v>
          </cell>
          <cell r="B22943">
            <v>86.6</v>
          </cell>
        </row>
        <row r="22944">
          <cell r="A22944" t="str">
            <v>20.023.0003-A</v>
          </cell>
          <cell r="B22944">
            <v>80.56</v>
          </cell>
        </row>
        <row r="22945">
          <cell r="A22945" t="str">
            <v>20.023.0004-0</v>
          </cell>
          <cell r="B22945">
            <v>193.7</v>
          </cell>
        </row>
        <row r="22946">
          <cell r="A22946" t="str">
            <v>20.023.0004-A</v>
          </cell>
          <cell r="B22946">
            <v>177.27</v>
          </cell>
        </row>
        <row r="22947">
          <cell r="A22947" t="str">
            <v>20.023.0005-0</v>
          </cell>
          <cell r="B22947">
            <v>201.11</v>
          </cell>
        </row>
        <row r="22948">
          <cell r="A22948" t="str">
            <v>20.023.0005-A</v>
          </cell>
          <cell r="B22948">
            <v>184.31</v>
          </cell>
        </row>
        <row r="22949">
          <cell r="A22949" t="str">
            <v>20.023.0006-0</v>
          </cell>
          <cell r="B22949">
            <v>48.41</v>
          </cell>
        </row>
        <row r="22950">
          <cell r="A22950" t="str">
            <v>20.023.0006-A</v>
          </cell>
          <cell r="B22950">
            <v>44.26</v>
          </cell>
        </row>
        <row r="22951">
          <cell r="A22951" t="str">
            <v>20.023.0007-0</v>
          </cell>
          <cell r="B22951">
            <v>120.31</v>
          </cell>
        </row>
        <row r="22952">
          <cell r="A22952" t="str">
            <v>20.023.0007-A</v>
          </cell>
          <cell r="B22952">
            <v>110.12</v>
          </cell>
        </row>
        <row r="22953">
          <cell r="A22953" t="str">
            <v>20.023.0050-0</v>
          </cell>
          <cell r="B22953">
            <v>41.39</v>
          </cell>
        </row>
        <row r="22954">
          <cell r="A22954" t="str">
            <v>20.023.0050-A</v>
          </cell>
          <cell r="B22954">
            <v>38.5</v>
          </cell>
        </row>
        <row r="22955">
          <cell r="A22955" t="str">
            <v>20.023.9999-0</v>
          </cell>
          <cell r="B22955">
            <v>4259</v>
          </cell>
        </row>
        <row r="22956">
          <cell r="A22956" t="str">
            <v>20.023.9999-A</v>
          </cell>
          <cell r="B22956">
            <v>3934</v>
          </cell>
        </row>
        <row r="22957">
          <cell r="A22957" t="str">
            <v>20.024.0001-0</v>
          </cell>
          <cell r="B22957">
            <v>319.95999999999998</v>
          </cell>
        </row>
        <row r="22958">
          <cell r="A22958" t="str">
            <v>20.024.0001-A</v>
          </cell>
          <cell r="B22958">
            <v>292.05</v>
          </cell>
        </row>
        <row r="22959">
          <cell r="A22959" t="str">
            <v>20.024.0005-0</v>
          </cell>
          <cell r="B22959">
            <v>231.03</v>
          </cell>
        </row>
        <row r="22960">
          <cell r="A22960" t="str">
            <v>20.024.0005-A</v>
          </cell>
          <cell r="B22960">
            <v>210.98</v>
          </cell>
        </row>
        <row r="22961">
          <cell r="A22961" t="str">
            <v>20.024.0006-0</v>
          </cell>
          <cell r="B22961">
            <v>238.6</v>
          </cell>
        </row>
        <row r="22962">
          <cell r="A22962" t="str">
            <v>20.024.0006-A</v>
          </cell>
          <cell r="B22962">
            <v>218.08</v>
          </cell>
        </row>
        <row r="22963">
          <cell r="A22963" t="str">
            <v>20.024.0007-0</v>
          </cell>
          <cell r="B22963">
            <v>246.16</v>
          </cell>
        </row>
        <row r="22964">
          <cell r="A22964" t="str">
            <v>20.024.0007-A</v>
          </cell>
          <cell r="B22964">
            <v>225.18</v>
          </cell>
        </row>
        <row r="22965">
          <cell r="A22965" t="str">
            <v>20.024.0008-0</v>
          </cell>
          <cell r="B22965">
            <v>305.37</v>
          </cell>
        </row>
        <row r="22966">
          <cell r="A22966" t="str">
            <v>20.024.0008-A</v>
          </cell>
          <cell r="B22966">
            <v>279.27</v>
          </cell>
        </row>
        <row r="22967">
          <cell r="A22967" t="str">
            <v>20.024.9999-0</v>
          </cell>
          <cell r="B22967">
            <v>4957</v>
          </cell>
        </row>
        <row r="22968">
          <cell r="A22968" t="str">
            <v>20.024.9999-A</v>
          </cell>
          <cell r="B22968">
            <v>4536</v>
          </cell>
        </row>
        <row r="22969">
          <cell r="A22969" t="str">
            <v>20.025.0001-0</v>
          </cell>
          <cell r="B22969">
            <v>466.11</v>
          </cell>
        </row>
        <row r="22970">
          <cell r="A22970" t="str">
            <v>20.025.0001-A</v>
          </cell>
          <cell r="B22970">
            <v>425.58</v>
          </cell>
        </row>
        <row r="22971">
          <cell r="A22971" t="str">
            <v>20.025.9999-0</v>
          </cell>
          <cell r="B22971">
            <v>4607</v>
          </cell>
        </row>
        <row r="22972">
          <cell r="A22972" t="str">
            <v>20.025.9999-A</v>
          </cell>
          <cell r="B22972">
            <v>4206</v>
          </cell>
        </row>
        <row r="22973">
          <cell r="A22973" t="str">
            <v>20.026.0001-0</v>
          </cell>
          <cell r="B22973">
            <v>194.9</v>
          </cell>
        </row>
        <row r="22974">
          <cell r="A22974" t="str">
            <v>20.026.0001-A</v>
          </cell>
          <cell r="B22974">
            <v>177.91</v>
          </cell>
        </row>
        <row r="22975">
          <cell r="A22975" t="str">
            <v>20.026.0002-0</v>
          </cell>
          <cell r="B22975">
            <v>257.60000000000002</v>
          </cell>
        </row>
        <row r="22976">
          <cell r="A22976" t="str">
            <v>20.026.0002-A</v>
          </cell>
          <cell r="B22976">
            <v>234.95</v>
          </cell>
        </row>
        <row r="22977">
          <cell r="A22977" t="str">
            <v>20.026.0003-0</v>
          </cell>
          <cell r="B22977">
            <v>321.64</v>
          </cell>
        </row>
        <row r="22978">
          <cell r="A22978" t="str">
            <v>20.026.0003-A</v>
          </cell>
          <cell r="B22978">
            <v>292.95</v>
          </cell>
        </row>
        <row r="22979">
          <cell r="A22979" t="str">
            <v>20.026.0007-0</v>
          </cell>
          <cell r="B22979">
            <v>285.33</v>
          </cell>
        </row>
        <row r="22980">
          <cell r="A22980" t="str">
            <v>20.026.0007-A</v>
          </cell>
          <cell r="B22980">
            <v>261.32</v>
          </cell>
        </row>
        <row r="22981">
          <cell r="A22981" t="str">
            <v>20.026.0008-0</v>
          </cell>
          <cell r="B22981">
            <v>379.52</v>
          </cell>
        </row>
        <row r="22982">
          <cell r="A22982" t="str">
            <v>20.026.0008-A</v>
          </cell>
          <cell r="B22982">
            <v>348.03</v>
          </cell>
        </row>
        <row r="22983">
          <cell r="A22983" t="str">
            <v>20.026.0009-0</v>
          </cell>
          <cell r="B22983">
            <v>467.17</v>
          </cell>
        </row>
        <row r="22984">
          <cell r="A22984" t="str">
            <v>20.026.0009-A</v>
          </cell>
          <cell r="B22984">
            <v>428.43</v>
          </cell>
        </row>
        <row r="22985">
          <cell r="A22985" t="str">
            <v>20.026.0013-0</v>
          </cell>
          <cell r="B22985">
            <v>393.06</v>
          </cell>
        </row>
        <row r="22986">
          <cell r="A22986" t="str">
            <v>20.026.0013-A</v>
          </cell>
          <cell r="B22986">
            <v>359.16</v>
          </cell>
        </row>
        <row r="22987">
          <cell r="A22987" t="str">
            <v>20.026.0014-0</v>
          </cell>
          <cell r="B22987">
            <v>486.02</v>
          </cell>
        </row>
        <row r="22988">
          <cell r="A22988" t="str">
            <v>20.026.0014-A</v>
          </cell>
          <cell r="B22988">
            <v>443.76</v>
          </cell>
        </row>
        <row r="22989">
          <cell r="A22989" t="str">
            <v>20.026.0015-0</v>
          </cell>
          <cell r="B22989">
            <v>622.9</v>
          </cell>
        </row>
        <row r="22990">
          <cell r="A22990" t="str">
            <v>20.026.0015-A</v>
          </cell>
          <cell r="B22990">
            <v>569.12</v>
          </cell>
        </row>
        <row r="22991">
          <cell r="A22991" t="str">
            <v>20.026.9999-0</v>
          </cell>
          <cell r="B22991">
            <v>4792</v>
          </cell>
        </row>
        <row r="22992">
          <cell r="A22992" t="str">
            <v>20.026.9999-A</v>
          </cell>
          <cell r="B22992">
            <v>4388</v>
          </cell>
        </row>
        <row r="22993">
          <cell r="A22993" t="str">
            <v>20.027.0001-0</v>
          </cell>
          <cell r="B22993">
            <v>368.23</v>
          </cell>
        </row>
        <row r="22994">
          <cell r="A22994" t="str">
            <v>20.027.0001-A</v>
          </cell>
          <cell r="B22994">
            <v>334.88</v>
          </cell>
        </row>
        <row r="22995">
          <cell r="A22995" t="str">
            <v>20.027.0002-0</v>
          </cell>
          <cell r="B22995">
            <v>543.66999999999996</v>
          </cell>
        </row>
        <row r="22996">
          <cell r="A22996" t="str">
            <v>20.027.0002-A</v>
          </cell>
          <cell r="B22996">
            <v>494.45</v>
          </cell>
        </row>
        <row r="22997">
          <cell r="A22997" t="str">
            <v>20.027.0003-0</v>
          </cell>
          <cell r="B22997">
            <v>629.26</v>
          </cell>
        </row>
        <row r="22998">
          <cell r="A22998" t="str">
            <v>20.027.0003-A</v>
          </cell>
          <cell r="B22998">
            <v>570.54</v>
          </cell>
        </row>
        <row r="22999">
          <cell r="A22999" t="str">
            <v>20.027.0004-0</v>
          </cell>
          <cell r="B22999">
            <v>518.01</v>
          </cell>
        </row>
        <row r="23000">
          <cell r="A23000" t="str">
            <v>20.027.0004-A</v>
          </cell>
          <cell r="B23000">
            <v>472.62</v>
          </cell>
        </row>
        <row r="23001">
          <cell r="A23001" t="str">
            <v>20.027.0005-0</v>
          </cell>
          <cell r="B23001">
            <v>650.16</v>
          </cell>
        </row>
        <row r="23002">
          <cell r="A23002" t="str">
            <v>20.027.0005-A</v>
          </cell>
          <cell r="B23002">
            <v>592.12</v>
          </cell>
        </row>
        <row r="23003">
          <cell r="A23003" t="str">
            <v>20.027.0006-0</v>
          </cell>
          <cell r="B23003">
            <v>759.93</v>
          </cell>
        </row>
        <row r="23004">
          <cell r="A23004" t="str">
            <v>20.027.0006-A</v>
          </cell>
          <cell r="B23004">
            <v>691.43</v>
          </cell>
        </row>
        <row r="23005">
          <cell r="A23005" t="str">
            <v>20.027.9999-0</v>
          </cell>
          <cell r="B23005">
            <v>5002</v>
          </cell>
        </row>
        <row r="23006">
          <cell r="A23006" t="str">
            <v>20.027.9999-A</v>
          </cell>
          <cell r="B23006">
            <v>4555</v>
          </cell>
        </row>
        <row r="23007">
          <cell r="A23007" t="str">
            <v>20.028.0001-0</v>
          </cell>
          <cell r="B23007">
            <v>3789.96</v>
          </cell>
        </row>
        <row r="23008">
          <cell r="A23008" t="str">
            <v>20.028.0001-A</v>
          </cell>
          <cell r="B23008">
            <v>3403.81</v>
          </cell>
        </row>
        <row r="23009">
          <cell r="A23009" t="str">
            <v>20.028.0002-0</v>
          </cell>
          <cell r="B23009">
            <v>4156.49</v>
          </cell>
        </row>
        <row r="23010">
          <cell r="A23010" t="str">
            <v>20.028.0002-A</v>
          </cell>
          <cell r="B23010">
            <v>3730.59</v>
          </cell>
        </row>
        <row r="23011">
          <cell r="A23011" t="str">
            <v>20.028.0003-0</v>
          </cell>
          <cell r="B23011">
            <v>4685.5200000000004</v>
          </cell>
        </row>
        <row r="23012">
          <cell r="A23012" t="str">
            <v>20.028.0003-A</v>
          </cell>
          <cell r="B23012">
            <v>4198.24</v>
          </cell>
        </row>
        <row r="23013">
          <cell r="A23013" t="str">
            <v>20.028.0004-0</v>
          </cell>
          <cell r="B23013">
            <v>5263.68</v>
          </cell>
        </row>
        <row r="23014">
          <cell r="A23014" t="str">
            <v>20.028.0004-A</v>
          </cell>
          <cell r="B23014">
            <v>4708.45</v>
          </cell>
        </row>
        <row r="23015">
          <cell r="A23015" t="str">
            <v>20.028.0005-0</v>
          </cell>
          <cell r="B23015">
            <v>5886.6</v>
          </cell>
        </row>
        <row r="23016">
          <cell r="A23016" t="str">
            <v>20.028.0005-A</v>
          </cell>
          <cell r="B23016">
            <v>5257.48</v>
          </cell>
        </row>
        <row r="23017">
          <cell r="A23017" t="str">
            <v>20.028.0006-0</v>
          </cell>
          <cell r="B23017">
            <v>6503.34</v>
          </cell>
        </row>
        <row r="23018">
          <cell r="A23018" t="str">
            <v>20.028.0006-A</v>
          </cell>
          <cell r="B23018">
            <v>5801.2</v>
          </cell>
        </row>
        <row r="23019">
          <cell r="A23019" t="str">
            <v>20.028.0008-0</v>
          </cell>
          <cell r="B23019">
            <v>1050.24</v>
          </cell>
        </row>
        <row r="23020">
          <cell r="A23020" t="str">
            <v>20.028.0008-A</v>
          </cell>
          <cell r="B23020">
            <v>941.03</v>
          </cell>
        </row>
        <row r="23021">
          <cell r="A23021" t="str">
            <v>20.028.0010-0</v>
          </cell>
          <cell r="B23021">
            <v>704.74</v>
          </cell>
        </row>
        <row r="23022">
          <cell r="A23022" t="str">
            <v>20.028.0010-A</v>
          </cell>
          <cell r="B23022">
            <v>637.11</v>
          </cell>
        </row>
        <row r="23023">
          <cell r="A23023" t="str">
            <v>20.028.0014-0</v>
          </cell>
          <cell r="B23023">
            <v>1176.6199999999999</v>
          </cell>
        </row>
        <row r="23024">
          <cell r="A23024" t="str">
            <v>20.028.0014-A</v>
          </cell>
          <cell r="B23024">
            <v>1077.31</v>
          </cell>
        </row>
        <row r="23025">
          <cell r="A23025" t="str">
            <v>20.028.0015-0</v>
          </cell>
          <cell r="B23025">
            <v>1253.6500000000001</v>
          </cell>
        </row>
        <row r="23026">
          <cell r="A23026" t="str">
            <v>20.028.0015-A</v>
          </cell>
          <cell r="B23026">
            <v>1148.4000000000001</v>
          </cell>
        </row>
        <row r="23027">
          <cell r="A23027" t="str">
            <v>20.028.0016-0</v>
          </cell>
          <cell r="B23027">
            <v>1350.64</v>
          </cell>
        </row>
        <row r="23028">
          <cell r="A23028" t="str">
            <v>20.028.0016-A</v>
          </cell>
          <cell r="B23028">
            <v>1237.17</v>
          </cell>
        </row>
        <row r="23029">
          <cell r="A23029" t="str">
            <v>20.028.0020-0</v>
          </cell>
          <cell r="B23029">
            <v>122.01</v>
          </cell>
        </row>
        <row r="23030">
          <cell r="A23030" t="str">
            <v>20.028.0020-A</v>
          </cell>
          <cell r="B23030">
            <v>110.71</v>
          </cell>
        </row>
        <row r="23031">
          <cell r="A23031" t="str">
            <v>20.028.9999-0</v>
          </cell>
          <cell r="B23031">
            <v>5433</v>
          </cell>
        </row>
        <row r="23032">
          <cell r="A23032" t="str">
            <v>20.028.9999-A</v>
          </cell>
          <cell r="B23032">
            <v>4902</v>
          </cell>
        </row>
        <row r="23033">
          <cell r="A23033" t="str">
            <v>20.029.0001-0</v>
          </cell>
          <cell r="B23033">
            <v>472.44</v>
          </cell>
        </row>
        <row r="23034">
          <cell r="A23034" t="str">
            <v>20.029.0001-A</v>
          </cell>
          <cell r="B23034">
            <v>424.52</v>
          </cell>
        </row>
        <row r="23035">
          <cell r="A23035" t="str">
            <v>20.029.9999-0</v>
          </cell>
          <cell r="B23035">
            <v>5744</v>
          </cell>
        </row>
        <row r="23036">
          <cell r="A23036" t="str">
            <v>20.029.9999-A</v>
          </cell>
          <cell r="B23036">
            <v>5137</v>
          </cell>
        </row>
        <row r="23037">
          <cell r="A23037" t="str">
            <v>20.030.0001-0</v>
          </cell>
          <cell r="B23037">
            <v>146.58000000000001</v>
          </cell>
        </row>
        <row r="23038">
          <cell r="A23038" t="str">
            <v>20.030.0001-A</v>
          </cell>
          <cell r="B23038">
            <v>136.97999999999999</v>
          </cell>
        </row>
        <row r="23039">
          <cell r="A23039" t="str">
            <v>20.030.0002-0</v>
          </cell>
          <cell r="B23039">
            <v>162.66999999999999</v>
          </cell>
        </row>
        <row r="23040">
          <cell r="A23040" t="str">
            <v>20.030.0002-A</v>
          </cell>
          <cell r="B23040">
            <v>152.16</v>
          </cell>
        </row>
        <row r="23041">
          <cell r="A23041" t="str">
            <v>20.030.0003-0</v>
          </cell>
          <cell r="B23041">
            <v>184.54</v>
          </cell>
        </row>
        <row r="23042">
          <cell r="A23042" t="str">
            <v>20.030.0003-A</v>
          </cell>
          <cell r="B23042">
            <v>173.12</v>
          </cell>
        </row>
        <row r="23043">
          <cell r="A23043" t="str">
            <v>20.030.9999-0</v>
          </cell>
          <cell r="B23043">
            <v>5364</v>
          </cell>
        </row>
        <row r="23044">
          <cell r="A23044" t="str">
            <v>20.030.9999-A</v>
          </cell>
          <cell r="B23044">
            <v>4992</v>
          </cell>
        </row>
        <row r="23045">
          <cell r="A23045" t="str">
            <v>20.031.0001-0</v>
          </cell>
          <cell r="B23045">
            <v>122.58</v>
          </cell>
        </row>
        <row r="23046">
          <cell r="A23046" t="str">
            <v>20.031.0001-A</v>
          </cell>
          <cell r="B23046">
            <v>112.98</v>
          </cell>
        </row>
        <row r="23047">
          <cell r="A23047" t="str">
            <v>20.031.0002-0</v>
          </cell>
          <cell r="B23047">
            <v>131.66999999999999</v>
          </cell>
        </row>
        <row r="23048">
          <cell r="A23048" t="str">
            <v>20.031.0002-A</v>
          </cell>
          <cell r="B23048">
            <v>121.16</v>
          </cell>
        </row>
        <row r="23049">
          <cell r="A23049" t="str">
            <v>20.031.0003-0</v>
          </cell>
          <cell r="B23049">
            <v>139.97</v>
          </cell>
        </row>
        <row r="23050">
          <cell r="A23050" t="str">
            <v>20.031.0003-A</v>
          </cell>
          <cell r="B23050">
            <v>128.55000000000001</v>
          </cell>
        </row>
        <row r="23051">
          <cell r="A23051" t="str">
            <v>20.031.9999-0</v>
          </cell>
          <cell r="B23051">
            <v>5872</v>
          </cell>
        </row>
        <row r="23052">
          <cell r="A23052" t="str">
            <v>20.031.9999-A</v>
          </cell>
          <cell r="B23052">
            <v>5388</v>
          </cell>
        </row>
        <row r="23053">
          <cell r="A23053" t="str">
            <v>20.032.0001-0</v>
          </cell>
          <cell r="B23053">
            <v>137.51</v>
          </cell>
        </row>
        <row r="23054">
          <cell r="A23054" t="str">
            <v>20.032.0001-A</v>
          </cell>
          <cell r="B23054">
            <v>128.09</v>
          </cell>
        </row>
        <row r="23055">
          <cell r="A23055" t="str">
            <v>20.032.0002-0</v>
          </cell>
          <cell r="B23055">
            <v>174.38</v>
          </cell>
        </row>
        <row r="23056">
          <cell r="A23056" t="str">
            <v>20.032.0002-A</v>
          </cell>
          <cell r="B23056">
            <v>162.30000000000001</v>
          </cell>
        </row>
        <row r="23057">
          <cell r="A23057" t="str">
            <v>20.032.0003-0</v>
          </cell>
          <cell r="B23057">
            <v>214.64</v>
          </cell>
        </row>
        <row r="23058">
          <cell r="A23058" t="str">
            <v>20.032.0003-A</v>
          </cell>
          <cell r="B23058">
            <v>200.19</v>
          </cell>
        </row>
        <row r="23059">
          <cell r="A23059" t="str">
            <v>20.032.9999-0</v>
          </cell>
          <cell r="B23059">
            <v>4416</v>
          </cell>
        </row>
        <row r="23060">
          <cell r="A23060" t="str">
            <v>20.032.9999-A</v>
          </cell>
          <cell r="B23060">
            <v>4097</v>
          </cell>
        </row>
        <row r="23061">
          <cell r="A23061" t="str">
            <v>20.033.0001-0</v>
          </cell>
          <cell r="B23061">
            <v>113.51</v>
          </cell>
        </row>
        <row r="23062">
          <cell r="A23062" t="str">
            <v>20.033.0001-A</v>
          </cell>
          <cell r="B23062">
            <v>104.09</v>
          </cell>
        </row>
        <row r="23063">
          <cell r="A23063" t="str">
            <v>20.033.0002-0</v>
          </cell>
          <cell r="B23063">
            <v>143.38</v>
          </cell>
        </row>
        <row r="23064">
          <cell r="A23064" t="str">
            <v>20.033.0002-A</v>
          </cell>
          <cell r="B23064">
            <v>131.30000000000001</v>
          </cell>
        </row>
        <row r="23065">
          <cell r="A23065" t="str">
            <v>20.033.0003-0</v>
          </cell>
          <cell r="B23065">
            <v>170.07</v>
          </cell>
        </row>
        <row r="23066">
          <cell r="A23066" t="str">
            <v>20.033.0003-A</v>
          </cell>
          <cell r="B23066">
            <v>155.62</v>
          </cell>
        </row>
        <row r="23067">
          <cell r="A23067" t="str">
            <v>20.033.9999-0</v>
          </cell>
          <cell r="B23067">
            <v>4544</v>
          </cell>
        </row>
        <row r="23068">
          <cell r="A23068" t="str">
            <v>20.033.9999-A</v>
          </cell>
          <cell r="B23068">
            <v>4160</v>
          </cell>
        </row>
        <row r="23069">
          <cell r="A23069" t="str">
            <v>20.034.0001-0</v>
          </cell>
          <cell r="B23069">
            <v>187.58</v>
          </cell>
        </row>
        <row r="23070">
          <cell r="A23070" t="str">
            <v>20.034.0001-A</v>
          </cell>
          <cell r="B23070">
            <v>177.71</v>
          </cell>
        </row>
        <row r="23071">
          <cell r="A23071" t="str">
            <v>20.034.0002-0</v>
          </cell>
          <cell r="B23071">
            <v>206.18</v>
          </cell>
        </row>
        <row r="23072">
          <cell r="A23072" t="str">
            <v>20.034.0002-A</v>
          </cell>
          <cell r="B23072">
            <v>195.22</v>
          </cell>
        </row>
        <row r="23073">
          <cell r="A23073" t="str">
            <v>20.034.0003-0</v>
          </cell>
          <cell r="B23073">
            <v>231.79</v>
          </cell>
        </row>
        <row r="23074">
          <cell r="A23074" t="str">
            <v>20.034.0003-A</v>
          </cell>
          <cell r="B23074">
            <v>219.8</v>
          </cell>
        </row>
        <row r="23075">
          <cell r="A23075" t="str">
            <v>20.034.9999-0</v>
          </cell>
          <cell r="B23075">
            <v>3156</v>
          </cell>
        </row>
        <row r="23076">
          <cell r="A23076" t="str">
            <v>20.034.9999-A</v>
          </cell>
          <cell r="B23076">
            <v>2977</v>
          </cell>
        </row>
        <row r="23077">
          <cell r="A23077" t="str">
            <v>20.035.0001-0</v>
          </cell>
          <cell r="B23077">
            <v>163.58000000000001</v>
          </cell>
        </row>
        <row r="23078">
          <cell r="A23078" t="str">
            <v>20.035.0001-A</v>
          </cell>
          <cell r="B23078">
            <v>153.71</v>
          </cell>
        </row>
        <row r="23079">
          <cell r="A23079" t="str">
            <v>20.035.0002-0</v>
          </cell>
          <cell r="B23079">
            <v>175.18</v>
          </cell>
        </row>
        <row r="23080">
          <cell r="A23080" t="str">
            <v>20.035.0002-A</v>
          </cell>
          <cell r="B23080">
            <v>164.22</v>
          </cell>
        </row>
        <row r="23081">
          <cell r="A23081" t="str">
            <v>20.035.0003-0</v>
          </cell>
          <cell r="B23081">
            <v>187.22</v>
          </cell>
        </row>
        <row r="23082">
          <cell r="A23082" t="str">
            <v>20.035.0003-A</v>
          </cell>
          <cell r="B23082">
            <v>175.23</v>
          </cell>
        </row>
        <row r="23083">
          <cell r="A23083" t="str">
            <v>20.035.9999-0</v>
          </cell>
          <cell r="B23083">
            <v>3066</v>
          </cell>
        </row>
        <row r="23084">
          <cell r="A23084" t="str">
            <v>20.035.9999-A</v>
          </cell>
          <cell r="B23084">
            <v>2869</v>
          </cell>
        </row>
        <row r="23085">
          <cell r="A23085" t="str">
            <v>20.036.0001-0</v>
          </cell>
          <cell r="B23085">
            <v>158.6</v>
          </cell>
        </row>
        <row r="23086">
          <cell r="A23086" t="str">
            <v>20.036.0001-A</v>
          </cell>
          <cell r="B23086">
            <v>149.06</v>
          </cell>
        </row>
        <row r="23087">
          <cell r="A23087" t="str">
            <v>20.036.0002-0</v>
          </cell>
          <cell r="B23087">
            <v>198.08</v>
          </cell>
        </row>
        <row r="23088">
          <cell r="A23088" t="str">
            <v>20.036.0002-A</v>
          </cell>
          <cell r="B23088">
            <v>185.8</v>
          </cell>
        </row>
        <row r="23089">
          <cell r="A23089" t="str">
            <v>20.036.0003-0</v>
          </cell>
          <cell r="B23089">
            <v>240.8</v>
          </cell>
        </row>
        <row r="23090">
          <cell r="A23090" t="str">
            <v>20.036.0003-A</v>
          </cell>
          <cell r="B23090">
            <v>226.06</v>
          </cell>
        </row>
        <row r="23091">
          <cell r="A23091" t="str">
            <v>20.036.9999-0</v>
          </cell>
          <cell r="B23091">
            <v>3336</v>
          </cell>
        </row>
        <row r="23092">
          <cell r="A23092" t="str">
            <v>20.036.9999-A</v>
          </cell>
          <cell r="B23092">
            <v>3121</v>
          </cell>
        </row>
        <row r="23093">
          <cell r="A23093" t="str">
            <v>20.037.0001-0</v>
          </cell>
          <cell r="B23093">
            <v>134.83000000000001</v>
          </cell>
        </row>
        <row r="23094">
          <cell r="A23094" t="str">
            <v>20.037.0001-A</v>
          </cell>
          <cell r="B23094">
            <v>125.29</v>
          </cell>
        </row>
        <row r="23095">
          <cell r="A23095" t="str">
            <v>20.037.0002-0</v>
          </cell>
          <cell r="B23095">
            <v>166.68</v>
          </cell>
        </row>
        <row r="23096">
          <cell r="A23096" t="str">
            <v>20.037.0002-A</v>
          </cell>
          <cell r="B23096">
            <v>154.44999999999999</v>
          </cell>
        </row>
        <row r="23097">
          <cell r="A23097" t="str">
            <v>20.037.0003-0</v>
          </cell>
          <cell r="B23097">
            <v>196.23</v>
          </cell>
        </row>
        <row r="23098">
          <cell r="A23098" t="str">
            <v>20.037.0003-A</v>
          </cell>
          <cell r="B23098">
            <v>181.49</v>
          </cell>
        </row>
        <row r="23099">
          <cell r="A23099" t="str">
            <v>20.037.9999-0</v>
          </cell>
          <cell r="B23099">
            <v>3251</v>
          </cell>
        </row>
        <row r="23100">
          <cell r="A23100" t="str">
            <v>20.037.9999-A</v>
          </cell>
          <cell r="B23100">
            <v>3011</v>
          </cell>
        </row>
        <row r="23101">
          <cell r="A23101" t="str">
            <v>20.038.0010-0</v>
          </cell>
          <cell r="B23101">
            <v>69.95</v>
          </cell>
        </row>
        <row r="23102">
          <cell r="A23102" t="str">
            <v>20.038.0010-A</v>
          </cell>
          <cell r="B23102">
            <v>67.319999999999993</v>
          </cell>
        </row>
        <row r="23103">
          <cell r="A23103" t="str">
            <v>20.038.0015-0</v>
          </cell>
          <cell r="B23103">
            <v>42.32</v>
          </cell>
        </row>
        <row r="23104">
          <cell r="A23104" t="str">
            <v>20.038.0015-A</v>
          </cell>
          <cell r="B23104">
            <v>40.07</v>
          </cell>
        </row>
        <row r="23105">
          <cell r="A23105" t="str">
            <v>20.038.9999-0</v>
          </cell>
          <cell r="B23105">
            <v>1133</v>
          </cell>
        </row>
        <row r="23106">
          <cell r="A23106" t="str">
            <v>20.038.9999-A</v>
          </cell>
          <cell r="B23106">
            <v>1080</v>
          </cell>
        </row>
        <row r="23107">
          <cell r="A23107" t="str">
            <v>20.040.0002-0</v>
          </cell>
          <cell r="B23107">
            <v>14.77</v>
          </cell>
        </row>
        <row r="23108">
          <cell r="A23108" t="str">
            <v>20.040.0002-A</v>
          </cell>
          <cell r="B23108">
            <v>14.12</v>
          </cell>
        </row>
        <row r="23109">
          <cell r="A23109" t="str">
            <v>20.040.0003-0</v>
          </cell>
          <cell r="B23109">
            <v>21.72</v>
          </cell>
        </row>
        <row r="23110">
          <cell r="A23110" t="str">
            <v>20.040.0003-A</v>
          </cell>
          <cell r="B23110">
            <v>20.78</v>
          </cell>
        </row>
        <row r="23111">
          <cell r="A23111" t="str">
            <v>20.040.0005-0</v>
          </cell>
          <cell r="B23111">
            <v>17.7</v>
          </cell>
        </row>
        <row r="23112">
          <cell r="A23112" t="str">
            <v>20.040.0005-A</v>
          </cell>
          <cell r="B23112">
            <v>16.93</v>
          </cell>
        </row>
        <row r="23113">
          <cell r="A23113" t="str">
            <v>20.040.0008-0</v>
          </cell>
          <cell r="B23113">
            <v>29.51</v>
          </cell>
        </row>
        <row r="23114">
          <cell r="A23114" t="str">
            <v>20.040.0008-A</v>
          </cell>
          <cell r="B23114">
            <v>28.22</v>
          </cell>
        </row>
        <row r="23115">
          <cell r="A23115" t="str">
            <v>20.040.9999-0</v>
          </cell>
          <cell r="B23115">
            <v>3703</v>
          </cell>
        </row>
        <row r="23116">
          <cell r="A23116" t="str">
            <v>20.040.9999-A</v>
          </cell>
          <cell r="B23116">
            <v>3543</v>
          </cell>
        </row>
        <row r="23117">
          <cell r="A23117" t="str">
            <v>20.041.0002-0</v>
          </cell>
          <cell r="B23117">
            <v>215</v>
          </cell>
        </row>
        <row r="23118">
          <cell r="A23118" t="str">
            <v>20.041.0002-A</v>
          </cell>
          <cell r="B23118">
            <v>215</v>
          </cell>
        </row>
        <row r="23119">
          <cell r="A23119" t="str">
            <v>20.041.0003-0</v>
          </cell>
          <cell r="B23119">
            <v>369</v>
          </cell>
        </row>
        <row r="23120">
          <cell r="A23120" t="str">
            <v>20.041.0003-A</v>
          </cell>
          <cell r="B23120">
            <v>369</v>
          </cell>
        </row>
        <row r="23121">
          <cell r="A23121" t="str">
            <v>20.041.0005-0</v>
          </cell>
          <cell r="B23121">
            <v>313</v>
          </cell>
        </row>
        <row r="23122">
          <cell r="A23122" t="str">
            <v>20.041.0005-A</v>
          </cell>
          <cell r="B23122">
            <v>313</v>
          </cell>
        </row>
        <row r="23123">
          <cell r="A23123" t="str">
            <v>20.041.0008-0</v>
          </cell>
          <cell r="B23123">
            <v>389</v>
          </cell>
        </row>
        <row r="23124">
          <cell r="A23124" t="str">
            <v>20.041.0008-A</v>
          </cell>
          <cell r="B23124">
            <v>389</v>
          </cell>
        </row>
        <row r="23125">
          <cell r="A23125" t="str">
            <v>20.041.9999-0</v>
          </cell>
          <cell r="B23125">
            <v>3958</v>
          </cell>
        </row>
        <row r="23126">
          <cell r="A23126" t="str">
            <v>20.041.9999-A</v>
          </cell>
          <cell r="B23126">
            <v>3958</v>
          </cell>
        </row>
        <row r="23127">
          <cell r="A23127" t="str">
            <v>20.067.0038-0</v>
          </cell>
          <cell r="B23127">
            <v>4264.76</v>
          </cell>
        </row>
        <row r="23128">
          <cell r="A23128" t="str">
            <v>20.067.0038-A</v>
          </cell>
          <cell r="B23128">
            <v>3895.3</v>
          </cell>
        </row>
        <row r="23129">
          <cell r="A23129" t="str">
            <v>20.067.0039-0</v>
          </cell>
          <cell r="B23129">
            <v>7831.57</v>
          </cell>
        </row>
        <row r="23130">
          <cell r="A23130" t="str">
            <v>20.067.0039-A</v>
          </cell>
          <cell r="B23130">
            <v>7171.66</v>
          </cell>
        </row>
        <row r="23131">
          <cell r="A23131" t="str">
            <v>20.067.0040-0</v>
          </cell>
          <cell r="B23131">
            <v>12054.97</v>
          </cell>
        </row>
        <row r="23132">
          <cell r="A23132" t="str">
            <v>20.067.0040-A</v>
          </cell>
          <cell r="B23132">
            <v>11041.8</v>
          </cell>
        </row>
        <row r="23133">
          <cell r="A23133" t="str">
            <v>20.067.0041-0</v>
          </cell>
          <cell r="B23133">
            <v>5548.71</v>
          </cell>
        </row>
        <row r="23134">
          <cell r="A23134" t="str">
            <v>20.067.0041-A</v>
          </cell>
          <cell r="B23134">
            <v>5069.97</v>
          </cell>
        </row>
        <row r="23135">
          <cell r="A23135" t="str">
            <v>20.067.0042-0</v>
          </cell>
          <cell r="B23135">
            <v>10327.39</v>
          </cell>
        </row>
        <row r="23136">
          <cell r="A23136" t="str">
            <v>20.067.0042-A</v>
          </cell>
          <cell r="B23136">
            <v>9454.9599999999991</v>
          </cell>
        </row>
        <row r="23137">
          <cell r="A23137" t="str">
            <v>20.067.0043-0</v>
          </cell>
          <cell r="B23137">
            <v>15538.03</v>
          </cell>
        </row>
        <row r="23138">
          <cell r="A23138" t="str">
            <v>20.067.0043-A</v>
          </cell>
          <cell r="B23138">
            <v>14235.08</v>
          </cell>
        </row>
        <row r="23139">
          <cell r="A23139" t="str">
            <v>20.067.0044-0</v>
          </cell>
          <cell r="B23139">
            <v>7660.55</v>
          </cell>
        </row>
        <row r="23140">
          <cell r="A23140" t="str">
            <v>20.067.0044-A</v>
          </cell>
          <cell r="B23140">
            <v>7015.16</v>
          </cell>
        </row>
        <row r="23141">
          <cell r="A23141" t="str">
            <v>20.067.0045-0</v>
          </cell>
          <cell r="B23141">
            <v>12046.06</v>
          </cell>
        </row>
        <row r="23142">
          <cell r="A23142" t="str">
            <v>20.067.0045-A</v>
          </cell>
          <cell r="B23142">
            <v>11014.6</v>
          </cell>
        </row>
        <row r="23143">
          <cell r="A23143" t="str">
            <v>20.067.0046-0</v>
          </cell>
          <cell r="B23143">
            <v>21535.07</v>
          </cell>
        </row>
        <row r="23144">
          <cell r="A23144" t="str">
            <v>20.067.0046-A</v>
          </cell>
          <cell r="B23144">
            <v>19767.09</v>
          </cell>
        </row>
        <row r="23145">
          <cell r="A23145" t="str">
            <v>20.067.0047-0</v>
          </cell>
          <cell r="B23145">
            <v>9787.9500000000007</v>
          </cell>
        </row>
        <row r="23146">
          <cell r="A23146" t="str">
            <v>20.067.0047-A</v>
          </cell>
          <cell r="B23146">
            <v>8962.82</v>
          </cell>
        </row>
        <row r="23147">
          <cell r="A23147" t="str">
            <v>20.067.0048-0</v>
          </cell>
          <cell r="B23147">
            <v>13709.02</v>
          </cell>
        </row>
        <row r="23148">
          <cell r="A23148" t="str">
            <v>20.067.0048-A</v>
          </cell>
          <cell r="B23148">
            <v>12520.35</v>
          </cell>
        </row>
        <row r="23149">
          <cell r="A23149" t="str">
            <v>20.067.0049-0</v>
          </cell>
          <cell r="B23149">
            <v>25900.05</v>
          </cell>
        </row>
        <row r="23150">
          <cell r="A23150" t="str">
            <v>20.067.0049-A</v>
          </cell>
          <cell r="B23150">
            <v>23783.58</v>
          </cell>
        </row>
        <row r="23151">
          <cell r="A23151" t="str">
            <v>20.067.0050-0</v>
          </cell>
          <cell r="B23151">
            <v>2979.12</v>
          </cell>
        </row>
        <row r="23152">
          <cell r="A23152" t="str">
            <v>20.067.0050-A</v>
          </cell>
          <cell r="B23152">
            <v>2719.8</v>
          </cell>
        </row>
        <row r="23153">
          <cell r="A23153" t="str">
            <v>20.067.0051-0</v>
          </cell>
          <cell r="B23153">
            <v>6949.51</v>
          </cell>
        </row>
        <row r="23154">
          <cell r="A23154" t="str">
            <v>20.067.0051-A</v>
          </cell>
          <cell r="B23154">
            <v>6360.95</v>
          </cell>
        </row>
        <row r="23155">
          <cell r="A23155" t="str">
            <v>20.067.0052-0</v>
          </cell>
          <cell r="B23155">
            <v>10981.27</v>
          </cell>
        </row>
        <row r="23156">
          <cell r="A23156" t="str">
            <v>20.067.0052-A</v>
          </cell>
          <cell r="B23156">
            <v>10073.31</v>
          </cell>
        </row>
        <row r="23157">
          <cell r="A23157" t="str">
            <v>20.067.0053-0</v>
          </cell>
          <cell r="B23157">
            <v>4321.92</v>
          </cell>
        </row>
        <row r="23158">
          <cell r="A23158" t="str">
            <v>20.067.0053-A</v>
          </cell>
          <cell r="B23158">
            <v>3950.09</v>
          </cell>
        </row>
        <row r="23159">
          <cell r="A23159" t="str">
            <v>20.067.0054-0</v>
          </cell>
          <cell r="B23159">
            <v>8838.0499999999993</v>
          </cell>
        </row>
        <row r="23160">
          <cell r="A23160" t="str">
            <v>20.067.0054-A</v>
          </cell>
          <cell r="B23160">
            <v>8087.22</v>
          </cell>
        </row>
        <row r="23161">
          <cell r="A23161" t="str">
            <v>20.067.0055-0</v>
          </cell>
          <cell r="B23161">
            <v>13061.66</v>
          </cell>
        </row>
        <row r="23162">
          <cell r="A23162" t="str">
            <v>20.067.0055-A</v>
          </cell>
          <cell r="B23162">
            <v>11998.33</v>
          </cell>
        </row>
        <row r="23163">
          <cell r="A23163" t="str">
            <v>20.067.0056-0</v>
          </cell>
          <cell r="B23163">
            <v>5432.31</v>
          </cell>
        </row>
        <row r="23164">
          <cell r="A23164" t="str">
            <v>20.067.0056-A</v>
          </cell>
          <cell r="B23164">
            <v>4968.18</v>
          </cell>
        </row>
        <row r="23165">
          <cell r="A23165" t="str">
            <v>20.067.0057-0</v>
          </cell>
          <cell r="B23165">
            <v>10799.09</v>
          </cell>
        </row>
        <row r="23166">
          <cell r="A23166" t="str">
            <v>20.067.0057-A</v>
          </cell>
          <cell r="B23166">
            <v>9881.8700000000008</v>
          </cell>
        </row>
        <row r="23167">
          <cell r="A23167" t="str">
            <v>20.067.0058-0</v>
          </cell>
          <cell r="B23167">
            <v>16748.080000000002</v>
          </cell>
        </row>
        <row r="23168">
          <cell r="A23168" t="str">
            <v>20.067.0058-A</v>
          </cell>
          <cell r="B23168">
            <v>15370.13</v>
          </cell>
        </row>
        <row r="23169">
          <cell r="A23169" t="str">
            <v>20.067.0070-0</v>
          </cell>
          <cell r="B23169">
            <v>375.82</v>
          </cell>
        </row>
        <row r="23170">
          <cell r="A23170" t="str">
            <v>20.067.0070-A</v>
          </cell>
          <cell r="B23170">
            <v>341.06</v>
          </cell>
        </row>
        <row r="23171">
          <cell r="A23171" t="str">
            <v>20.067.0072-0</v>
          </cell>
          <cell r="B23171">
            <v>624.76</v>
          </cell>
        </row>
        <row r="23172">
          <cell r="A23172" t="str">
            <v>20.067.0072-A</v>
          </cell>
          <cell r="B23172">
            <v>568.15</v>
          </cell>
        </row>
        <row r="23173">
          <cell r="A23173" t="str">
            <v>20.067.0074-0</v>
          </cell>
          <cell r="B23173">
            <v>946.79</v>
          </cell>
        </row>
        <row r="23174">
          <cell r="A23174" t="str">
            <v>20.067.0074-A</v>
          </cell>
          <cell r="B23174">
            <v>862.4</v>
          </cell>
        </row>
        <row r="23175">
          <cell r="A23175" t="str">
            <v>20.067.0076-0</v>
          </cell>
          <cell r="B23175">
            <v>1347.64</v>
          </cell>
        </row>
        <row r="23176">
          <cell r="A23176" t="str">
            <v>20.067.0076-A</v>
          </cell>
          <cell r="B23176">
            <v>1229.22</v>
          </cell>
        </row>
        <row r="23177">
          <cell r="A23177" t="str">
            <v>20.067.0078-0</v>
          </cell>
          <cell r="B23177">
            <v>1831.81</v>
          </cell>
        </row>
        <row r="23178">
          <cell r="A23178" t="str">
            <v>20.067.0078-A</v>
          </cell>
          <cell r="B23178">
            <v>1672.83</v>
          </cell>
        </row>
        <row r="23179">
          <cell r="A23179" t="str">
            <v>20.067.0080-0</v>
          </cell>
          <cell r="B23179">
            <v>2982.89</v>
          </cell>
        </row>
        <row r="23180">
          <cell r="A23180" t="str">
            <v>20.067.0080-A</v>
          </cell>
          <cell r="B23180">
            <v>2736.58</v>
          </cell>
        </row>
        <row r="23181">
          <cell r="A23181" t="str">
            <v>20.067.0082-0</v>
          </cell>
          <cell r="B23181">
            <v>3687.13</v>
          </cell>
        </row>
        <row r="23182">
          <cell r="A23182" t="str">
            <v>20.067.0082-A</v>
          </cell>
          <cell r="B23182">
            <v>3367.32</v>
          </cell>
        </row>
        <row r="23183">
          <cell r="A23183" t="str">
            <v>20.067.0084-0</v>
          </cell>
          <cell r="B23183">
            <v>535.86</v>
          </cell>
        </row>
        <row r="23184">
          <cell r="A23184" t="str">
            <v>20.067.0084-A</v>
          </cell>
          <cell r="B23184">
            <v>486.93</v>
          </cell>
        </row>
        <row r="23185">
          <cell r="A23185" t="str">
            <v>20.067.0086-0</v>
          </cell>
          <cell r="B23185">
            <v>895.05</v>
          </cell>
        </row>
        <row r="23186">
          <cell r="A23186" t="str">
            <v>20.067.0086-A</v>
          </cell>
          <cell r="B23186">
            <v>814.82</v>
          </cell>
        </row>
        <row r="23187">
          <cell r="A23187" t="str">
            <v>20.067.0088-0</v>
          </cell>
          <cell r="B23187">
            <v>1357.36</v>
          </cell>
        </row>
        <row r="23188">
          <cell r="A23188" t="str">
            <v>20.067.0088-A</v>
          </cell>
          <cell r="B23188">
            <v>1237.45</v>
          </cell>
        </row>
        <row r="23189">
          <cell r="A23189" t="str">
            <v>20.067.0090-0</v>
          </cell>
          <cell r="B23189">
            <v>1928.86</v>
          </cell>
        </row>
        <row r="23190">
          <cell r="A23190" t="str">
            <v>20.067.0090-A</v>
          </cell>
          <cell r="B23190">
            <v>1760.55</v>
          </cell>
        </row>
        <row r="23191">
          <cell r="A23191" t="str">
            <v>20.067.0092-0</v>
          </cell>
          <cell r="B23191">
            <v>2615.9699999999998</v>
          </cell>
        </row>
        <row r="23192">
          <cell r="A23192" t="str">
            <v>20.067.0092-A</v>
          </cell>
          <cell r="B23192">
            <v>2390.13</v>
          </cell>
        </row>
        <row r="23193">
          <cell r="A23193" t="str">
            <v>20.067.0094-0</v>
          </cell>
          <cell r="B23193">
            <v>3411.36</v>
          </cell>
        </row>
        <row r="23194">
          <cell r="A23194" t="str">
            <v>20.067.0094-A</v>
          </cell>
          <cell r="B23194">
            <v>3118.58</v>
          </cell>
        </row>
        <row r="23195">
          <cell r="A23195" t="str">
            <v>20.067.0096-0</v>
          </cell>
          <cell r="B23195">
            <v>4471.63</v>
          </cell>
        </row>
        <row r="23196">
          <cell r="A23196" t="str">
            <v>20.067.0096-A</v>
          </cell>
          <cell r="B23196">
            <v>4090.88</v>
          </cell>
        </row>
        <row r="23197">
          <cell r="A23197" t="str">
            <v>20.067.0098-0</v>
          </cell>
          <cell r="B23197">
            <v>695.58</v>
          </cell>
        </row>
        <row r="23198">
          <cell r="A23198" t="str">
            <v>20.067.0098-A</v>
          </cell>
          <cell r="B23198">
            <v>632.5</v>
          </cell>
        </row>
        <row r="23199">
          <cell r="A23199" t="str">
            <v>20.067.0100-0</v>
          </cell>
          <cell r="B23199">
            <v>1165.01</v>
          </cell>
        </row>
        <row r="23200">
          <cell r="A23200" t="str">
            <v>20.067.0100-A</v>
          </cell>
          <cell r="B23200">
            <v>1061.18</v>
          </cell>
        </row>
        <row r="23201">
          <cell r="A23201" t="str">
            <v>20.067.0102-0</v>
          </cell>
          <cell r="B23201">
            <v>1767.6</v>
          </cell>
        </row>
        <row r="23202">
          <cell r="A23202" t="str">
            <v>20.067.0102-A</v>
          </cell>
          <cell r="B23202">
            <v>1612.2</v>
          </cell>
        </row>
        <row r="23203">
          <cell r="A23203" t="str">
            <v>20.067.0104-0</v>
          </cell>
          <cell r="B23203">
            <v>2510.4</v>
          </cell>
        </row>
        <row r="23204">
          <cell r="A23204" t="str">
            <v>20.067.0104-A</v>
          </cell>
          <cell r="B23204">
            <v>2292.1799999999998</v>
          </cell>
        </row>
        <row r="23205">
          <cell r="A23205" t="str">
            <v>20.067.0106-0</v>
          </cell>
          <cell r="B23205">
            <v>3400.12</v>
          </cell>
        </row>
        <row r="23206">
          <cell r="A23206" t="str">
            <v>20.067.0106-A</v>
          </cell>
          <cell r="B23206">
            <v>3107.43</v>
          </cell>
        </row>
        <row r="23207">
          <cell r="A23207" t="str">
            <v>20.067.0108-0</v>
          </cell>
          <cell r="B23207">
            <v>4611.83</v>
          </cell>
        </row>
        <row r="23208">
          <cell r="A23208" t="str">
            <v>20.067.0108-A</v>
          </cell>
          <cell r="B23208">
            <v>4216.7299999999996</v>
          </cell>
        </row>
        <row r="23209">
          <cell r="A23209" t="str">
            <v>20.067.0110-0</v>
          </cell>
          <cell r="B23209">
            <v>6064.3</v>
          </cell>
        </row>
        <row r="23210">
          <cell r="A23210" t="str">
            <v>20.067.0110-A</v>
          </cell>
          <cell r="B23210">
            <v>5546.2</v>
          </cell>
        </row>
        <row r="23211">
          <cell r="A23211" t="str">
            <v>20.067.9999-0</v>
          </cell>
          <cell r="B23211">
            <v>5003</v>
          </cell>
        </row>
        <row r="23212">
          <cell r="A23212" t="str">
            <v>20.067.9999-A</v>
          </cell>
          <cell r="B23212">
            <v>4569</v>
          </cell>
        </row>
        <row r="23213">
          <cell r="A23213" t="str">
            <v>20.070.0001-0</v>
          </cell>
          <cell r="B23213">
            <v>199.29</v>
          </cell>
        </row>
        <row r="23214">
          <cell r="A23214" t="str">
            <v>20.070.0001-A</v>
          </cell>
          <cell r="B23214">
            <v>186.8</v>
          </cell>
        </row>
        <row r="23215">
          <cell r="A23215" t="str">
            <v>20.070.0002-0</v>
          </cell>
          <cell r="B23215">
            <v>252.28</v>
          </cell>
        </row>
        <row r="23216">
          <cell r="A23216" t="str">
            <v>20.070.0002-A</v>
          </cell>
          <cell r="B23216">
            <v>237.46</v>
          </cell>
        </row>
        <row r="23217">
          <cell r="A23217" t="str">
            <v>20.070.0003-0</v>
          </cell>
          <cell r="B23217">
            <v>442.02</v>
          </cell>
        </row>
        <row r="23218">
          <cell r="A23218" t="str">
            <v>20.070.0003-A</v>
          </cell>
          <cell r="B23218">
            <v>419.22</v>
          </cell>
        </row>
        <row r="23219">
          <cell r="A23219" t="str">
            <v>20.070.0004-0</v>
          </cell>
          <cell r="B23219">
            <v>603.03</v>
          </cell>
        </row>
        <row r="23220">
          <cell r="A23220" t="str">
            <v>20.070.0004-A</v>
          </cell>
          <cell r="B23220">
            <v>573.69000000000005</v>
          </cell>
        </row>
        <row r="23221">
          <cell r="A23221" t="str">
            <v>20.070.0008-0</v>
          </cell>
          <cell r="B23221">
            <v>343.86</v>
          </cell>
        </row>
        <row r="23222">
          <cell r="A23222" t="str">
            <v>20.070.0008-A</v>
          </cell>
          <cell r="B23222">
            <v>322.33</v>
          </cell>
        </row>
        <row r="23223">
          <cell r="A23223" t="str">
            <v>20.070.0009-0</v>
          </cell>
          <cell r="B23223">
            <v>411.81</v>
          </cell>
        </row>
        <row r="23224">
          <cell r="A23224" t="str">
            <v>20.070.0009-A</v>
          </cell>
          <cell r="B23224">
            <v>387.36</v>
          </cell>
        </row>
        <row r="23225">
          <cell r="A23225" t="str">
            <v>20.070.0010-0</v>
          </cell>
          <cell r="B23225">
            <v>616.34</v>
          </cell>
        </row>
        <row r="23226">
          <cell r="A23226" t="str">
            <v>20.070.0010-A</v>
          </cell>
          <cell r="B23226">
            <v>583.27</v>
          </cell>
        </row>
        <row r="23227">
          <cell r="A23227" t="str">
            <v>20.070.0011-0</v>
          </cell>
          <cell r="B23227">
            <v>788.67</v>
          </cell>
        </row>
        <row r="23228">
          <cell r="A23228" t="str">
            <v>20.070.0011-A</v>
          </cell>
          <cell r="B23228">
            <v>748.65</v>
          </cell>
        </row>
        <row r="23229">
          <cell r="A23229" t="str">
            <v>20.070.0015-0</v>
          </cell>
          <cell r="B23229">
            <v>497.63</v>
          </cell>
        </row>
        <row r="23230">
          <cell r="A23230" t="str">
            <v>20.070.0015-A</v>
          </cell>
          <cell r="B23230">
            <v>466.55</v>
          </cell>
        </row>
        <row r="23231">
          <cell r="A23231" t="str">
            <v>20.070.0016-0</v>
          </cell>
          <cell r="B23231">
            <v>577.29999999999995</v>
          </cell>
        </row>
        <row r="23232">
          <cell r="A23232" t="str">
            <v>20.070.0016-A</v>
          </cell>
          <cell r="B23232">
            <v>542.79</v>
          </cell>
        </row>
        <row r="23233">
          <cell r="A23233" t="str">
            <v>20.070.0017-0</v>
          </cell>
          <cell r="B23233">
            <v>804.21</v>
          </cell>
        </row>
        <row r="23234">
          <cell r="A23234" t="str">
            <v>20.070.0017-A</v>
          </cell>
          <cell r="B23234">
            <v>760.19</v>
          </cell>
        </row>
        <row r="23235">
          <cell r="A23235" t="str">
            <v>20.070.0018-0</v>
          </cell>
          <cell r="B23235">
            <v>989.49</v>
          </cell>
        </row>
        <row r="23236">
          <cell r="A23236" t="str">
            <v>20.070.0018-A</v>
          </cell>
          <cell r="B23236">
            <v>938.05</v>
          </cell>
        </row>
        <row r="23237">
          <cell r="A23237" t="str">
            <v>20.070.0022-0</v>
          </cell>
          <cell r="B23237">
            <v>333.55</v>
          </cell>
        </row>
        <row r="23238">
          <cell r="A23238" t="str">
            <v>20.070.0022-A</v>
          </cell>
          <cell r="B23238">
            <v>314.17</v>
          </cell>
        </row>
        <row r="23239">
          <cell r="A23239" t="str">
            <v>20.070.0023-0</v>
          </cell>
          <cell r="B23239">
            <v>403.63</v>
          </cell>
        </row>
        <row r="23240">
          <cell r="A23240" t="str">
            <v>20.070.0023-A</v>
          </cell>
          <cell r="B23240">
            <v>381.24</v>
          </cell>
        </row>
        <row r="23241">
          <cell r="A23241" t="str">
            <v>20.070.0024-0</v>
          </cell>
          <cell r="B23241">
            <v>609.62</v>
          </cell>
        </row>
        <row r="23242">
          <cell r="A23242" t="str">
            <v>20.070.0024-A</v>
          </cell>
          <cell r="B23242">
            <v>578.61</v>
          </cell>
        </row>
        <row r="23243">
          <cell r="A23243" t="str">
            <v>20.070.0025-0</v>
          </cell>
          <cell r="B23243">
            <v>785.53</v>
          </cell>
        </row>
        <row r="23244">
          <cell r="A23244" t="str">
            <v>20.070.0025-A</v>
          </cell>
          <cell r="B23244">
            <v>747.44</v>
          </cell>
        </row>
        <row r="23245">
          <cell r="A23245" t="str">
            <v>20.070.0029-0</v>
          </cell>
          <cell r="B23245">
            <v>594.92999999999995</v>
          </cell>
        </row>
        <row r="23246">
          <cell r="A23246" t="str">
            <v>20.070.0029-A</v>
          </cell>
          <cell r="B23246">
            <v>560.83000000000004</v>
          </cell>
        </row>
        <row r="23247">
          <cell r="A23247" t="str">
            <v>20.070.0030-0</v>
          </cell>
          <cell r="B23247">
            <v>680.13</v>
          </cell>
        </row>
        <row r="23248">
          <cell r="A23248" t="str">
            <v>20.070.0030-A</v>
          </cell>
          <cell r="B23248">
            <v>642.36</v>
          </cell>
        </row>
        <row r="23249">
          <cell r="A23249" t="str">
            <v>20.070.0031-0</v>
          </cell>
          <cell r="B23249">
            <v>913</v>
          </cell>
        </row>
        <row r="23250">
          <cell r="A23250" t="str">
            <v>20.070.0031-A</v>
          </cell>
          <cell r="B23250">
            <v>865.57</v>
          </cell>
        </row>
        <row r="23251">
          <cell r="A23251" t="str">
            <v>20.070.0032-0</v>
          </cell>
          <cell r="B23251">
            <v>1106.28</v>
          </cell>
        </row>
        <row r="23252">
          <cell r="A23252" t="str">
            <v>20.070.0032-A</v>
          </cell>
          <cell r="B23252">
            <v>1051.1500000000001</v>
          </cell>
        </row>
        <row r="23253">
          <cell r="A23253" t="str">
            <v>20.070.0036-0</v>
          </cell>
          <cell r="B23253">
            <v>875.49</v>
          </cell>
        </row>
        <row r="23254">
          <cell r="A23254" t="str">
            <v>20.070.0036-A</v>
          </cell>
          <cell r="B23254">
            <v>825.59</v>
          </cell>
        </row>
        <row r="23255">
          <cell r="A23255" t="str">
            <v>20.070.0037-0</v>
          </cell>
          <cell r="B23255">
            <v>977.96</v>
          </cell>
        </row>
        <row r="23256">
          <cell r="A23256" t="str">
            <v>20.070.0037-A</v>
          </cell>
          <cell r="B23256">
            <v>923.65</v>
          </cell>
        </row>
        <row r="23257">
          <cell r="A23257" t="str">
            <v>20.070.0038-0</v>
          </cell>
          <cell r="B23257">
            <v>1241.6199999999999</v>
          </cell>
        </row>
        <row r="23258">
          <cell r="A23258" t="str">
            <v>20.070.0038-A</v>
          </cell>
          <cell r="B23258">
            <v>1176.46</v>
          </cell>
        </row>
        <row r="23259">
          <cell r="A23259" t="str">
            <v>20.070.0039-0</v>
          </cell>
          <cell r="B23259">
            <v>1455.05</v>
          </cell>
        </row>
        <row r="23260">
          <cell r="A23260" t="str">
            <v>20.070.0039-A</v>
          </cell>
          <cell r="B23260">
            <v>1381.48</v>
          </cell>
        </row>
        <row r="23261">
          <cell r="A23261" t="str">
            <v>20.070.9999-0</v>
          </cell>
          <cell r="B23261">
            <v>4433</v>
          </cell>
        </row>
        <row r="23262">
          <cell r="A23262" t="str">
            <v>20.070.9999-A</v>
          </cell>
          <cell r="B23262">
            <v>4170</v>
          </cell>
        </row>
        <row r="23263">
          <cell r="A23263" t="str">
            <v>20.071.9999-0</v>
          </cell>
          <cell r="B23263">
            <v>4073</v>
          </cell>
        </row>
        <row r="23264">
          <cell r="A23264" t="str">
            <v>20.071.9999-A</v>
          </cell>
          <cell r="B23264">
            <v>3818</v>
          </cell>
        </row>
        <row r="23265">
          <cell r="A23265" t="str">
            <v>20.080.9999-0</v>
          </cell>
          <cell r="B23265">
            <v>4575</v>
          </cell>
        </row>
        <row r="23266">
          <cell r="A23266" t="str">
            <v>20.080.9999-A</v>
          </cell>
          <cell r="B23266">
            <v>4229</v>
          </cell>
        </row>
        <row r="23267">
          <cell r="A23267" t="str">
            <v>20.085.0100-0</v>
          </cell>
          <cell r="B23267">
            <v>4105.5</v>
          </cell>
        </row>
        <row r="23268">
          <cell r="A23268" t="str">
            <v>20.085.0100-A</v>
          </cell>
          <cell r="B23268">
            <v>4105.5</v>
          </cell>
        </row>
        <row r="23269">
          <cell r="A23269" t="str">
            <v>20.085.0105-0</v>
          </cell>
          <cell r="B23269">
            <v>4615.5</v>
          </cell>
        </row>
        <row r="23270">
          <cell r="A23270" t="str">
            <v>20.085.0105-A</v>
          </cell>
          <cell r="B23270">
            <v>4615.5</v>
          </cell>
        </row>
        <row r="23271">
          <cell r="A23271" t="str">
            <v>20.085.0110-0</v>
          </cell>
          <cell r="B23271">
            <v>5216.3999999999996</v>
          </cell>
        </row>
        <row r="23272">
          <cell r="A23272" t="str">
            <v>20.085.0110-A</v>
          </cell>
          <cell r="B23272">
            <v>5216.3999999999996</v>
          </cell>
        </row>
        <row r="23273">
          <cell r="A23273" t="str">
            <v>20.085.0115-0</v>
          </cell>
          <cell r="B23273">
            <v>5864.4</v>
          </cell>
        </row>
        <row r="23274">
          <cell r="A23274" t="str">
            <v>20.085.0115-A</v>
          </cell>
          <cell r="B23274">
            <v>5864.4</v>
          </cell>
        </row>
        <row r="23275">
          <cell r="A23275" t="str">
            <v>20.085.0120-0</v>
          </cell>
          <cell r="B23275">
            <v>6085.8</v>
          </cell>
        </row>
        <row r="23276">
          <cell r="A23276" t="str">
            <v>20.085.0120-A</v>
          </cell>
          <cell r="B23276">
            <v>6085.8</v>
          </cell>
        </row>
        <row r="23277">
          <cell r="A23277" t="str">
            <v>20.085.0125-0</v>
          </cell>
          <cell r="B23277">
            <v>6841.8</v>
          </cell>
        </row>
        <row r="23278">
          <cell r="A23278" t="str">
            <v>20.085.0125-A</v>
          </cell>
          <cell r="B23278">
            <v>6841.8</v>
          </cell>
        </row>
        <row r="23279">
          <cell r="A23279" t="str">
            <v>20.085.0130-0</v>
          </cell>
          <cell r="B23279">
            <v>6939.1</v>
          </cell>
        </row>
        <row r="23280">
          <cell r="A23280" t="str">
            <v>20.085.0130-A</v>
          </cell>
          <cell r="B23280">
            <v>6939.1</v>
          </cell>
        </row>
        <row r="23281">
          <cell r="A23281" t="str">
            <v>20.085.0135-0</v>
          </cell>
          <cell r="B23281">
            <v>7801.1</v>
          </cell>
        </row>
        <row r="23282">
          <cell r="A23282" t="str">
            <v>20.085.0135-A</v>
          </cell>
          <cell r="B23282">
            <v>7801.1</v>
          </cell>
        </row>
        <row r="23283">
          <cell r="A23283" t="str">
            <v>20.085.0140-0</v>
          </cell>
          <cell r="B23283">
            <v>8146.6</v>
          </cell>
        </row>
        <row r="23284">
          <cell r="A23284" t="str">
            <v>20.085.0140-A</v>
          </cell>
          <cell r="B23284">
            <v>8146.6</v>
          </cell>
        </row>
        <row r="23285">
          <cell r="A23285" t="str">
            <v>20.085.0145-0</v>
          </cell>
          <cell r="B23285">
            <v>9158.6</v>
          </cell>
        </row>
        <row r="23286">
          <cell r="A23286" t="str">
            <v>20.085.0145-A</v>
          </cell>
          <cell r="B23286">
            <v>9158.6</v>
          </cell>
        </row>
        <row r="23287">
          <cell r="A23287" t="str">
            <v>20.085.0150-0</v>
          </cell>
          <cell r="B23287">
            <v>10093.200000000001</v>
          </cell>
        </row>
        <row r="23288">
          <cell r="A23288" t="str">
            <v>20.085.0150-A</v>
          </cell>
          <cell r="B23288">
            <v>10093.200000000001</v>
          </cell>
        </row>
        <row r="23289">
          <cell r="A23289" t="str">
            <v>20.085.0155-0</v>
          </cell>
          <cell r="B23289">
            <v>11257.8</v>
          </cell>
        </row>
        <row r="23290">
          <cell r="A23290" t="str">
            <v>20.085.0155-A</v>
          </cell>
          <cell r="B23290">
            <v>11257.8</v>
          </cell>
        </row>
        <row r="23291">
          <cell r="A23291" t="str">
            <v>20.085.0160-0</v>
          </cell>
          <cell r="B23291">
            <v>15115.1</v>
          </cell>
        </row>
        <row r="23292">
          <cell r="A23292" t="str">
            <v>20.085.0160-A</v>
          </cell>
          <cell r="B23292">
            <v>15115.1</v>
          </cell>
        </row>
        <row r="23293">
          <cell r="A23293" t="str">
            <v>20.085.0165-0</v>
          </cell>
          <cell r="B23293">
            <v>16716.7</v>
          </cell>
        </row>
        <row r="23294">
          <cell r="A23294" t="str">
            <v>20.085.0165-A</v>
          </cell>
          <cell r="B23294">
            <v>16716.7</v>
          </cell>
        </row>
        <row r="23295">
          <cell r="A23295" t="str">
            <v>20.085.0170-0</v>
          </cell>
          <cell r="B23295">
            <v>596.4</v>
          </cell>
        </row>
        <row r="23296">
          <cell r="A23296" t="str">
            <v>20.085.0170-A</v>
          </cell>
          <cell r="B23296">
            <v>596.4</v>
          </cell>
        </row>
        <row r="23297">
          <cell r="A23297" t="str">
            <v>20.085.0175-0</v>
          </cell>
          <cell r="B23297">
            <v>655.20000000000005</v>
          </cell>
        </row>
        <row r="23298">
          <cell r="A23298" t="str">
            <v>20.085.0175-A</v>
          </cell>
          <cell r="B23298">
            <v>655.20000000000005</v>
          </cell>
        </row>
        <row r="23299">
          <cell r="A23299" t="str">
            <v>20.085.0180-0</v>
          </cell>
          <cell r="B23299">
            <v>766.8</v>
          </cell>
        </row>
        <row r="23300">
          <cell r="A23300" t="str">
            <v>20.085.0180-A</v>
          </cell>
          <cell r="B23300">
            <v>766.8</v>
          </cell>
        </row>
        <row r="23301">
          <cell r="A23301" t="str">
            <v>20.085.0185-0</v>
          </cell>
          <cell r="B23301">
            <v>842.4</v>
          </cell>
        </row>
        <row r="23302">
          <cell r="A23302" t="str">
            <v>20.085.0185-A</v>
          </cell>
          <cell r="B23302">
            <v>842.4</v>
          </cell>
        </row>
        <row r="23303">
          <cell r="A23303" t="str">
            <v>20.085.0190-0</v>
          </cell>
          <cell r="B23303">
            <v>951.4</v>
          </cell>
        </row>
        <row r="23304">
          <cell r="A23304" t="str">
            <v>20.085.0190-A</v>
          </cell>
          <cell r="B23304">
            <v>951.4</v>
          </cell>
        </row>
        <row r="23305">
          <cell r="A23305" t="str">
            <v>20.085.0195-0</v>
          </cell>
          <cell r="B23305">
            <v>1045.2</v>
          </cell>
        </row>
        <row r="23306">
          <cell r="A23306" t="str">
            <v>20.085.0195-A</v>
          </cell>
          <cell r="B23306">
            <v>1045.2</v>
          </cell>
        </row>
        <row r="23307">
          <cell r="A23307" t="str">
            <v>20.085.0200-0</v>
          </cell>
          <cell r="B23307">
            <v>1107.5999999999999</v>
          </cell>
        </row>
        <row r="23308">
          <cell r="A23308" t="str">
            <v>20.085.0200-A</v>
          </cell>
          <cell r="B23308">
            <v>1107.5999999999999</v>
          </cell>
        </row>
        <row r="23309">
          <cell r="A23309" t="str">
            <v>20.085.0205-0</v>
          </cell>
          <cell r="B23309">
            <v>1216.8</v>
          </cell>
        </row>
        <row r="23310">
          <cell r="A23310" t="str">
            <v>20.085.0205-A</v>
          </cell>
          <cell r="B23310">
            <v>1216.8</v>
          </cell>
        </row>
        <row r="23311">
          <cell r="A23311" t="str">
            <v>20.085.0210-0</v>
          </cell>
          <cell r="B23311">
            <v>1363.2</v>
          </cell>
        </row>
        <row r="23312">
          <cell r="A23312" t="str">
            <v>20.085.0210-A</v>
          </cell>
          <cell r="B23312">
            <v>1363.2</v>
          </cell>
        </row>
        <row r="23313">
          <cell r="A23313" t="str">
            <v>20.085.0215-0</v>
          </cell>
          <cell r="B23313">
            <v>1497.6</v>
          </cell>
        </row>
        <row r="23314">
          <cell r="A23314" t="str">
            <v>20.085.0215-A</v>
          </cell>
          <cell r="B23314">
            <v>1497.6</v>
          </cell>
        </row>
        <row r="23315">
          <cell r="A23315" t="str">
            <v>20.085.0220-0</v>
          </cell>
          <cell r="B23315">
            <v>1661.4</v>
          </cell>
        </row>
        <row r="23316">
          <cell r="A23316" t="str">
            <v>20.085.0220-A</v>
          </cell>
          <cell r="B23316">
            <v>1661.4</v>
          </cell>
        </row>
        <row r="23317">
          <cell r="A23317" t="str">
            <v>20.085.0225-0</v>
          </cell>
          <cell r="B23317">
            <v>1825.2</v>
          </cell>
        </row>
        <row r="23318">
          <cell r="A23318" t="str">
            <v>20.085.0225-A</v>
          </cell>
          <cell r="B23318">
            <v>1825.2</v>
          </cell>
        </row>
        <row r="23319">
          <cell r="A23319" t="str">
            <v>20.085.0230-0</v>
          </cell>
          <cell r="B23319">
            <v>1831.8</v>
          </cell>
        </row>
        <row r="23320">
          <cell r="A23320" t="str">
            <v>20.085.0230-A</v>
          </cell>
          <cell r="B23320">
            <v>1831.8</v>
          </cell>
        </row>
        <row r="23321">
          <cell r="A23321" t="str">
            <v>20.085.0235-0</v>
          </cell>
          <cell r="B23321">
            <v>2012.4</v>
          </cell>
        </row>
        <row r="23322">
          <cell r="A23322" t="str">
            <v>20.085.0235-A</v>
          </cell>
          <cell r="B23322">
            <v>2012.4</v>
          </cell>
        </row>
        <row r="23323">
          <cell r="A23323" t="str">
            <v>20.085.0240-0</v>
          </cell>
          <cell r="B23323">
            <v>2433.9</v>
          </cell>
        </row>
        <row r="23324">
          <cell r="A23324" t="str">
            <v>20.085.0240-A</v>
          </cell>
          <cell r="B23324">
            <v>2433.9</v>
          </cell>
        </row>
        <row r="23325">
          <cell r="A23325" t="str">
            <v>20.085.0245-0</v>
          </cell>
          <cell r="B23325">
            <v>2690.1</v>
          </cell>
        </row>
        <row r="23326">
          <cell r="A23326" t="str">
            <v>20.085.0245-A</v>
          </cell>
          <cell r="B23326">
            <v>2690.1</v>
          </cell>
        </row>
        <row r="23327">
          <cell r="A23327" t="str">
            <v>20.085.0250-0</v>
          </cell>
          <cell r="B23327">
            <v>2646.7</v>
          </cell>
        </row>
        <row r="23328">
          <cell r="A23328" t="str">
            <v>20.085.0250-A</v>
          </cell>
          <cell r="B23328">
            <v>2646.7</v>
          </cell>
        </row>
        <row r="23329">
          <cell r="A23329" t="str">
            <v>20.085.0255-0</v>
          </cell>
          <cell r="B23329">
            <v>2925.3</v>
          </cell>
        </row>
        <row r="23330">
          <cell r="A23330" t="str">
            <v>20.085.0255-A</v>
          </cell>
          <cell r="B23330">
            <v>2925.3</v>
          </cell>
        </row>
        <row r="23331">
          <cell r="A23331" t="str">
            <v>20.085.0260-0</v>
          </cell>
          <cell r="B23331">
            <v>3457.2</v>
          </cell>
        </row>
        <row r="23332">
          <cell r="A23332" t="str">
            <v>20.085.0260-A</v>
          </cell>
          <cell r="B23332">
            <v>3457.2</v>
          </cell>
        </row>
        <row r="23333">
          <cell r="A23333" t="str">
            <v>20.085.0265-0</v>
          </cell>
          <cell r="B23333">
            <v>3832.4</v>
          </cell>
        </row>
        <row r="23334">
          <cell r="A23334" t="str">
            <v>20.085.0265-A</v>
          </cell>
          <cell r="B23334">
            <v>3832.4</v>
          </cell>
        </row>
        <row r="23335">
          <cell r="A23335" t="str">
            <v>20.085.0270-0</v>
          </cell>
          <cell r="B23335">
            <v>3766.8</v>
          </cell>
        </row>
        <row r="23336">
          <cell r="A23336" t="str">
            <v>20.085.0270-A</v>
          </cell>
          <cell r="B23336">
            <v>3766.8</v>
          </cell>
        </row>
        <row r="23337">
          <cell r="A23337" t="str">
            <v>20.085.0275-0</v>
          </cell>
          <cell r="B23337">
            <v>4175.6000000000004</v>
          </cell>
        </row>
        <row r="23338">
          <cell r="A23338" t="str">
            <v>20.085.0275-A</v>
          </cell>
          <cell r="B23338">
            <v>4175.6000000000004</v>
          </cell>
        </row>
        <row r="23339">
          <cell r="A23339" t="str">
            <v>20.085.0280-0</v>
          </cell>
          <cell r="B23339">
            <v>5038.8</v>
          </cell>
        </row>
        <row r="23340">
          <cell r="A23340" t="str">
            <v>20.085.0280-A</v>
          </cell>
          <cell r="B23340">
            <v>5038.8</v>
          </cell>
        </row>
        <row r="23341">
          <cell r="A23341" t="str">
            <v>20.085.0285-0</v>
          </cell>
          <cell r="B23341">
            <v>5652.5</v>
          </cell>
        </row>
        <row r="23342">
          <cell r="A23342" t="str">
            <v>20.085.0285-A</v>
          </cell>
          <cell r="B23342">
            <v>5652.5</v>
          </cell>
        </row>
        <row r="23343">
          <cell r="A23343" t="str">
            <v>20.085.0290-0</v>
          </cell>
          <cell r="B23343">
            <v>5662.8</v>
          </cell>
        </row>
        <row r="23344">
          <cell r="A23344" t="str">
            <v>20.085.0290-A</v>
          </cell>
          <cell r="B23344">
            <v>5662.8</v>
          </cell>
        </row>
        <row r="23345">
          <cell r="A23345" t="str">
            <v>20.085.0295-0</v>
          </cell>
          <cell r="B23345">
            <v>6352.5</v>
          </cell>
        </row>
        <row r="23346">
          <cell r="A23346" t="str">
            <v>20.085.0295-A</v>
          </cell>
          <cell r="B23346">
            <v>6352.5</v>
          </cell>
        </row>
        <row r="23347">
          <cell r="A23347" t="str">
            <v>20.085.0300-0</v>
          </cell>
          <cell r="B23347">
            <v>6302.4</v>
          </cell>
        </row>
        <row r="23348">
          <cell r="A23348" t="str">
            <v>20.085.0300-A</v>
          </cell>
          <cell r="B23348">
            <v>6302.4</v>
          </cell>
        </row>
        <row r="23349">
          <cell r="A23349" t="str">
            <v>20.085.0305-0</v>
          </cell>
          <cell r="B23349">
            <v>7070</v>
          </cell>
        </row>
        <row r="23350">
          <cell r="A23350" t="str">
            <v>20.085.0305-A</v>
          </cell>
          <cell r="B23350">
            <v>7070</v>
          </cell>
        </row>
        <row r="23351">
          <cell r="A23351" t="str">
            <v>20.085.0310-0</v>
          </cell>
          <cell r="B23351">
            <v>6926.4</v>
          </cell>
        </row>
        <row r="23352">
          <cell r="A23352" t="str">
            <v>20.085.0310-A</v>
          </cell>
          <cell r="B23352">
            <v>6926.4</v>
          </cell>
        </row>
        <row r="23353">
          <cell r="A23353" t="str">
            <v>20.085.0315-0</v>
          </cell>
          <cell r="B23353">
            <v>7770</v>
          </cell>
        </row>
        <row r="23354">
          <cell r="A23354" t="str">
            <v>20.085.0315-A</v>
          </cell>
          <cell r="B23354">
            <v>7770</v>
          </cell>
        </row>
        <row r="23355">
          <cell r="A23355" t="str">
            <v>20.085.0320-0</v>
          </cell>
          <cell r="B23355">
            <v>7566</v>
          </cell>
        </row>
        <row r="23356">
          <cell r="A23356" t="str">
            <v>20.085.0320-A</v>
          </cell>
          <cell r="B23356">
            <v>7566</v>
          </cell>
        </row>
        <row r="23357">
          <cell r="A23357" t="str">
            <v>20.085.0325-0</v>
          </cell>
          <cell r="B23357">
            <v>8487.5</v>
          </cell>
        </row>
        <row r="23358">
          <cell r="A23358" t="str">
            <v>20.085.0325-A</v>
          </cell>
          <cell r="B23358">
            <v>8487.5</v>
          </cell>
        </row>
        <row r="23359">
          <cell r="A23359" t="str">
            <v>20.085.0330-0</v>
          </cell>
          <cell r="B23359">
            <v>938.7</v>
          </cell>
        </row>
        <row r="23360">
          <cell r="A23360" t="str">
            <v>20.085.0330-A</v>
          </cell>
          <cell r="B23360">
            <v>938.7</v>
          </cell>
        </row>
        <row r="23361">
          <cell r="A23361" t="str">
            <v>20.085.0335-0</v>
          </cell>
          <cell r="B23361">
            <v>1033.2</v>
          </cell>
        </row>
        <row r="23362">
          <cell r="A23362" t="str">
            <v>20.085.0335-A</v>
          </cell>
          <cell r="B23362">
            <v>1033.2</v>
          </cell>
        </row>
        <row r="23363">
          <cell r="A23363" t="str">
            <v>20.085.0340-0</v>
          </cell>
          <cell r="B23363">
            <v>1177.0999999999999</v>
          </cell>
        </row>
        <row r="23364">
          <cell r="A23364" t="str">
            <v>20.085.0340-A</v>
          </cell>
          <cell r="B23364">
            <v>1177.0999999999999</v>
          </cell>
        </row>
        <row r="23365">
          <cell r="A23365" t="str">
            <v>20.085.0345-0</v>
          </cell>
          <cell r="B23365">
            <v>1295.5999999999999</v>
          </cell>
        </row>
        <row r="23366">
          <cell r="A23366" t="str">
            <v>20.085.0345-A</v>
          </cell>
          <cell r="B23366">
            <v>1295.5999999999999</v>
          </cell>
        </row>
        <row r="23367">
          <cell r="A23367" t="str">
            <v>20.085.0350-0</v>
          </cell>
          <cell r="B23367">
            <v>1400.6</v>
          </cell>
        </row>
        <row r="23368">
          <cell r="A23368" t="str">
            <v>20.085.0350-A</v>
          </cell>
          <cell r="B23368">
            <v>1400.6</v>
          </cell>
        </row>
        <row r="23369">
          <cell r="A23369" t="str">
            <v>20.085.0355-0</v>
          </cell>
          <cell r="B23369">
            <v>1541.6</v>
          </cell>
        </row>
        <row r="23370">
          <cell r="A23370" t="str">
            <v>20.085.0355-A</v>
          </cell>
          <cell r="B23370">
            <v>1541.6</v>
          </cell>
        </row>
        <row r="23371">
          <cell r="A23371" t="str">
            <v>20.085.0360-0</v>
          </cell>
          <cell r="B23371">
            <v>1683.7</v>
          </cell>
        </row>
        <row r="23372">
          <cell r="A23372" t="str">
            <v>20.085.0360-A</v>
          </cell>
          <cell r="B23372">
            <v>1683.7</v>
          </cell>
        </row>
        <row r="23373">
          <cell r="A23373" t="str">
            <v>20.085.0365-0</v>
          </cell>
          <cell r="B23373">
            <v>1853.2</v>
          </cell>
        </row>
        <row r="23374">
          <cell r="A23374" t="str">
            <v>20.085.0365-A</v>
          </cell>
          <cell r="B23374">
            <v>1853.2</v>
          </cell>
        </row>
        <row r="23375">
          <cell r="A23375" t="str">
            <v>20.085.0370-0</v>
          </cell>
          <cell r="B23375">
            <v>1877.4</v>
          </cell>
        </row>
        <row r="23376">
          <cell r="A23376" t="str">
            <v>20.085.0370-A</v>
          </cell>
          <cell r="B23376">
            <v>1877.4</v>
          </cell>
        </row>
        <row r="23377">
          <cell r="A23377" t="str">
            <v>20.085.0375-0</v>
          </cell>
          <cell r="B23377">
            <v>2066.4</v>
          </cell>
        </row>
        <row r="23378">
          <cell r="A23378" t="str">
            <v>20.085.0375-A</v>
          </cell>
          <cell r="B23378">
            <v>2066.4</v>
          </cell>
        </row>
        <row r="23379">
          <cell r="A23379" t="str">
            <v>20.085.0380-0</v>
          </cell>
          <cell r="B23379">
            <v>1966.8</v>
          </cell>
        </row>
        <row r="23380">
          <cell r="A23380" t="str">
            <v>20.085.0380-A</v>
          </cell>
          <cell r="B23380">
            <v>1966.8</v>
          </cell>
        </row>
        <row r="23381">
          <cell r="A23381" t="str">
            <v>20.085.0385-0</v>
          </cell>
          <cell r="B23381">
            <v>2164.8000000000002</v>
          </cell>
        </row>
        <row r="23382">
          <cell r="A23382" t="str">
            <v>20.085.0385-A</v>
          </cell>
          <cell r="B23382">
            <v>2164.8000000000002</v>
          </cell>
        </row>
        <row r="23383">
          <cell r="A23383" t="str">
            <v>20.085.0390-0</v>
          </cell>
          <cell r="B23383">
            <v>2354.1999999999998</v>
          </cell>
        </row>
        <row r="23384">
          <cell r="A23384" t="str">
            <v>20.085.0390-A</v>
          </cell>
          <cell r="B23384">
            <v>2354.1999999999998</v>
          </cell>
        </row>
        <row r="23385">
          <cell r="A23385" t="str">
            <v>20.085.0395-0</v>
          </cell>
          <cell r="B23385">
            <v>2591.1999999999998</v>
          </cell>
        </row>
        <row r="23386">
          <cell r="A23386" t="str">
            <v>20.085.0395-A</v>
          </cell>
          <cell r="B23386">
            <v>2591.1999999999998</v>
          </cell>
        </row>
        <row r="23387">
          <cell r="A23387" t="str">
            <v>20.085.0400-0</v>
          </cell>
          <cell r="B23387">
            <v>3085.8</v>
          </cell>
        </row>
        <row r="23388">
          <cell r="A23388" t="str">
            <v>20.085.0400-A</v>
          </cell>
          <cell r="B23388">
            <v>3085.8</v>
          </cell>
        </row>
        <row r="23389">
          <cell r="A23389" t="str">
            <v>20.085.0405-0</v>
          </cell>
          <cell r="B23389">
            <v>3418.8</v>
          </cell>
        </row>
        <row r="23390">
          <cell r="A23390" t="str">
            <v>20.085.0405-A</v>
          </cell>
          <cell r="B23390">
            <v>3418.8</v>
          </cell>
        </row>
        <row r="23391">
          <cell r="A23391" t="str">
            <v>20.085.0410-0</v>
          </cell>
          <cell r="B23391">
            <v>5973.1</v>
          </cell>
        </row>
        <row r="23392">
          <cell r="A23392" t="str">
            <v>20.085.0410-A</v>
          </cell>
          <cell r="B23392">
            <v>5973.1</v>
          </cell>
        </row>
        <row r="23393">
          <cell r="A23393" t="str">
            <v>20.085.0415-0</v>
          </cell>
          <cell r="B23393">
            <v>6715.1</v>
          </cell>
        </row>
        <row r="23394">
          <cell r="A23394" t="str">
            <v>20.085.0415-A</v>
          </cell>
          <cell r="B23394">
            <v>6715.1</v>
          </cell>
        </row>
        <row r="23395">
          <cell r="A23395" t="str">
            <v>20.085.0420-0</v>
          </cell>
          <cell r="B23395">
            <v>8034</v>
          </cell>
        </row>
        <row r="23396">
          <cell r="A23396" t="str">
            <v>20.085.0420-A</v>
          </cell>
          <cell r="B23396">
            <v>8034</v>
          </cell>
        </row>
        <row r="23397">
          <cell r="A23397" t="str">
            <v>20.085.0425-0</v>
          </cell>
          <cell r="B23397">
            <v>8961</v>
          </cell>
        </row>
        <row r="23398">
          <cell r="A23398" t="str">
            <v>20.085.0425-A</v>
          </cell>
          <cell r="B23398">
            <v>8961</v>
          </cell>
        </row>
        <row r="23399">
          <cell r="A23399" t="str">
            <v>20.085.0430-0</v>
          </cell>
          <cell r="B23399">
            <v>9048</v>
          </cell>
        </row>
        <row r="23400">
          <cell r="A23400" t="str">
            <v>20.085.0430-A</v>
          </cell>
          <cell r="B23400">
            <v>9048</v>
          </cell>
        </row>
        <row r="23401">
          <cell r="A23401" t="str">
            <v>20.085.0435-0</v>
          </cell>
          <cell r="B23401">
            <v>10092</v>
          </cell>
        </row>
        <row r="23402">
          <cell r="A23402" t="str">
            <v>20.085.0435-A</v>
          </cell>
          <cell r="B23402">
            <v>10092</v>
          </cell>
        </row>
        <row r="23403">
          <cell r="A23403" t="str">
            <v>20.085.0440-0</v>
          </cell>
          <cell r="B23403">
            <v>10732.8</v>
          </cell>
        </row>
        <row r="23404">
          <cell r="A23404" t="str">
            <v>20.085.0440-A</v>
          </cell>
          <cell r="B23404">
            <v>10732.8</v>
          </cell>
        </row>
        <row r="23405">
          <cell r="A23405" t="str">
            <v>20.085.0445-0</v>
          </cell>
          <cell r="B23405">
            <v>11971.2</v>
          </cell>
        </row>
        <row r="23406">
          <cell r="A23406" t="str">
            <v>20.085.0445-A</v>
          </cell>
          <cell r="B23406">
            <v>11971.2</v>
          </cell>
        </row>
        <row r="23407">
          <cell r="A23407" t="str">
            <v>20.085.0450-0</v>
          </cell>
          <cell r="B23407">
            <v>6472.8</v>
          </cell>
        </row>
        <row r="23408">
          <cell r="A23408" t="str">
            <v>20.085.0450-A</v>
          </cell>
          <cell r="B23408">
            <v>6472.8</v>
          </cell>
        </row>
        <row r="23409">
          <cell r="A23409" t="str">
            <v>20.085.0455-0</v>
          </cell>
          <cell r="B23409">
            <v>7254</v>
          </cell>
        </row>
        <row r="23410">
          <cell r="A23410" t="str">
            <v>20.085.0455-A</v>
          </cell>
          <cell r="B23410">
            <v>7254</v>
          </cell>
        </row>
        <row r="23411">
          <cell r="A23411" t="str">
            <v>20.085.0460-0</v>
          </cell>
          <cell r="B23411">
            <v>7603.8</v>
          </cell>
        </row>
        <row r="23412">
          <cell r="A23412" t="str">
            <v>20.085.0460-A</v>
          </cell>
          <cell r="B23412">
            <v>7603.8</v>
          </cell>
        </row>
        <row r="23413">
          <cell r="A23413" t="str">
            <v>20.085.0465-0</v>
          </cell>
          <cell r="B23413">
            <v>8521.5</v>
          </cell>
        </row>
        <row r="23414">
          <cell r="A23414" t="str">
            <v>20.085.0465-A</v>
          </cell>
          <cell r="B23414">
            <v>8521.5</v>
          </cell>
        </row>
        <row r="23415">
          <cell r="A23415" t="str">
            <v>20.085.0470-0</v>
          </cell>
          <cell r="B23415">
            <v>7308</v>
          </cell>
        </row>
        <row r="23416">
          <cell r="A23416" t="str">
            <v>20.085.0470-A</v>
          </cell>
          <cell r="B23416">
            <v>7308</v>
          </cell>
        </row>
        <row r="23417">
          <cell r="A23417" t="str">
            <v>20.085.0475-0</v>
          </cell>
          <cell r="B23417">
            <v>8190</v>
          </cell>
        </row>
        <row r="23418">
          <cell r="A23418" t="str">
            <v>20.085.0475-A</v>
          </cell>
          <cell r="B23418">
            <v>8190</v>
          </cell>
        </row>
        <row r="23419">
          <cell r="A23419" t="str">
            <v>20.085.0480-0</v>
          </cell>
          <cell r="B23419">
            <v>10266</v>
          </cell>
        </row>
        <row r="23420">
          <cell r="A23420" t="str">
            <v>20.085.0480-A</v>
          </cell>
          <cell r="B23420">
            <v>10266</v>
          </cell>
        </row>
        <row r="23421">
          <cell r="A23421" t="str">
            <v>20.085.0485-0</v>
          </cell>
          <cell r="B23421">
            <v>11505</v>
          </cell>
        </row>
        <row r="23422">
          <cell r="A23422" t="str">
            <v>20.085.0485-A</v>
          </cell>
          <cell r="B23422">
            <v>11505</v>
          </cell>
        </row>
        <row r="23423">
          <cell r="A23423" t="str">
            <v>20.085.0490-0</v>
          </cell>
          <cell r="B23423">
            <v>8004</v>
          </cell>
        </row>
        <row r="23424">
          <cell r="A23424" t="str">
            <v>20.085.0490-A</v>
          </cell>
          <cell r="B23424">
            <v>8004</v>
          </cell>
        </row>
        <row r="23425">
          <cell r="A23425" t="str">
            <v>20.085.0495-0</v>
          </cell>
          <cell r="B23425">
            <v>8970</v>
          </cell>
        </row>
        <row r="23426">
          <cell r="A23426" t="str">
            <v>20.085.0495-A</v>
          </cell>
          <cell r="B23426">
            <v>8970</v>
          </cell>
        </row>
        <row r="23427">
          <cell r="A23427" t="str">
            <v>20.085.0500-0</v>
          </cell>
          <cell r="B23427">
            <v>10927.2</v>
          </cell>
        </row>
        <row r="23428">
          <cell r="A23428" t="str">
            <v>20.085.0500-A</v>
          </cell>
          <cell r="B23428">
            <v>10927.2</v>
          </cell>
        </row>
        <row r="23429">
          <cell r="A23429" t="str">
            <v>20.085.0505-0</v>
          </cell>
          <cell r="B23429">
            <v>12246</v>
          </cell>
        </row>
        <row r="23430">
          <cell r="A23430" t="str">
            <v>20.085.0505-A</v>
          </cell>
          <cell r="B23430">
            <v>12246</v>
          </cell>
        </row>
        <row r="23431">
          <cell r="A23431" t="str">
            <v>20.085.0510-0</v>
          </cell>
          <cell r="B23431">
            <v>8995.7999999999993</v>
          </cell>
        </row>
        <row r="23432">
          <cell r="A23432" t="str">
            <v>20.085.0510-A</v>
          </cell>
          <cell r="B23432">
            <v>8995.7999999999993</v>
          </cell>
        </row>
        <row r="23433">
          <cell r="A23433" t="str">
            <v>20.085.0515-0</v>
          </cell>
          <cell r="B23433">
            <v>10081.5</v>
          </cell>
        </row>
        <row r="23434">
          <cell r="A23434" t="str">
            <v>20.085.0515-A</v>
          </cell>
          <cell r="B23434">
            <v>10081.5</v>
          </cell>
        </row>
        <row r="23435">
          <cell r="A23435" t="str">
            <v>20.085.0520-0</v>
          </cell>
          <cell r="B23435">
            <v>12127.8</v>
          </cell>
        </row>
        <row r="23436">
          <cell r="A23436" t="str">
            <v>20.085.0520-A</v>
          </cell>
          <cell r="B23436">
            <v>12127.8</v>
          </cell>
        </row>
        <row r="23437">
          <cell r="A23437" t="str">
            <v>20.085.0525-0</v>
          </cell>
          <cell r="B23437">
            <v>13591.5</v>
          </cell>
        </row>
        <row r="23438">
          <cell r="A23438" t="str">
            <v>20.085.0525-A</v>
          </cell>
          <cell r="B23438">
            <v>13591.5</v>
          </cell>
        </row>
        <row r="23439">
          <cell r="A23439" t="str">
            <v>20.085.0530-0</v>
          </cell>
          <cell r="B23439">
            <v>12489.1</v>
          </cell>
        </row>
        <row r="23440">
          <cell r="A23440" t="str">
            <v>20.085.0530-A</v>
          </cell>
          <cell r="B23440">
            <v>12489.1</v>
          </cell>
        </row>
        <row r="23441">
          <cell r="A23441" t="str">
            <v>20.085.0535-0</v>
          </cell>
          <cell r="B23441">
            <v>13745.4</v>
          </cell>
        </row>
        <row r="23442">
          <cell r="A23442" t="str">
            <v>20.085.0535-A</v>
          </cell>
          <cell r="B23442">
            <v>13745.4</v>
          </cell>
        </row>
        <row r="23443">
          <cell r="A23443" t="str">
            <v>20.085.0540-0</v>
          </cell>
          <cell r="B23443">
            <v>18674.5</v>
          </cell>
        </row>
        <row r="23444">
          <cell r="A23444" t="str">
            <v>20.085.0540-A</v>
          </cell>
          <cell r="B23444">
            <v>18674.5</v>
          </cell>
        </row>
        <row r="23445">
          <cell r="A23445" t="str">
            <v>20.085.0545-0</v>
          </cell>
          <cell r="B23445">
            <v>20553</v>
          </cell>
        </row>
        <row r="23446">
          <cell r="A23446" t="str">
            <v>20.085.0545-A</v>
          </cell>
          <cell r="B23446">
            <v>20553</v>
          </cell>
        </row>
        <row r="23447">
          <cell r="A23447" t="str">
            <v>20.085.0550-0</v>
          </cell>
          <cell r="B23447">
            <v>18260</v>
          </cell>
        </row>
        <row r="23448">
          <cell r="A23448" t="str">
            <v>20.085.0550-A</v>
          </cell>
          <cell r="B23448">
            <v>18260</v>
          </cell>
        </row>
        <row r="23449">
          <cell r="A23449" t="str">
            <v>20.085.0555-0</v>
          </cell>
          <cell r="B23449">
            <v>19580</v>
          </cell>
        </row>
        <row r="23450">
          <cell r="A23450" t="str">
            <v>20.085.0555-A</v>
          </cell>
          <cell r="B23450">
            <v>19580</v>
          </cell>
        </row>
        <row r="23451">
          <cell r="A23451" t="str">
            <v>20.085.0560-0</v>
          </cell>
          <cell r="B23451">
            <v>25929.200000000001</v>
          </cell>
        </row>
        <row r="23452">
          <cell r="A23452" t="str">
            <v>20.085.0560-A</v>
          </cell>
          <cell r="B23452">
            <v>25929.200000000001</v>
          </cell>
        </row>
        <row r="23453">
          <cell r="A23453" t="str">
            <v>20.085.0565-0</v>
          </cell>
          <cell r="B23453">
            <v>27803.599999999999</v>
          </cell>
        </row>
        <row r="23454">
          <cell r="A23454" t="str">
            <v>20.085.0565-A</v>
          </cell>
          <cell r="B23454">
            <v>27803.599999999999</v>
          </cell>
        </row>
        <row r="23455">
          <cell r="A23455" t="str">
            <v>20.085.0570-0</v>
          </cell>
          <cell r="B23455">
            <v>27539.4</v>
          </cell>
        </row>
        <row r="23456">
          <cell r="A23456" t="str">
            <v>20.085.0570-A</v>
          </cell>
          <cell r="B23456">
            <v>27539.4</v>
          </cell>
        </row>
        <row r="23457">
          <cell r="A23457" t="str">
            <v>20.085.0575-0</v>
          </cell>
          <cell r="B23457">
            <v>29530.2</v>
          </cell>
        </row>
        <row r="23458">
          <cell r="A23458" t="str">
            <v>20.085.0575-A</v>
          </cell>
          <cell r="B23458">
            <v>29530.2</v>
          </cell>
        </row>
        <row r="23459">
          <cell r="A23459" t="str">
            <v>20.085.0580-0</v>
          </cell>
          <cell r="B23459">
            <v>21480.400000000001</v>
          </cell>
        </row>
        <row r="23460">
          <cell r="A23460" t="str">
            <v>20.085.0580-A</v>
          </cell>
          <cell r="B23460">
            <v>21480.400000000001</v>
          </cell>
        </row>
        <row r="23461">
          <cell r="A23461" t="str">
            <v>20.085.0585-0</v>
          </cell>
          <cell r="B23461">
            <v>23033.200000000001</v>
          </cell>
        </row>
        <row r="23462">
          <cell r="A23462" t="str">
            <v>20.085.0585-A</v>
          </cell>
          <cell r="B23462">
            <v>23033.200000000001</v>
          </cell>
        </row>
        <row r="23463">
          <cell r="A23463" t="str">
            <v>20.085.0590-0</v>
          </cell>
          <cell r="B23463">
            <v>1854.4</v>
          </cell>
        </row>
        <row r="23464">
          <cell r="A23464" t="str">
            <v>20.085.0590-A</v>
          </cell>
          <cell r="B23464">
            <v>1854.4</v>
          </cell>
        </row>
        <row r="23465">
          <cell r="A23465" t="str">
            <v>20.085.0595-0</v>
          </cell>
          <cell r="B23465">
            <v>1952</v>
          </cell>
        </row>
        <row r="23466">
          <cell r="A23466" t="str">
            <v>20.085.0595-A</v>
          </cell>
          <cell r="B23466">
            <v>1952</v>
          </cell>
        </row>
        <row r="23467">
          <cell r="A23467" t="str">
            <v>20.085.0600-0</v>
          </cell>
          <cell r="B23467">
            <v>2462.4</v>
          </cell>
        </row>
        <row r="23468">
          <cell r="A23468" t="str">
            <v>20.085.0600-A</v>
          </cell>
          <cell r="B23468">
            <v>2462.4</v>
          </cell>
        </row>
        <row r="23469">
          <cell r="A23469" t="str">
            <v>20.085.0605-0</v>
          </cell>
          <cell r="B23469">
            <v>2592</v>
          </cell>
        </row>
        <row r="23470">
          <cell r="A23470" t="str">
            <v>20.085.0605-A</v>
          </cell>
          <cell r="B23470">
            <v>2592</v>
          </cell>
        </row>
        <row r="23471">
          <cell r="A23471" t="str">
            <v>20.085.0610-0</v>
          </cell>
          <cell r="B23471">
            <v>3085.6</v>
          </cell>
        </row>
        <row r="23472">
          <cell r="A23472" t="str">
            <v>20.085.0610-A</v>
          </cell>
          <cell r="B23472">
            <v>3085.6</v>
          </cell>
        </row>
        <row r="23473">
          <cell r="A23473" t="str">
            <v>20.085.0615-0</v>
          </cell>
          <cell r="B23473">
            <v>3248</v>
          </cell>
        </row>
        <row r="23474">
          <cell r="A23474" t="str">
            <v>20.085.0615-A</v>
          </cell>
          <cell r="B23474">
            <v>3248</v>
          </cell>
        </row>
        <row r="23475">
          <cell r="A23475" t="str">
            <v>20.085.0620-0</v>
          </cell>
          <cell r="B23475">
            <v>3708.8</v>
          </cell>
        </row>
        <row r="23476">
          <cell r="A23476" t="str">
            <v>20.085.0620-A</v>
          </cell>
          <cell r="B23476">
            <v>3708.8</v>
          </cell>
        </row>
        <row r="23477">
          <cell r="A23477" t="str">
            <v>20.085.0625-0</v>
          </cell>
          <cell r="B23477">
            <v>3904</v>
          </cell>
        </row>
        <row r="23478">
          <cell r="A23478" t="str">
            <v>20.085.0625-A</v>
          </cell>
          <cell r="B23478">
            <v>3904</v>
          </cell>
        </row>
        <row r="23479">
          <cell r="A23479" t="str">
            <v>20.085.0630-0</v>
          </cell>
          <cell r="B23479">
            <v>4316.8</v>
          </cell>
        </row>
        <row r="23480">
          <cell r="A23480" t="str">
            <v>20.085.0630-A</v>
          </cell>
          <cell r="B23480">
            <v>4316.8</v>
          </cell>
        </row>
        <row r="23481">
          <cell r="A23481" t="str">
            <v>20.085.0635-0</v>
          </cell>
          <cell r="B23481">
            <v>4544</v>
          </cell>
        </row>
        <row r="23482">
          <cell r="A23482" t="str">
            <v>20.085.0635-A</v>
          </cell>
          <cell r="B23482">
            <v>4544</v>
          </cell>
        </row>
        <row r="23483">
          <cell r="A23483" t="str">
            <v>20.085.0640-0</v>
          </cell>
          <cell r="B23483">
            <v>4940</v>
          </cell>
        </row>
        <row r="23484">
          <cell r="A23484" t="str">
            <v>20.085.0640-A</v>
          </cell>
          <cell r="B23484">
            <v>4940</v>
          </cell>
        </row>
        <row r="23485">
          <cell r="A23485" t="str">
            <v>20.085.0645-0</v>
          </cell>
          <cell r="B23485">
            <v>5200</v>
          </cell>
        </row>
        <row r="23486">
          <cell r="A23486" t="str">
            <v>20.085.0645-A</v>
          </cell>
          <cell r="B23486">
            <v>5200</v>
          </cell>
        </row>
        <row r="23487">
          <cell r="A23487" t="str">
            <v>20.085.0650-0</v>
          </cell>
          <cell r="B23487">
            <v>5548</v>
          </cell>
        </row>
        <row r="23488">
          <cell r="A23488" t="str">
            <v>20.085.0650-A</v>
          </cell>
          <cell r="B23488">
            <v>5548</v>
          </cell>
        </row>
        <row r="23489">
          <cell r="A23489" t="str">
            <v>20.085.0655-0</v>
          </cell>
          <cell r="B23489">
            <v>5840</v>
          </cell>
        </row>
        <row r="23490">
          <cell r="A23490" t="str">
            <v>20.085.0655-A</v>
          </cell>
          <cell r="B23490">
            <v>5840</v>
          </cell>
        </row>
        <row r="23491">
          <cell r="A23491" t="str">
            <v>20.085.0660-0</v>
          </cell>
          <cell r="B23491">
            <v>7350</v>
          </cell>
        </row>
        <row r="23492">
          <cell r="A23492" t="str">
            <v>20.085.0660-A</v>
          </cell>
          <cell r="B23492">
            <v>7350</v>
          </cell>
        </row>
        <row r="23493">
          <cell r="A23493" t="str">
            <v>20.085.0665-0</v>
          </cell>
          <cell r="B23493">
            <v>7750</v>
          </cell>
        </row>
        <row r="23494">
          <cell r="A23494" t="str">
            <v>20.085.0665-A</v>
          </cell>
          <cell r="B23494">
            <v>7750</v>
          </cell>
        </row>
        <row r="23495">
          <cell r="A23495" t="str">
            <v>20.085.0670-0</v>
          </cell>
          <cell r="B23495">
            <v>10947.5</v>
          </cell>
        </row>
        <row r="23496">
          <cell r="A23496" t="str">
            <v>20.085.0670-A</v>
          </cell>
          <cell r="B23496">
            <v>10947.5</v>
          </cell>
        </row>
        <row r="23497">
          <cell r="A23497" t="str">
            <v>20.085.0675-0</v>
          </cell>
          <cell r="B23497">
            <v>11476</v>
          </cell>
        </row>
        <row r="23498">
          <cell r="A23498" t="str">
            <v>20.085.0675-A</v>
          </cell>
          <cell r="B23498">
            <v>11476</v>
          </cell>
        </row>
        <row r="23499">
          <cell r="A23499" t="str">
            <v>20.085.0680-0</v>
          </cell>
          <cell r="B23499">
            <v>14900.8</v>
          </cell>
        </row>
        <row r="23500">
          <cell r="A23500" t="str">
            <v>20.085.0680-A</v>
          </cell>
          <cell r="B23500">
            <v>14900.8</v>
          </cell>
        </row>
        <row r="23501">
          <cell r="A23501" t="str">
            <v>20.085.0685-0</v>
          </cell>
          <cell r="B23501">
            <v>15544</v>
          </cell>
        </row>
        <row r="23502">
          <cell r="A23502" t="str">
            <v>20.085.0685-A</v>
          </cell>
          <cell r="B23502">
            <v>15544</v>
          </cell>
        </row>
        <row r="23503">
          <cell r="A23503" t="str">
            <v>20.085.9999-0</v>
          </cell>
          <cell r="B23503">
            <v>3101</v>
          </cell>
        </row>
        <row r="23504">
          <cell r="A23504" t="str">
            <v>20.085.9999-A</v>
          </cell>
          <cell r="B23504">
            <v>3101</v>
          </cell>
        </row>
        <row r="23505">
          <cell r="A23505" t="str">
            <v>20.086.0100-0</v>
          </cell>
          <cell r="B23505">
            <v>83.05</v>
          </cell>
        </row>
        <row r="23506">
          <cell r="A23506" t="str">
            <v>20.086.0100-A</v>
          </cell>
          <cell r="B23506">
            <v>74.55</v>
          </cell>
        </row>
        <row r="23507">
          <cell r="A23507" t="str">
            <v>20.086.0110-0</v>
          </cell>
          <cell r="B23507">
            <v>239.9</v>
          </cell>
        </row>
        <row r="23508">
          <cell r="A23508" t="str">
            <v>20.086.0110-A</v>
          </cell>
          <cell r="B23508">
            <v>214.14</v>
          </cell>
        </row>
        <row r="23509">
          <cell r="A23509" t="str">
            <v>20.086.0120-0</v>
          </cell>
          <cell r="B23509">
            <v>115.2</v>
          </cell>
        </row>
        <row r="23510">
          <cell r="A23510" t="str">
            <v>20.086.0120-A</v>
          </cell>
          <cell r="B23510">
            <v>105.97</v>
          </cell>
        </row>
        <row r="23511">
          <cell r="A23511" t="str">
            <v>20.086.0130-0</v>
          </cell>
          <cell r="B23511">
            <v>488.15</v>
          </cell>
        </row>
        <row r="23512">
          <cell r="A23512" t="str">
            <v>20.086.0130-A</v>
          </cell>
          <cell r="B23512">
            <v>446.56</v>
          </cell>
        </row>
        <row r="23513">
          <cell r="A23513" t="str">
            <v>20.086.0140-0</v>
          </cell>
          <cell r="B23513">
            <v>557.89</v>
          </cell>
        </row>
        <row r="23514">
          <cell r="A23514" t="str">
            <v>20.086.0140-A</v>
          </cell>
          <cell r="B23514">
            <v>510.36</v>
          </cell>
        </row>
        <row r="23515">
          <cell r="A23515" t="str">
            <v>20.086.0150-0</v>
          </cell>
          <cell r="B23515">
            <v>650.87</v>
          </cell>
        </row>
        <row r="23516">
          <cell r="A23516" t="str">
            <v>20.086.0150-A</v>
          </cell>
          <cell r="B23516">
            <v>595.41999999999996</v>
          </cell>
        </row>
        <row r="23517">
          <cell r="A23517" t="str">
            <v>20.086.0160-0</v>
          </cell>
          <cell r="B23517">
            <v>781.04</v>
          </cell>
        </row>
        <row r="23518">
          <cell r="A23518" t="str">
            <v>20.086.0160-A</v>
          </cell>
          <cell r="B23518">
            <v>714.5</v>
          </cell>
        </row>
        <row r="23519">
          <cell r="A23519" t="str">
            <v>20.086.0170-0</v>
          </cell>
          <cell r="B23519">
            <v>24.08</v>
          </cell>
        </row>
        <row r="23520">
          <cell r="A23520" t="str">
            <v>20.086.0170-A</v>
          </cell>
          <cell r="B23520">
            <v>21.62</v>
          </cell>
        </row>
        <row r="23521">
          <cell r="A23521" t="str">
            <v>20.086.0180-0</v>
          </cell>
          <cell r="B23521">
            <v>32.11</v>
          </cell>
        </row>
        <row r="23522">
          <cell r="A23522" t="str">
            <v>20.086.0180-A</v>
          </cell>
          <cell r="B23522">
            <v>28.82</v>
          </cell>
        </row>
        <row r="23523">
          <cell r="A23523" t="str">
            <v>20.086.0190-0</v>
          </cell>
          <cell r="B23523">
            <v>40.14</v>
          </cell>
        </row>
        <row r="23524">
          <cell r="A23524" t="str">
            <v>20.086.0190-A</v>
          </cell>
          <cell r="B23524">
            <v>36.03</v>
          </cell>
        </row>
        <row r="23525">
          <cell r="A23525" t="str">
            <v>20.086.0200-0</v>
          </cell>
          <cell r="B23525">
            <v>48.16</v>
          </cell>
        </row>
        <row r="23526">
          <cell r="A23526" t="str">
            <v>20.086.0200-A</v>
          </cell>
          <cell r="B23526">
            <v>43.24</v>
          </cell>
        </row>
        <row r="23527">
          <cell r="A23527" t="str">
            <v>20.086.0210-0</v>
          </cell>
          <cell r="B23527">
            <v>60.21</v>
          </cell>
        </row>
        <row r="23528">
          <cell r="A23528" t="str">
            <v>20.086.0210-A</v>
          </cell>
          <cell r="B23528">
            <v>54.05</v>
          </cell>
        </row>
        <row r="23529">
          <cell r="A23529" t="str">
            <v>20.086.0220-0</v>
          </cell>
          <cell r="B23529">
            <v>70.83</v>
          </cell>
        </row>
        <row r="23530">
          <cell r="A23530" t="str">
            <v>20.086.0220-A</v>
          </cell>
          <cell r="B23530">
            <v>63.59</v>
          </cell>
        </row>
        <row r="23531">
          <cell r="A23531" t="str">
            <v>20.086.0230-0</v>
          </cell>
          <cell r="B23531">
            <v>75.260000000000005</v>
          </cell>
        </row>
        <row r="23532">
          <cell r="A23532" t="str">
            <v>20.086.0230-A</v>
          </cell>
          <cell r="B23532">
            <v>67.56</v>
          </cell>
        </row>
        <row r="23533">
          <cell r="A23533" t="str">
            <v>20.086.0240-0</v>
          </cell>
          <cell r="B23533">
            <v>83.05</v>
          </cell>
        </row>
        <row r="23534">
          <cell r="A23534" t="str">
            <v>20.086.0240-A</v>
          </cell>
          <cell r="B23534">
            <v>74.55</v>
          </cell>
        </row>
        <row r="23535">
          <cell r="A23535" t="str">
            <v>20.086.0250-0</v>
          </cell>
          <cell r="B23535">
            <v>106.62</v>
          </cell>
        </row>
        <row r="23536">
          <cell r="A23536" t="str">
            <v>20.086.0250-A</v>
          </cell>
          <cell r="B23536">
            <v>95.17</v>
          </cell>
        </row>
        <row r="23537">
          <cell r="A23537" t="str">
            <v>20.086.0260-0</v>
          </cell>
          <cell r="B23537">
            <v>115.15</v>
          </cell>
        </row>
        <row r="23538">
          <cell r="A23538" t="str">
            <v>20.086.0260-A</v>
          </cell>
          <cell r="B23538">
            <v>102.79</v>
          </cell>
        </row>
        <row r="23539">
          <cell r="A23539" t="str">
            <v>20.086.0270-0</v>
          </cell>
          <cell r="B23539">
            <v>125.05</v>
          </cell>
        </row>
        <row r="23540">
          <cell r="A23540" t="str">
            <v>20.086.0270-A</v>
          </cell>
          <cell r="B23540">
            <v>111.63</v>
          </cell>
        </row>
        <row r="23541">
          <cell r="A23541" t="str">
            <v>20.086.0280-0</v>
          </cell>
          <cell r="B23541">
            <v>261.70999999999998</v>
          </cell>
        </row>
        <row r="23542">
          <cell r="A23542" t="str">
            <v>20.086.0280-A</v>
          </cell>
          <cell r="B23542">
            <v>233.61</v>
          </cell>
        </row>
        <row r="23543">
          <cell r="A23543" t="str">
            <v>20.086.0290-0</v>
          </cell>
          <cell r="B23543">
            <v>319.86</v>
          </cell>
        </row>
        <row r="23544">
          <cell r="A23544" t="str">
            <v>20.086.0290-A</v>
          </cell>
          <cell r="B23544">
            <v>285.52999999999997</v>
          </cell>
        </row>
        <row r="23545">
          <cell r="A23545" t="str">
            <v>20.086.0300-0</v>
          </cell>
          <cell r="B23545">
            <v>319.86</v>
          </cell>
        </row>
        <row r="23546">
          <cell r="A23546" t="str">
            <v>20.086.0300-A</v>
          </cell>
          <cell r="B23546">
            <v>285.52999999999997</v>
          </cell>
        </row>
        <row r="23547">
          <cell r="A23547" t="str">
            <v>20.086.0310-0</v>
          </cell>
          <cell r="B23547">
            <v>488.15</v>
          </cell>
        </row>
        <row r="23548">
          <cell r="A23548" t="str">
            <v>20.086.0310-A</v>
          </cell>
          <cell r="B23548">
            <v>446.56</v>
          </cell>
        </row>
        <row r="23549">
          <cell r="A23549" t="str">
            <v>20.086.0320-0</v>
          </cell>
          <cell r="B23549">
            <v>557.89</v>
          </cell>
        </row>
        <row r="23550">
          <cell r="A23550" t="str">
            <v>20.086.0320-A</v>
          </cell>
          <cell r="B23550">
            <v>510.36</v>
          </cell>
        </row>
        <row r="23551">
          <cell r="A23551" t="str">
            <v>20.086.0330-0</v>
          </cell>
          <cell r="B23551">
            <v>40.14</v>
          </cell>
        </row>
        <row r="23552">
          <cell r="A23552" t="str">
            <v>20.086.0330-A</v>
          </cell>
          <cell r="B23552">
            <v>36.03</v>
          </cell>
        </row>
        <row r="23553">
          <cell r="A23553" t="str">
            <v>20.086.0340-0</v>
          </cell>
          <cell r="B23553">
            <v>48.16</v>
          </cell>
        </row>
        <row r="23554">
          <cell r="A23554" t="str">
            <v>20.086.0340-A</v>
          </cell>
          <cell r="B23554">
            <v>43.24</v>
          </cell>
        </row>
        <row r="23555">
          <cell r="A23555" t="str">
            <v>20.086.0350-0</v>
          </cell>
          <cell r="B23555">
            <v>56.01</v>
          </cell>
        </row>
        <row r="23556">
          <cell r="A23556" t="str">
            <v>20.086.0350-A</v>
          </cell>
          <cell r="B23556">
            <v>50.28</v>
          </cell>
        </row>
        <row r="23557">
          <cell r="A23557" t="str">
            <v>20.086.0360-0</v>
          </cell>
          <cell r="B23557">
            <v>70.83</v>
          </cell>
        </row>
        <row r="23558">
          <cell r="A23558" t="str">
            <v>20.086.0360-A</v>
          </cell>
          <cell r="B23558">
            <v>63.59</v>
          </cell>
        </row>
        <row r="23559">
          <cell r="A23559" t="str">
            <v>20.086.0370-0</v>
          </cell>
          <cell r="B23559">
            <v>80.28</v>
          </cell>
        </row>
        <row r="23560">
          <cell r="A23560" t="str">
            <v>20.086.0370-A</v>
          </cell>
          <cell r="B23560">
            <v>72.06</v>
          </cell>
        </row>
        <row r="23561">
          <cell r="A23561" t="str">
            <v>20.086.0380-0</v>
          </cell>
          <cell r="B23561">
            <v>86.01</v>
          </cell>
        </row>
        <row r="23562">
          <cell r="A23562" t="str">
            <v>20.086.0380-A</v>
          </cell>
          <cell r="B23562">
            <v>77.209999999999994</v>
          </cell>
        </row>
        <row r="23563">
          <cell r="A23563" t="str">
            <v>20.086.0390-0</v>
          </cell>
          <cell r="B23563">
            <v>92.63</v>
          </cell>
        </row>
        <row r="23564">
          <cell r="A23564" t="str">
            <v>20.086.0390-A</v>
          </cell>
          <cell r="B23564">
            <v>83.15</v>
          </cell>
        </row>
        <row r="23565">
          <cell r="A23565" t="str">
            <v>20.086.0400-0</v>
          </cell>
          <cell r="B23565">
            <v>287.88</v>
          </cell>
        </row>
        <row r="23566">
          <cell r="A23566" t="str">
            <v>20.086.0400-A</v>
          </cell>
          <cell r="B23566">
            <v>256.97000000000003</v>
          </cell>
        </row>
        <row r="23567">
          <cell r="A23567" t="str">
            <v>20.086.0410-0</v>
          </cell>
          <cell r="B23567">
            <v>411.26</v>
          </cell>
        </row>
        <row r="23568">
          <cell r="A23568" t="str">
            <v>20.086.0410-A</v>
          </cell>
          <cell r="B23568">
            <v>367.11</v>
          </cell>
        </row>
        <row r="23569">
          <cell r="A23569" t="str">
            <v>20.086.0420-0</v>
          </cell>
          <cell r="B23569">
            <v>557.89</v>
          </cell>
        </row>
        <row r="23570">
          <cell r="A23570" t="str">
            <v>20.086.0420-A</v>
          </cell>
          <cell r="B23570">
            <v>510.36</v>
          </cell>
        </row>
        <row r="23571">
          <cell r="A23571" t="str">
            <v>20.086.0430-0</v>
          </cell>
          <cell r="B23571">
            <v>650.87</v>
          </cell>
        </row>
        <row r="23572">
          <cell r="A23572" t="str">
            <v>20.086.0430-A</v>
          </cell>
          <cell r="B23572">
            <v>595.41999999999996</v>
          </cell>
        </row>
        <row r="23573">
          <cell r="A23573" t="str">
            <v>20.086.0440-0</v>
          </cell>
          <cell r="B23573">
            <v>781.04</v>
          </cell>
        </row>
        <row r="23574">
          <cell r="A23574" t="str">
            <v>20.086.0440-A</v>
          </cell>
          <cell r="B23574">
            <v>714.5</v>
          </cell>
        </row>
        <row r="23575">
          <cell r="A23575" t="str">
            <v>20.086.0450-0</v>
          </cell>
          <cell r="B23575">
            <v>887.55</v>
          </cell>
        </row>
        <row r="23576">
          <cell r="A23576" t="str">
            <v>20.086.0450-A</v>
          </cell>
          <cell r="B23576">
            <v>811.93</v>
          </cell>
        </row>
        <row r="23577">
          <cell r="A23577" t="str">
            <v>20.086.0460-0</v>
          </cell>
          <cell r="B23577">
            <v>1148.5999999999999</v>
          </cell>
        </row>
        <row r="23578">
          <cell r="A23578" t="str">
            <v>20.086.0460-A</v>
          </cell>
          <cell r="B23578">
            <v>1050.74</v>
          </cell>
        </row>
        <row r="23579">
          <cell r="A23579" t="str">
            <v>20.086.0470-0</v>
          </cell>
          <cell r="B23579">
            <v>887.55</v>
          </cell>
        </row>
        <row r="23580">
          <cell r="A23580" t="str">
            <v>20.086.0470-A</v>
          </cell>
          <cell r="B23580">
            <v>811.93</v>
          </cell>
        </row>
        <row r="23581">
          <cell r="A23581" t="str">
            <v>20.086.0480-0</v>
          </cell>
          <cell r="B23581">
            <v>1148.5999999999999</v>
          </cell>
        </row>
        <row r="23582">
          <cell r="A23582" t="str">
            <v>20.086.0480-A</v>
          </cell>
          <cell r="B23582">
            <v>1050.74</v>
          </cell>
        </row>
        <row r="23583">
          <cell r="A23583" t="str">
            <v>20.086.0490-0</v>
          </cell>
          <cell r="B23583">
            <v>1027.69</v>
          </cell>
        </row>
        <row r="23584">
          <cell r="A23584" t="str">
            <v>20.086.0490-A</v>
          </cell>
          <cell r="B23584">
            <v>940.14</v>
          </cell>
        </row>
        <row r="23585">
          <cell r="A23585" t="str">
            <v>20.086.0500-0</v>
          </cell>
          <cell r="B23585">
            <v>1259.75</v>
          </cell>
        </row>
        <row r="23586">
          <cell r="A23586" t="str">
            <v>20.086.0500-A</v>
          </cell>
          <cell r="B23586">
            <v>1152.43</v>
          </cell>
        </row>
        <row r="23587">
          <cell r="A23587" t="str">
            <v>20.086.0510-0</v>
          </cell>
          <cell r="B23587">
            <v>1027.69</v>
          </cell>
        </row>
        <row r="23588">
          <cell r="A23588" t="str">
            <v>20.086.0510-A</v>
          </cell>
          <cell r="B23588">
            <v>940.14</v>
          </cell>
        </row>
        <row r="23589">
          <cell r="A23589" t="str">
            <v>20.086.0520-0</v>
          </cell>
          <cell r="B23589">
            <v>1394.72</v>
          </cell>
        </row>
        <row r="23590">
          <cell r="A23590" t="str">
            <v>20.086.0520-A</v>
          </cell>
          <cell r="B23590">
            <v>1275.9000000000001</v>
          </cell>
        </row>
        <row r="23591">
          <cell r="A23591" t="str">
            <v>20.086.0530-0</v>
          </cell>
          <cell r="B23591">
            <v>1148.5999999999999</v>
          </cell>
        </row>
        <row r="23592">
          <cell r="A23592" t="str">
            <v>20.086.0530-A</v>
          </cell>
          <cell r="B23592">
            <v>1050.74</v>
          </cell>
        </row>
        <row r="23593">
          <cell r="A23593" t="str">
            <v>20.086.0540-0</v>
          </cell>
          <cell r="B23593">
            <v>1775.1</v>
          </cell>
        </row>
        <row r="23594">
          <cell r="A23594" t="str">
            <v>20.086.0540-A</v>
          </cell>
          <cell r="B23594">
            <v>1623.88</v>
          </cell>
        </row>
        <row r="23595">
          <cell r="A23595" t="str">
            <v>20.086.0550-0</v>
          </cell>
          <cell r="B23595">
            <v>1394.72</v>
          </cell>
        </row>
        <row r="23596">
          <cell r="A23596" t="str">
            <v>20.086.0550-A</v>
          </cell>
          <cell r="B23596">
            <v>1275.9000000000001</v>
          </cell>
        </row>
        <row r="23597">
          <cell r="A23597" t="str">
            <v>20.086.0560-0</v>
          </cell>
          <cell r="B23597">
            <v>2169.5700000000002</v>
          </cell>
        </row>
        <row r="23598">
          <cell r="A23598" t="str">
            <v>20.086.0560-A</v>
          </cell>
          <cell r="B23598">
            <v>1984.74</v>
          </cell>
        </row>
        <row r="23599">
          <cell r="A23599" t="str">
            <v>20.086.0570-0</v>
          </cell>
          <cell r="B23599">
            <v>1627.18</v>
          </cell>
        </row>
        <row r="23600">
          <cell r="A23600" t="str">
            <v>20.086.0570-A</v>
          </cell>
          <cell r="B23600">
            <v>1488.55</v>
          </cell>
        </row>
        <row r="23601">
          <cell r="A23601" t="str">
            <v>20.086.0580-0</v>
          </cell>
          <cell r="B23601">
            <v>2440.77</v>
          </cell>
        </row>
        <row r="23602">
          <cell r="A23602" t="str">
            <v>20.086.0580-A</v>
          </cell>
          <cell r="B23602">
            <v>2232.83</v>
          </cell>
        </row>
        <row r="23603">
          <cell r="A23603" t="str">
            <v>20.086.0590-0</v>
          </cell>
          <cell r="B23603">
            <v>2145.44</v>
          </cell>
        </row>
        <row r="23604">
          <cell r="A23604" t="str">
            <v>20.086.0590-A</v>
          </cell>
          <cell r="B23604">
            <v>1923.51</v>
          </cell>
        </row>
        <row r="23605">
          <cell r="A23605" t="str">
            <v>20.086.0600-0</v>
          </cell>
          <cell r="B23605">
            <v>1668.68</v>
          </cell>
        </row>
        <row r="23606">
          <cell r="A23606" t="str">
            <v>20.086.0600-A</v>
          </cell>
          <cell r="B23606">
            <v>1496.06</v>
          </cell>
        </row>
        <row r="23607">
          <cell r="A23607" t="str">
            <v>20.086.0610-0</v>
          </cell>
          <cell r="B23607">
            <v>1305.92</v>
          </cell>
        </row>
        <row r="23608">
          <cell r="A23608" t="str">
            <v>20.086.0610-A</v>
          </cell>
          <cell r="B23608">
            <v>1170.83</v>
          </cell>
        </row>
        <row r="23609">
          <cell r="A23609" t="str">
            <v>20.086.0620-0</v>
          </cell>
          <cell r="B23609">
            <v>1668.68</v>
          </cell>
        </row>
        <row r="23610">
          <cell r="A23610" t="str">
            <v>20.086.0620-A</v>
          </cell>
          <cell r="B23610">
            <v>1496.06</v>
          </cell>
        </row>
        <row r="23611">
          <cell r="A23611" t="str">
            <v>20.086.0630-0</v>
          </cell>
          <cell r="B23611">
            <v>1668.68</v>
          </cell>
        </row>
        <row r="23612">
          <cell r="A23612" t="str">
            <v>20.086.0630-A</v>
          </cell>
          <cell r="B23612">
            <v>1496.06</v>
          </cell>
        </row>
        <row r="23613">
          <cell r="A23613" t="str">
            <v>20.086.0640-0</v>
          </cell>
          <cell r="B23613">
            <v>2145.44</v>
          </cell>
        </row>
        <row r="23614">
          <cell r="A23614" t="str">
            <v>20.086.0640-A</v>
          </cell>
          <cell r="B23614">
            <v>1923.51</v>
          </cell>
        </row>
        <row r="23615">
          <cell r="A23615" t="str">
            <v>20.086.0650-0</v>
          </cell>
          <cell r="B23615">
            <v>3337.36</v>
          </cell>
        </row>
        <row r="23616">
          <cell r="A23616" t="str">
            <v>20.086.0650-A</v>
          </cell>
          <cell r="B23616">
            <v>2992.12</v>
          </cell>
        </row>
        <row r="23617">
          <cell r="A23617" t="str">
            <v>20.086.0660-0</v>
          </cell>
          <cell r="B23617">
            <v>3337.36</v>
          </cell>
        </row>
        <row r="23618">
          <cell r="A23618" t="str">
            <v>20.086.0660-A</v>
          </cell>
          <cell r="B23618">
            <v>2992.12</v>
          </cell>
        </row>
        <row r="23619">
          <cell r="A23619" t="str">
            <v>20.086.0670-0</v>
          </cell>
          <cell r="B23619">
            <v>7234.33</v>
          </cell>
        </row>
        <row r="23620">
          <cell r="A23620" t="str">
            <v>20.086.0670-A</v>
          </cell>
          <cell r="B23620">
            <v>6486.05</v>
          </cell>
        </row>
        <row r="23621">
          <cell r="A23621" t="str">
            <v>20.086.0680-0</v>
          </cell>
          <cell r="B23621">
            <v>7509.07</v>
          </cell>
        </row>
        <row r="23622">
          <cell r="A23622" t="str">
            <v>20.086.0680-A</v>
          </cell>
          <cell r="B23622">
            <v>6732.28</v>
          </cell>
        </row>
        <row r="23623">
          <cell r="A23623" t="str">
            <v>20.086.9999-0</v>
          </cell>
          <cell r="B23623">
            <v>7142</v>
          </cell>
        </row>
        <row r="23624">
          <cell r="A23624" t="str">
            <v>20.086.9999-A</v>
          </cell>
          <cell r="B23624">
            <v>6451</v>
          </cell>
        </row>
        <row r="23625">
          <cell r="A23625" t="str">
            <v>20.090.0001-1</v>
          </cell>
          <cell r="B23625">
            <v>44.86</v>
          </cell>
        </row>
        <row r="23626">
          <cell r="A23626" t="str">
            <v>20.090.0001-B</v>
          </cell>
          <cell r="B23626">
            <v>43.35</v>
          </cell>
        </row>
        <row r="23627">
          <cell r="A23627" t="str">
            <v>20.090.0005-1</v>
          </cell>
          <cell r="B23627">
            <v>18.78</v>
          </cell>
        </row>
        <row r="23628">
          <cell r="A23628" t="str">
            <v>20.090.0005-B</v>
          </cell>
          <cell r="B23628">
            <v>17.29</v>
          </cell>
        </row>
        <row r="23629">
          <cell r="A23629" t="str">
            <v>20.090.0006-0</v>
          </cell>
          <cell r="B23629">
            <v>47.03</v>
          </cell>
        </row>
        <row r="23630">
          <cell r="A23630" t="str">
            <v>20.090.0006-A</v>
          </cell>
          <cell r="B23630">
            <v>44.79</v>
          </cell>
        </row>
        <row r="23631">
          <cell r="A23631" t="str">
            <v>20.090.9999-0</v>
          </cell>
          <cell r="B23631">
            <v>4150</v>
          </cell>
        </row>
        <row r="23632">
          <cell r="A23632" t="str">
            <v>20.090.9999-A</v>
          </cell>
          <cell r="B23632">
            <v>3915</v>
          </cell>
        </row>
        <row r="23633">
          <cell r="A23633" t="str">
            <v>20.091.0001-1</v>
          </cell>
          <cell r="B23633">
            <v>5.81</v>
          </cell>
        </row>
        <row r="23634">
          <cell r="A23634" t="str">
            <v>20.091.0001-B</v>
          </cell>
          <cell r="B23634">
            <v>5.58</v>
          </cell>
        </row>
        <row r="23635">
          <cell r="A23635" t="str">
            <v>20.091.9999-0</v>
          </cell>
          <cell r="B23635">
            <v>4620</v>
          </cell>
        </row>
        <row r="23636">
          <cell r="A23636" t="str">
            <v>20.091.9999-A</v>
          </cell>
          <cell r="B23636">
            <v>4426</v>
          </cell>
        </row>
        <row r="23637">
          <cell r="A23637" t="str">
            <v>20.092.0001-0</v>
          </cell>
          <cell r="B23637">
            <v>53</v>
          </cell>
        </row>
        <row r="23638">
          <cell r="A23638" t="str">
            <v>20.092.0001-A</v>
          </cell>
          <cell r="B23638">
            <v>53</v>
          </cell>
        </row>
        <row r="23639">
          <cell r="A23639" t="str">
            <v>20.092.9999-0</v>
          </cell>
          <cell r="B23639">
            <v>4468</v>
          </cell>
        </row>
        <row r="23640">
          <cell r="A23640" t="str">
            <v>20.092.9999-A</v>
          </cell>
          <cell r="B23640">
            <v>4468</v>
          </cell>
        </row>
        <row r="23641">
          <cell r="A23641" t="str">
            <v>20.093.0001-0</v>
          </cell>
          <cell r="B23641">
            <v>0.32</v>
          </cell>
        </row>
        <row r="23642">
          <cell r="A23642" t="str">
            <v>20.093.0001-A</v>
          </cell>
          <cell r="B23642">
            <v>0.32</v>
          </cell>
        </row>
        <row r="23643">
          <cell r="A23643" t="str">
            <v>20.093.9999-0</v>
          </cell>
          <cell r="B23643">
            <v>1972</v>
          </cell>
        </row>
        <row r="23644">
          <cell r="A23644" t="str">
            <v>20.093.9999-A</v>
          </cell>
          <cell r="B23644">
            <v>1972</v>
          </cell>
        </row>
        <row r="23645">
          <cell r="A23645" t="str">
            <v>20.096.0001-0</v>
          </cell>
          <cell r="B23645">
            <v>74.03</v>
          </cell>
        </row>
        <row r="23646">
          <cell r="A23646" t="str">
            <v>20.096.0001-A</v>
          </cell>
          <cell r="B23646">
            <v>74.03</v>
          </cell>
        </row>
        <row r="23647">
          <cell r="A23647" t="str">
            <v>20.096.9999-0</v>
          </cell>
          <cell r="B23647">
            <v>3503</v>
          </cell>
        </row>
        <row r="23648">
          <cell r="A23648" t="str">
            <v>20.096.9999-A</v>
          </cell>
          <cell r="B23648">
            <v>3503</v>
          </cell>
        </row>
        <row r="23649">
          <cell r="A23649" t="str">
            <v>20.097.0001-0</v>
          </cell>
          <cell r="B23649">
            <v>71.06</v>
          </cell>
        </row>
        <row r="23650">
          <cell r="A23650" t="str">
            <v>20.097.0001-A</v>
          </cell>
          <cell r="B23650">
            <v>71.06</v>
          </cell>
        </row>
        <row r="23651">
          <cell r="A23651" t="str">
            <v>20.097.0002-0</v>
          </cell>
          <cell r="B23651">
            <v>71.06</v>
          </cell>
        </row>
        <row r="23652">
          <cell r="A23652" t="str">
            <v>20.097.0002-A</v>
          </cell>
          <cell r="B23652">
            <v>71.06</v>
          </cell>
        </row>
        <row r="23653">
          <cell r="A23653" t="str">
            <v>20.097.0003-0</v>
          </cell>
          <cell r="B23653">
            <v>76.849999999999994</v>
          </cell>
        </row>
        <row r="23654">
          <cell r="A23654" t="str">
            <v>20.097.0003-A</v>
          </cell>
          <cell r="B23654">
            <v>76.849999999999994</v>
          </cell>
        </row>
        <row r="23655">
          <cell r="A23655" t="str">
            <v>20.097.0004-0</v>
          </cell>
          <cell r="B23655">
            <v>49.52</v>
          </cell>
        </row>
        <row r="23656">
          <cell r="A23656" t="str">
            <v>20.097.0004-A</v>
          </cell>
          <cell r="B23656">
            <v>49.52</v>
          </cell>
        </row>
        <row r="23657">
          <cell r="A23657" t="str">
            <v>20.097.0005-0</v>
          </cell>
          <cell r="B23657">
            <v>46.8</v>
          </cell>
        </row>
        <row r="23658">
          <cell r="A23658" t="str">
            <v>20.097.0005-A</v>
          </cell>
          <cell r="B23658">
            <v>46.8</v>
          </cell>
        </row>
        <row r="23659">
          <cell r="A23659" t="str">
            <v>20.097.0010-0</v>
          </cell>
          <cell r="B23659">
            <v>71.06</v>
          </cell>
        </row>
        <row r="23660">
          <cell r="A23660" t="str">
            <v>20.097.0010-A</v>
          </cell>
          <cell r="B23660">
            <v>71.06</v>
          </cell>
        </row>
        <row r="23661">
          <cell r="A23661" t="str">
            <v>20.097.0011-0</v>
          </cell>
          <cell r="B23661">
            <v>77.97</v>
          </cell>
        </row>
        <row r="23662">
          <cell r="A23662" t="str">
            <v>20.097.0011-A</v>
          </cell>
          <cell r="B23662">
            <v>77.97</v>
          </cell>
        </row>
        <row r="23663">
          <cell r="A23663" t="str">
            <v>20.097.9999-0</v>
          </cell>
          <cell r="B23663">
            <v>3659</v>
          </cell>
        </row>
        <row r="23664">
          <cell r="A23664" t="str">
            <v>20.097.9999-A</v>
          </cell>
          <cell r="B23664">
            <v>3659</v>
          </cell>
        </row>
        <row r="23665">
          <cell r="A23665" t="str">
            <v>20.098.0001-0</v>
          </cell>
          <cell r="B23665">
            <v>80.64</v>
          </cell>
        </row>
        <row r="23666">
          <cell r="A23666" t="str">
            <v>20.098.0001-A</v>
          </cell>
          <cell r="B23666">
            <v>80.64</v>
          </cell>
        </row>
        <row r="23667">
          <cell r="A23667" t="str">
            <v>20.098.9999-0</v>
          </cell>
          <cell r="B23667">
            <v>3169</v>
          </cell>
        </row>
        <row r="23668">
          <cell r="A23668" t="str">
            <v>20.098.9999-A</v>
          </cell>
          <cell r="B23668">
            <v>3169</v>
          </cell>
        </row>
        <row r="23669">
          <cell r="A23669" t="str">
            <v>20.099.0001-0</v>
          </cell>
          <cell r="B23669">
            <v>31.2</v>
          </cell>
        </row>
        <row r="23670">
          <cell r="A23670" t="str">
            <v>20.099.0001-A</v>
          </cell>
          <cell r="B23670">
            <v>31.2</v>
          </cell>
        </row>
        <row r="23671">
          <cell r="A23671" t="str">
            <v>20.099.9999-0</v>
          </cell>
          <cell r="B23671">
            <v>6234</v>
          </cell>
        </row>
        <row r="23672">
          <cell r="A23672" t="str">
            <v>20.099.9999-A</v>
          </cell>
          <cell r="B23672">
            <v>6234</v>
          </cell>
        </row>
        <row r="23673">
          <cell r="A23673" t="str">
            <v>20.100.0001-0</v>
          </cell>
          <cell r="B23673">
            <v>2.91</v>
          </cell>
        </row>
        <row r="23674">
          <cell r="A23674" t="str">
            <v>20.100.0001-A</v>
          </cell>
          <cell r="B23674">
            <v>2.91</v>
          </cell>
        </row>
        <row r="23675">
          <cell r="A23675" t="str">
            <v>20.100.0005-0</v>
          </cell>
          <cell r="B23675">
            <v>503.5</v>
          </cell>
        </row>
        <row r="23676">
          <cell r="A23676" t="str">
            <v>20.100.0005-A</v>
          </cell>
          <cell r="B23676">
            <v>497.74</v>
          </cell>
        </row>
        <row r="23677">
          <cell r="A23677" t="str">
            <v>20.100.0010-0</v>
          </cell>
          <cell r="B23677">
            <v>284.36</v>
          </cell>
        </row>
        <row r="23678">
          <cell r="A23678" t="str">
            <v>20.100.0010-A</v>
          </cell>
          <cell r="B23678">
            <v>278.60000000000002</v>
          </cell>
        </row>
        <row r="23679">
          <cell r="A23679" t="str">
            <v>20.100.0011-0</v>
          </cell>
          <cell r="B23679">
            <v>307.81</v>
          </cell>
        </row>
        <row r="23680">
          <cell r="A23680" t="str">
            <v>20.100.0011-A</v>
          </cell>
          <cell r="B23680">
            <v>307.81</v>
          </cell>
        </row>
        <row r="23681">
          <cell r="A23681" t="str">
            <v>20.100.0012-0</v>
          </cell>
          <cell r="B23681">
            <v>498.67</v>
          </cell>
        </row>
        <row r="23682">
          <cell r="A23682" t="str">
            <v>20.100.0012-A</v>
          </cell>
          <cell r="B23682">
            <v>492.91</v>
          </cell>
        </row>
        <row r="23683">
          <cell r="A23683" t="str">
            <v>20.100.0013-0</v>
          </cell>
          <cell r="B23683">
            <v>318.44</v>
          </cell>
        </row>
        <row r="23684">
          <cell r="A23684" t="str">
            <v>20.100.0013-A</v>
          </cell>
          <cell r="B23684">
            <v>318.44</v>
          </cell>
        </row>
        <row r="23685">
          <cell r="A23685" t="str">
            <v>20.100.0015-0</v>
          </cell>
          <cell r="B23685">
            <v>1.55</v>
          </cell>
        </row>
        <row r="23686">
          <cell r="A23686" t="str">
            <v>20.100.0015-A</v>
          </cell>
          <cell r="B23686">
            <v>1.55</v>
          </cell>
        </row>
        <row r="23687">
          <cell r="A23687" t="str">
            <v>20.100.0016-0</v>
          </cell>
          <cell r="B23687">
            <v>3.75</v>
          </cell>
        </row>
        <row r="23688">
          <cell r="A23688" t="str">
            <v>20.100.0016-A</v>
          </cell>
          <cell r="B23688">
            <v>3.75</v>
          </cell>
        </row>
        <row r="23689">
          <cell r="A23689" t="str">
            <v>20.100.0030-0</v>
          </cell>
          <cell r="B23689">
            <v>432.89</v>
          </cell>
        </row>
        <row r="23690">
          <cell r="A23690" t="str">
            <v>20.100.0030-A</v>
          </cell>
          <cell r="B23690">
            <v>432.89</v>
          </cell>
        </row>
        <row r="23691">
          <cell r="A23691" t="str">
            <v>20.100.0050-0</v>
          </cell>
          <cell r="B23691">
            <v>209.5</v>
          </cell>
        </row>
        <row r="23692">
          <cell r="A23692" t="str">
            <v>20.100.0050-A</v>
          </cell>
          <cell r="B23692">
            <v>209.5</v>
          </cell>
        </row>
        <row r="23693">
          <cell r="A23693" t="str">
            <v>20.100.0060-0</v>
          </cell>
          <cell r="B23693">
            <v>2.78</v>
          </cell>
        </row>
        <row r="23694">
          <cell r="A23694" t="str">
            <v>20.100.0060-A</v>
          </cell>
          <cell r="B23694">
            <v>2.78</v>
          </cell>
        </row>
        <row r="23695">
          <cell r="A23695" t="str">
            <v>20.100.0070-0</v>
          </cell>
          <cell r="B23695">
            <v>0.8</v>
          </cell>
        </row>
        <row r="23696">
          <cell r="A23696" t="str">
            <v>20.100.0070-A</v>
          </cell>
          <cell r="B23696">
            <v>0.8</v>
          </cell>
        </row>
        <row r="23697">
          <cell r="A23697" t="str">
            <v>20.100.0075-0</v>
          </cell>
          <cell r="B23697">
            <v>375.95</v>
          </cell>
        </row>
        <row r="23698">
          <cell r="A23698" t="str">
            <v>20.100.0075-A</v>
          </cell>
          <cell r="B23698">
            <v>374.22</v>
          </cell>
        </row>
        <row r="23699">
          <cell r="A23699" t="str">
            <v>20.100.0080-0</v>
          </cell>
          <cell r="B23699">
            <v>2.27</v>
          </cell>
        </row>
        <row r="23700">
          <cell r="A23700" t="str">
            <v>20.100.0080-A</v>
          </cell>
          <cell r="B23700">
            <v>2.27</v>
          </cell>
        </row>
        <row r="23701">
          <cell r="A23701" t="str">
            <v>20.100.0085-0</v>
          </cell>
          <cell r="B23701">
            <v>5.31</v>
          </cell>
        </row>
        <row r="23702">
          <cell r="A23702" t="str">
            <v>20.100.0085-A</v>
          </cell>
          <cell r="B23702">
            <v>5.31</v>
          </cell>
        </row>
        <row r="23703">
          <cell r="A23703" t="str">
            <v>20.100.0090-0</v>
          </cell>
          <cell r="B23703">
            <v>6.31</v>
          </cell>
        </row>
        <row r="23704">
          <cell r="A23704" t="str">
            <v>20.100.0090-A</v>
          </cell>
          <cell r="B23704">
            <v>6.31</v>
          </cell>
        </row>
        <row r="23705">
          <cell r="A23705" t="str">
            <v>20.100.0095-0</v>
          </cell>
          <cell r="B23705">
            <v>8.34</v>
          </cell>
        </row>
        <row r="23706">
          <cell r="A23706" t="str">
            <v>20.100.0095-A</v>
          </cell>
          <cell r="B23706">
            <v>8.34</v>
          </cell>
        </row>
        <row r="23707">
          <cell r="A23707" t="str">
            <v>20.100.9999-0</v>
          </cell>
          <cell r="B23707">
            <v>2182</v>
          </cell>
        </row>
        <row r="23708">
          <cell r="A23708" t="str">
            <v>20.100.9999-A</v>
          </cell>
          <cell r="B23708">
            <v>2182</v>
          </cell>
        </row>
        <row r="23709">
          <cell r="A23709" t="str">
            <v>20.101.0011-0</v>
          </cell>
          <cell r="B23709">
            <v>1613.8</v>
          </cell>
        </row>
        <row r="23710">
          <cell r="A23710" t="str">
            <v>20.101.0011-A</v>
          </cell>
          <cell r="B23710">
            <v>1613.8</v>
          </cell>
        </row>
        <row r="23711">
          <cell r="A23711" t="str">
            <v>20.101.0013-0</v>
          </cell>
          <cell r="B23711">
            <v>1803.2</v>
          </cell>
        </row>
        <row r="23712">
          <cell r="A23712" t="str">
            <v>20.101.0013-A</v>
          </cell>
          <cell r="B23712">
            <v>1803.2</v>
          </cell>
        </row>
        <row r="23713">
          <cell r="A23713" t="str">
            <v>20.101.9999-0</v>
          </cell>
          <cell r="B23713">
            <v>12603</v>
          </cell>
        </row>
        <row r="23714">
          <cell r="A23714" t="str">
            <v>20.101.9999-A</v>
          </cell>
          <cell r="B23714">
            <v>12603</v>
          </cell>
        </row>
        <row r="23715">
          <cell r="A23715" t="str">
            <v>20.102.0003-0</v>
          </cell>
          <cell r="B23715">
            <v>1331.2</v>
          </cell>
        </row>
        <row r="23716">
          <cell r="A23716" t="str">
            <v>20.102.0003-A</v>
          </cell>
          <cell r="B23716">
            <v>1331.2</v>
          </cell>
        </row>
        <row r="23717">
          <cell r="A23717" t="str">
            <v>20.102.0004-0</v>
          </cell>
          <cell r="B23717">
            <v>1847</v>
          </cell>
        </row>
        <row r="23718">
          <cell r="A23718" t="str">
            <v>20.102.0004-A</v>
          </cell>
          <cell r="B23718">
            <v>1847</v>
          </cell>
        </row>
        <row r="23719">
          <cell r="A23719" t="str">
            <v>20.102.0006-0</v>
          </cell>
          <cell r="B23719">
            <v>2785.3</v>
          </cell>
        </row>
        <row r="23720">
          <cell r="A23720" t="str">
            <v>20.102.0006-A</v>
          </cell>
          <cell r="B23720">
            <v>2785.3</v>
          </cell>
        </row>
        <row r="23721">
          <cell r="A23721" t="str">
            <v>20.102.0007-0</v>
          </cell>
          <cell r="B23721">
            <v>1700.2</v>
          </cell>
        </row>
        <row r="23722">
          <cell r="A23722" t="str">
            <v>20.102.0007-A</v>
          </cell>
          <cell r="B23722">
            <v>1700.2</v>
          </cell>
        </row>
        <row r="23723">
          <cell r="A23723" t="str">
            <v>20.102.0008-0</v>
          </cell>
          <cell r="B23723">
            <v>1739.2</v>
          </cell>
        </row>
        <row r="23724">
          <cell r="A23724" t="str">
            <v>20.102.0008-A</v>
          </cell>
          <cell r="B23724">
            <v>1739.2</v>
          </cell>
        </row>
        <row r="23725">
          <cell r="A23725" t="str">
            <v>20.102.9999-0</v>
          </cell>
          <cell r="B23725">
            <v>19992</v>
          </cell>
        </row>
        <row r="23726">
          <cell r="A23726" t="str">
            <v>20.102.9999-A</v>
          </cell>
          <cell r="B23726">
            <v>19992</v>
          </cell>
        </row>
        <row r="23727">
          <cell r="A23727" t="str">
            <v>20.103.0001-0</v>
          </cell>
          <cell r="B23727">
            <v>18510</v>
          </cell>
        </row>
        <row r="23728">
          <cell r="A23728" t="str">
            <v>20.103.0001-A</v>
          </cell>
          <cell r="B23728">
            <v>18510</v>
          </cell>
        </row>
        <row r="23729">
          <cell r="A23729" t="str">
            <v>20.103.9999-0</v>
          </cell>
          <cell r="B23729">
            <v>6008</v>
          </cell>
        </row>
        <row r="23730">
          <cell r="A23730" t="str">
            <v>20.103.9999-A</v>
          </cell>
          <cell r="B23730">
            <v>6008</v>
          </cell>
        </row>
        <row r="23731">
          <cell r="A23731" t="str">
            <v>20.104.0001-0</v>
          </cell>
          <cell r="B23731">
            <v>50</v>
          </cell>
        </row>
        <row r="23732">
          <cell r="A23732" t="str">
            <v>20.104.0001-A</v>
          </cell>
          <cell r="B23732">
            <v>50</v>
          </cell>
        </row>
        <row r="23733">
          <cell r="A23733" t="str">
            <v>20.104.0005-0</v>
          </cell>
          <cell r="B23733">
            <v>27.44</v>
          </cell>
        </row>
        <row r="23734">
          <cell r="A23734" t="str">
            <v>20.104.0005-A</v>
          </cell>
          <cell r="B23734">
            <v>27.44</v>
          </cell>
        </row>
        <row r="23735">
          <cell r="A23735" t="str">
            <v>20.104.9999-0</v>
          </cell>
          <cell r="B23735">
            <v>7365</v>
          </cell>
        </row>
        <row r="23736">
          <cell r="A23736" t="str">
            <v>20.104.9999-A</v>
          </cell>
          <cell r="B23736">
            <v>7365</v>
          </cell>
        </row>
        <row r="23737">
          <cell r="A23737" t="str">
            <v>20.105.0001-0</v>
          </cell>
          <cell r="B23737">
            <v>4.84</v>
          </cell>
        </row>
        <row r="23738">
          <cell r="A23738" t="str">
            <v>20.105.0001-A</v>
          </cell>
          <cell r="B23738">
            <v>4.25</v>
          </cell>
        </row>
        <row r="23739">
          <cell r="A23739" t="str">
            <v>20.105.0004-0</v>
          </cell>
          <cell r="B23739">
            <v>687.25</v>
          </cell>
        </row>
        <row r="23740">
          <cell r="A23740" t="str">
            <v>20.105.0004-A</v>
          </cell>
          <cell r="B23740">
            <v>687.25</v>
          </cell>
        </row>
        <row r="23741">
          <cell r="A23741" t="str">
            <v>20.105.0005-0</v>
          </cell>
          <cell r="B23741">
            <v>0.5</v>
          </cell>
        </row>
        <row r="23742">
          <cell r="A23742" t="str">
            <v>20.105.0005-A</v>
          </cell>
          <cell r="B23742">
            <v>0.44</v>
          </cell>
        </row>
        <row r="23743">
          <cell r="A23743" t="str">
            <v>20.105.9999-0</v>
          </cell>
          <cell r="B23743">
            <v>7304</v>
          </cell>
        </row>
        <row r="23744">
          <cell r="A23744" t="str">
            <v>20.105.9999-A</v>
          </cell>
          <cell r="B23744">
            <v>6591</v>
          </cell>
        </row>
        <row r="23745">
          <cell r="A23745" t="str">
            <v>20.106.0001-0</v>
          </cell>
          <cell r="B23745">
            <v>6.31</v>
          </cell>
        </row>
        <row r="23746">
          <cell r="A23746" t="str">
            <v>20.106.0001-A</v>
          </cell>
          <cell r="B23746">
            <v>5.53</v>
          </cell>
        </row>
        <row r="23747">
          <cell r="A23747" t="str">
            <v>20.106.9999-0</v>
          </cell>
          <cell r="B23747">
            <v>5802</v>
          </cell>
        </row>
        <row r="23748">
          <cell r="A23748" t="str">
            <v>20.106.9999-A</v>
          </cell>
          <cell r="B23748">
            <v>5119</v>
          </cell>
        </row>
        <row r="23749">
          <cell r="A23749" t="str">
            <v>20.107.0001-0</v>
          </cell>
          <cell r="B23749">
            <v>72.8</v>
          </cell>
        </row>
        <row r="23750">
          <cell r="A23750" t="str">
            <v>20.107.0001-A</v>
          </cell>
          <cell r="B23750">
            <v>63.16</v>
          </cell>
        </row>
        <row r="23751">
          <cell r="A23751" t="str">
            <v>20.107.9999-0</v>
          </cell>
          <cell r="B23751">
            <v>7662</v>
          </cell>
        </row>
        <row r="23752">
          <cell r="A23752" t="str">
            <v>20.107.9999-A</v>
          </cell>
          <cell r="B23752">
            <v>6649</v>
          </cell>
        </row>
        <row r="23753">
          <cell r="A23753" t="str">
            <v>20.108.0001-0</v>
          </cell>
          <cell r="B23753">
            <v>1537</v>
          </cell>
        </row>
        <row r="23754">
          <cell r="A23754" t="str">
            <v>20.108.0001-A</v>
          </cell>
          <cell r="B23754">
            <v>1537</v>
          </cell>
        </row>
        <row r="23755">
          <cell r="A23755" t="str">
            <v>20.108.0003-0</v>
          </cell>
          <cell r="B23755">
            <v>1717.3</v>
          </cell>
        </row>
        <row r="23756">
          <cell r="A23756" t="str">
            <v>20.108.0003-A</v>
          </cell>
          <cell r="B23756">
            <v>1717.3</v>
          </cell>
        </row>
        <row r="23757">
          <cell r="A23757" t="str">
            <v>20.108.0005-0</v>
          </cell>
          <cell r="B23757">
            <v>1267.8</v>
          </cell>
        </row>
        <row r="23758">
          <cell r="A23758" t="str">
            <v>20.108.0005-A</v>
          </cell>
          <cell r="B23758">
            <v>1267.8</v>
          </cell>
        </row>
        <row r="23759">
          <cell r="A23759" t="str">
            <v>20.108.0007-0</v>
          </cell>
          <cell r="B23759">
            <v>1759.1</v>
          </cell>
        </row>
        <row r="23760">
          <cell r="A23760" t="str">
            <v>20.108.0007-A</v>
          </cell>
          <cell r="B23760">
            <v>1759.1</v>
          </cell>
        </row>
        <row r="23761">
          <cell r="A23761" t="str">
            <v>20.108.0012-0</v>
          </cell>
          <cell r="B23761">
            <v>2652.7</v>
          </cell>
        </row>
        <row r="23762">
          <cell r="A23762" t="str">
            <v>20.108.0012-A</v>
          </cell>
          <cell r="B23762">
            <v>2652.7</v>
          </cell>
        </row>
        <row r="23763">
          <cell r="A23763" t="str">
            <v>20.108.0015-0</v>
          </cell>
          <cell r="B23763">
            <v>1619.3</v>
          </cell>
        </row>
        <row r="23764">
          <cell r="A23764" t="str">
            <v>20.108.0015-A</v>
          </cell>
          <cell r="B23764">
            <v>1619.3</v>
          </cell>
        </row>
        <row r="23765">
          <cell r="A23765" t="str">
            <v>20.108.0017-0</v>
          </cell>
          <cell r="B23765">
            <v>1656.4</v>
          </cell>
        </row>
        <row r="23766">
          <cell r="A23766" t="str">
            <v>20.108.0017-A</v>
          </cell>
          <cell r="B23766">
            <v>1656.4</v>
          </cell>
        </row>
        <row r="23767">
          <cell r="A23767" t="str">
            <v>20.108.9999-0</v>
          </cell>
          <cell r="B23767">
            <v>1286</v>
          </cell>
        </row>
        <row r="23768">
          <cell r="A23768" t="str">
            <v>20.108.9999-A</v>
          </cell>
          <cell r="B23768">
            <v>1286</v>
          </cell>
        </row>
        <row r="23769">
          <cell r="A23769" t="str">
            <v>20.110.9999-0</v>
          </cell>
          <cell r="B23769">
            <v>4532</v>
          </cell>
        </row>
        <row r="23770">
          <cell r="A23770" t="str">
            <v>20.110.9999-A</v>
          </cell>
          <cell r="B23770">
            <v>4360</v>
          </cell>
        </row>
        <row r="23771">
          <cell r="A23771" t="str">
            <v>20.111.0001-0</v>
          </cell>
          <cell r="B23771">
            <v>64.34</v>
          </cell>
        </row>
        <row r="23772">
          <cell r="A23772" t="str">
            <v>20.111.0001-A</v>
          </cell>
          <cell r="B23772">
            <v>64.34</v>
          </cell>
        </row>
        <row r="23773">
          <cell r="A23773" t="str">
            <v>20.111.0006-0</v>
          </cell>
          <cell r="B23773">
            <v>52.24</v>
          </cell>
        </row>
        <row r="23774">
          <cell r="A23774" t="str">
            <v>20.111.0006-A</v>
          </cell>
          <cell r="B23774">
            <v>52.24</v>
          </cell>
        </row>
        <row r="23775">
          <cell r="A23775" t="str">
            <v>20.111.0007-0</v>
          </cell>
          <cell r="B23775">
            <v>26.48</v>
          </cell>
        </row>
        <row r="23776">
          <cell r="A23776" t="str">
            <v>20.111.0007-A</v>
          </cell>
          <cell r="B23776">
            <v>26.48</v>
          </cell>
        </row>
        <row r="23777">
          <cell r="A23777" t="str">
            <v>20.111.0008-0</v>
          </cell>
          <cell r="B23777">
            <v>15</v>
          </cell>
        </row>
        <row r="23778">
          <cell r="A23778" t="str">
            <v>20.111.0008-A</v>
          </cell>
          <cell r="B23778">
            <v>15</v>
          </cell>
        </row>
        <row r="23779">
          <cell r="A23779" t="str">
            <v>20.111.0009-0</v>
          </cell>
          <cell r="B23779">
            <v>43.54</v>
          </cell>
        </row>
        <row r="23780">
          <cell r="A23780" t="str">
            <v>20.111.0009-A</v>
          </cell>
          <cell r="B23780">
            <v>43.54</v>
          </cell>
        </row>
        <row r="23781">
          <cell r="A23781" t="str">
            <v>20.111.0010-0</v>
          </cell>
          <cell r="B23781">
            <v>9.82</v>
          </cell>
        </row>
        <row r="23782">
          <cell r="A23782" t="str">
            <v>20.111.0010-A</v>
          </cell>
          <cell r="B23782">
            <v>9.82</v>
          </cell>
        </row>
        <row r="23783">
          <cell r="A23783" t="str">
            <v>20.111.9999-0</v>
          </cell>
          <cell r="B23783">
            <v>4030</v>
          </cell>
        </row>
        <row r="23784">
          <cell r="A23784" t="str">
            <v>20.111.9999-A</v>
          </cell>
          <cell r="B23784">
            <v>4030</v>
          </cell>
        </row>
        <row r="23785">
          <cell r="A23785" t="str">
            <v>20.112.0010-0</v>
          </cell>
          <cell r="B23785">
            <v>48.96</v>
          </cell>
        </row>
        <row r="23786">
          <cell r="A23786" t="str">
            <v>20.112.0010-A</v>
          </cell>
          <cell r="B23786">
            <v>48.96</v>
          </cell>
        </row>
        <row r="23787">
          <cell r="A23787" t="str">
            <v>20.112.0011-0</v>
          </cell>
          <cell r="B23787">
            <v>37.700000000000003</v>
          </cell>
        </row>
        <row r="23788">
          <cell r="A23788" t="str">
            <v>20.112.0011-A</v>
          </cell>
          <cell r="B23788">
            <v>37.700000000000003</v>
          </cell>
        </row>
        <row r="23789">
          <cell r="A23789" t="str">
            <v>20.112.0013-0</v>
          </cell>
          <cell r="B23789">
            <v>38.25</v>
          </cell>
        </row>
        <row r="23790">
          <cell r="A23790" t="str">
            <v>20.112.0013-A</v>
          </cell>
          <cell r="B23790">
            <v>38.25</v>
          </cell>
        </row>
        <row r="23791">
          <cell r="A23791" t="str">
            <v>20.112.0014-0</v>
          </cell>
          <cell r="B23791">
            <v>54.86</v>
          </cell>
        </row>
        <row r="23792">
          <cell r="A23792" t="str">
            <v>20.112.0014-A</v>
          </cell>
          <cell r="B23792">
            <v>54.86</v>
          </cell>
        </row>
        <row r="23793">
          <cell r="A23793" t="str">
            <v>20.112.0015-0</v>
          </cell>
          <cell r="B23793">
            <v>11.78</v>
          </cell>
        </row>
        <row r="23794">
          <cell r="A23794" t="str">
            <v>20.112.0015-A</v>
          </cell>
          <cell r="B23794">
            <v>11.78</v>
          </cell>
        </row>
        <row r="23795">
          <cell r="A23795" t="str">
            <v>20.112.9999-0</v>
          </cell>
          <cell r="B23795">
            <v>8351</v>
          </cell>
        </row>
        <row r="23796">
          <cell r="A23796" t="str">
            <v>20.112.9999-A</v>
          </cell>
          <cell r="B23796">
            <v>8351</v>
          </cell>
        </row>
        <row r="23797">
          <cell r="A23797" t="str">
            <v>20.113.0010-0</v>
          </cell>
          <cell r="B23797">
            <v>60.86</v>
          </cell>
        </row>
        <row r="23798">
          <cell r="A23798" t="str">
            <v>20.113.0010-A</v>
          </cell>
          <cell r="B23798">
            <v>60.86</v>
          </cell>
        </row>
        <row r="23799">
          <cell r="A23799" t="str">
            <v>20.113.0011-0</v>
          </cell>
          <cell r="B23799">
            <v>66.02</v>
          </cell>
        </row>
        <row r="23800">
          <cell r="A23800" t="str">
            <v>20.113.0011-A</v>
          </cell>
          <cell r="B23800">
            <v>66.02</v>
          </cell>
        </row>
        <row r="23801">
          <cell r="A23801" t="str">
            <v>20.113.0012-0</v>
          </cell>
          <cell r="B23801">
            <v>53.9</v>
          </cell>
        </row>
        <row r="23802">
          <cell r="A23802" t="str">
            <v>20.113.0012-A</v>
          </cell>
          <cell r="B23802">
            <v>53.9</v>
          </cell>
        </row>
        <row r="23803">
          <cell r="A23803" t="str">
            <v>20.113.0013-0</v>
          </cell>
          <cell r="B23803">
            <v>46.8</v>
          </cell>
        </row>
        <row r="23804">
          <cell r="A23804" t="str">
            <v>20.113.0013-A</v>
          </cell>
          <cell r="B23804">
            <v>46.8</v>
          </cell>
        </row>
        <row r="23805">
          <cell r="A23805" t="str">
            <v>20.113.0014-0</v>
          </cell>
          <cell r="B23805">
            <v>78</v>
          </cell>
        </row>
        <row r="23806">
          <cell r="A23806" t="str">
            <v>20.113.0014-A</v>
          </cell>
          <cell r="B23806">
            <v>78</v>
          </cell>
        </row>
        <row r="23807">
          <cell r="A23807" t="str">
            <v>20.113.0015-0</v>
          </cell>
          <cell r="B23807">
            <v>26.51</v>
          </cell>
        </row>
        <row r="23808">
          <cell r="A23808" t="str">
            <v>20.113.0015-A</v>
          </cell>
          <cell r="B23808">
            <v>26.51</v>
          </cell>
        </row>
        <row r="23809">
          <cell r="A23809" t="str">
            <v>20.113.9999-0</v>
          </cell>
          <cell r="B23809">
            <v>8940</v>
          </cell>
        </row>
        <row r="23810">
          <cell r="A23810" t="str">
            <v>20.113.9999-A</v>
          </cell>
          <cell r="B23810">
            <v>8940</v>
          </cell>
        </row>
        <row r="23811">
          <cell r="A23811" t="str">
            <v>20.114.0010-0</v>
          </cell>
          <cell r="B23811">
            <v>78.099999999999994</v>
          </cell>
        </row>
        <row r="23812">
          <cell r="A23812" t="str">
            <v>20.114.0010-A</v>
          </cell>
          <cell r="B23812">
            <v>78.099999999999994</v>
          </cell>
        </row>
        <row r="23813">
          <cell r="A23813" t="str">
            <v>20.114.0011-0</v>
          </cell>
          <cell r="B23813">
            <v>73.930000000000007</v>
          </cell>
        </row>
        <row r="23814">
          <cell r="A23814" t="str">
            <v>20.114.0011-A</v>
          </cell>
          <cell r="B23814">
            <v>73.930000000000007</v>
          </cell>
        </row>
        <row r="23815">
          <cell r="A23815" t="str">
            <v>20.114.0012-0</v>
          </cell>
          <cell r="B23815">
            <v>60.5</v>
          </cell>
        </row>
        <row r="23816">
          <cell r="A23816" t="str">
            <v>20.114.0012-A</v>
          </cell>
          <cell r="B23816">
            <v>60.5</v>
          </cell>
        </row>
        <row r="23817">
          <cell r="A23817" t="str">
            <v>20.114.0013-0</v>
          </cell>
          <cell r="B23817">
            <v>41.6</v>
          </cell>
        </row>
        <row r="23818">
          <cell r="A23818" t="str">
            <v>20.114.0013-A</v>
          </cell>
          <cell r="B23818">
            <v>41.6</v>
          </cell>
        </row>
        <row r="23819">
          <cell r="A23819" t="str">
            <v>20.114.0014-0</v>
          </cell>
          <cell r="B23819">
            <v>84</v>
          </cell>
        </row>
        <row r="23820">
          <cell r="A23820" t="str">
            <v>20.114.0014-A</v>
          </cell>
          <cell r="B23820">
            <v>84</v>
          </cell>
        </row>
        <row r="23821">
          <cell r="A23821" t="str">
            <v>20.114.0015-0</v>
          </cell>
          <cell r="B23821">
            <v>34.36</v>
          </cell>
        </row>
        <row r="23822">
          <cell r="A23822" t="str">
            <v>20.114.0015-A</v>
          </cell>
          <cell r="B23822">
            <v>34.36</v>
          </cell>
        </row>
        <row r="23823">
          <cell r="A23823" t="str">
            <v>20.114.9999-0</v>
          </cell>
          <cell r="B23823">
            <v>3684</v>
          </cell>
        </row>
        <row r="23824">
          <cell r="A23824" t="str">
            <v>20.114.9999-A</v>
          </cell>
          <cell r="B23824">
            <v>3684</v>
          </cell>
        </row>
        <row r="23825">
          <cell r="A23825" t="str">
            <v>20.115.0010-0</v>
          </cell>
          <cell r="B23825">
            <v>71</v>
          </cell>
        </row>
        <row r="23826">
          <cell r="A23826" t="str">
            <v>20.115.0010-A</v>
          </cell>
          <cell r="B23826">
            <v>71</v>
          </cell>
        </row>
        <row r="23827">
          <cell r="A23827" t="str">
            <v>20.115.0011-0</v>
          </cell>
          <cell r="B23827">
            <v>70.3</v>
          </cell>
        </row>
        <row r="23828">
          <cell r="A23828" t="str">
            <v>20.115.0011-A</v>
          </cell>
          <cell r="B23828">
            <v>70.3</v>
          </cell>
        </row>
        <row r="23829">
          <cell r="A23829" t="str">
            <v>20.115.0012-0</v>
          </cell>
          <cell r="B23829">
            <v>33</v>
          </cell>
        </row>
        <row r="23830">
          <cell r="A23830" t="str">
            <v>20.115.0012-A</v>
          </cell>
          <cell r="B23830">
            <v>33</v>
          </cell>
        </row>
        <row r="23831">
          <cell r="A23831" t="str">
            <v>20.115.0013-0</v>
          </cell>
          <cell r="B23831">
            <v>31.2</v>
          </cell>
        </row>
        <row r="23832">
          <cell r="A23832" t="str">
            <v>20.115.0013-A</v>
          </cell>
          <cell r="B23832">
            <v>31.2</v>
          </cell>
        </row>
        <row r="23833">
          <cell r="A23833" t="str">
            <v>20.115.0014-0</v>
          </cell>
          <cell r="B23833">
            <v>72</v>
          </cell>
        </row>
        <row r="23834">
          <cell r="A23834" t="str">
            <v>20.115.0014-A</v>
          </cell>
          <cell r="B23834">
            <v>72</v>
          </cell>
        </row>
        <row r="23835">
          <cell r="A23835" t="str">
            <v>20.115.0015-0</v>
          </cell>
          <cell r="B23835">
            <v>58.91</v>
          </cell>
        </row>
        <row r="23836">
          <cell r="A23836" t="str">
            <v>20.115.0015-A</v>
          </cell>
          <cell r="B23836">
            <v>58.91</v>
          </cell>
        </row>
        <row r="23837">
          <cell r="A23837" t="str">
            <v>20.115.9999-0</v>
          </cell>
          <cell r="B23837">
            <v>7617</v>
          </cell>
        </row>
        <row r="23838">
          <cell r="A23838" t="str">
            <v>20.115.9999-A</v>
          </cell>
          <cell r="B23838">
            <v>7617</v>
          </cell>
        </row>
        <row r="23839">
          <cell r="A23839" t="str">
            <v>20.116.0005-0</v>
          </cell>
          <cell r="B23839">
            <v>59.45</v>
          </cell>
        </row>
        <row r="23840">
          <cell r="A23840" t="str">
            <v>20.116.0005-A</v>
          </cell>
          <cell r="B23840">
            <v>59.45</v>
          </cell>
        </row>
        <row r="23841">
          <cell r="A23841" t="str">
            <v>20.116.0006-0</v>
          </cell>
          <cell r="B23841">
            <v>58</v>
          </cell>
        </row>
        <row r="23842">
          <cell r="A23842" t="str">
            <v>20.116.0006-A</v>
          </cell>
          <cell r="B23842">
            <v>58</v>
          </cell>
        </row>
        <row r="23843">
          <cell r="A23843" t="str">
            <v>20.116.0007-0</v>
          </cell>
          <cell r="B23843">
            <v>58</v>
          </cell>
        </row>
        <row r="23844">
          <cell r="A23844" t="str">
            <v>20.116.0007-A</v>
          </cell>
          <cell r="B23844">
            <v>58</v>
          </cell>
        </row>
        <row r="23845">
          <cell r="A23845" t="str">
            <v>20.116.0008-0</v>
          </cell>
          <cell r="B23845">
            <v>56.8</v>
          </cell>
        </row>
        <row r="23846">
          <cell r="A23846" t="str">
            <v>20.116.0008-A</v>
          </cell>
          <cell r="B23846">
            <v>56.8</v>
          </cell>
        </row>
        <row r="23847">
          <cell r="A23847" t="str">
            <v>20.116.0012-0</v>
          </cell>
          <cell r="B23847">
            <v>28.16</v>
          </cell>
        </row>
        <row r="23848">
          <cell r="A23848" t="str">
            <v>20.116.0012-A</v>
          </cell>
          <cell r="B23848">
            <v>28.16</v>
          </cell>
        </row>
        <row r="23849">
          <cell r="A23849" t="str">
            <v>20.116.0013-0</v>
          </cell>
          <cell r="B23849">
            <v>60.48</v>
          </cell>
        </row>
        <row r="23850">
          <cell r="A23850" t="str">
            <v>20.116.0013-A</v>
          </cell>
          <cell r="B23850">
            <v>60.48</v>
          </cell>
        </row>
        <row r="23851">
          <cell r="A23851" t="str">
            <v>20.116.0014-0</v>
          </cell>
          <cell r="B23851">
            <v>27</v>
          </cell>
        </row>
        <row r="23852">
          <cell r="A23852" t="str">
            <v>20.116.0014-A</v>
          </cell>
          <cell r="B23852">
            <v>27</v>
          </cell>
        </row>
        <row r="23853">
          <cell r="A23853" t="str">
            <v>20.116.0020-0</v>
          </cell>
          <cell r="B23853">
            <v>31.2</v>
          </cell>
        </row>
        <row r="23854">
          <cell r="A23854" t="str">
            <v>20.116.0020-A</v>
          </cell>
          <cell r="B23854">
            <v>31.2</v>
          </cell>
        </row>
        <row r="23855">
          <cell r="A23855" t="str">
            <v>20.116.9999-0</v>
          </cell>
          <cell r="B23855">
            <v>911</v>
          </cell>
        </row>
        <row r="23856">
          <cell r="A23856" t="str">
            <v>20.116.9999-A</v>
          </cell>
          <cell r="B23856">
            <v>911</v>
          </cell>
        </row>
        <row r="23857">
          <cell r="A23857" t="str">
            <v>20.125.9999-0</v>
          </cell>
          <cell r="B23857">
            <v>3050</v>
          </cell>
        </row>
        <row r="23858">
          <cell r="A23858" t="str">
            <v>20.125.9999-A</v>
          </cell>
          <cell r="B23858">
            <v>2988</v>
          </cell>
        </row>
        <row r="23859">
          <cell r="A23859" t="str">
            <v>20.170.0001-0</v>
          </cell>
          <cell r="B23859">
            <v>144.02000000000001</v>
          </cell>
        </row>
        <row r="23860">
          <cell r="A23860" t="str">
            <v>20.170.0001-A</v>
          </cell>
          <cell r="B23860">
            <v>129.36000000000001</v>
          </cell>
        </row>
        <row r="23861">
          <cell r="A23861" t="str">
            <v>20.170.0002-0</v>
          </cell>
          <cell r="B23861">
            <v>5358.02</v>
          </cell>
        </row>
        <row r="23862">
          <cell r="A23862" t="str">
            <v>20.170.0002-A</v>
          </cell>
          <cell r="B23862">
            <v>4978.72</v>
          </cell>
        </row>
        <row r="23863">
          <cell r="A23863" t="str">
            <v>20.170.0005-0</v>
          </cell>
          <cell r="B23863">
            <v>1456.31</v>
          </cell>
        </row>
        <row r="23864">
          <cell r="A23864" t="str">
            <v>20.170.0005-A</v>
          </cell>
          <cell r="B23864">
            <v>1367.87</v>
          </cell>
        </row>
        <row r="23865">
          <cell r="A23865" t="str">
            <v>20.170.0015-0</v>
          </cell>
          <cell r="B23865">
            <v>3682.59</v>
          </cell>
        </row>
        <row r="23866">
          <cell r="A23866" t="str">
            <v>20.170.0015-A</v>
          </cell>
          <cell r="B23866">
            <v>3411.98</v>
          </cell>
        </row>
        <row r="23867">
          <cell r="A23867" t="str">
            <v>20.170.9999-0</v>
          </cell>
          <cell r="B23867">
            <v>4709</v>
          </cell>
        </row>
        <row r="23868">
          <cell r="A23868" t="str">
            <v>20.170.9999-A</v>
          </cell>
          <cell r="B23868">
            <v>4352</v>
          </cell>
        </row>
        <row r="23869">
          <cell r="A23869" t="str">
            <v>20.175.0002-1</v>
          </cell>
          <cell r="B23869">
            <v>341.05</v>
          </cell>
        </row>
        <row r="23870">
          <cell r="A23870" t="str">
            <v>20.175.0002-B</v>
          </cell>
          <cell r="B23870">
            <v>311.33999999999997</v>
          </cell>
        </row>
        <row r="23871">
          <cell r="A23871" t="str">
            <v>20.175.0003-0</v>
          </cell>
          <cell r="B23871">
            <v>437.15</v>
          </cell>
        </row>
        <row r="23872">
          <cell r="A23872" t="str">
            <v>20.175.0003-A</v>
          </cell>
          <cell r="B23872">
            <v>400.08</v>
          </cell>
        </row>
        <row r="23873">
          <cell r="A23873" t="str">
            <v>20.175.0004-0</v>
          </cell>
          <cell r="B23873">
            <v>383.36</v>
          </cell>
        </row>
        <row r="23874">
          <cell r="A23874" t="str">
            <v>20.175.0004-A</v>
          </cell>
          <cell r="B23874">
            <v>350.59</v>
          </cell>
        </row>
        <row r="23875">
          <cell r="A23875" t="str">
            <v>20.175.0005-0</v>
          </cell>
          <cell r="B23875">
            <v>1015.88</v>
          </cell>
        </row>
        <row r="23876">
          <cell r="A23876" t="str">
            <v>20.175.0005-A</v>
          </cell>
          <cell r="B23876">
            <v>936.22</v>
          </cell>
        </row>
        <row r="23877">
          <cell r="A23877" t="str">
            <v>20.175.0006-0</v>
          </cell>
          <cell r="B23877">
            <v>1103.01</v>
          </cell>
        </row>
        <row r="23878">
          <cell r="A23878" t="str">
            <v>20.175.0006-A</v>
          </cell>
          <cell r="B23878">
            <v>1013.78</v>
          </cell>
        </row>
        <row r="23879">
          <cell r="A23879" t="str">
            <v>20.175.0007-0</v>
          </cell>
          <cell r="B23879">
            <v>974.49</v>
          </cell>
        </row>
        <row r="23880">
          <cell r="A23880" t="str">
            <v>20.175.0007-A</v>
          </cell>
          <cell r="B23880">
            <v>897.55</v>
          </cell>
        </row>
        <row r="23881">
          <cell r="A23881" t="str">
            <v>20.175.0010-1</v>
          </cell>
          <cell r="B23881">
            <v>118.1</v>
          </cell>
        </row>
        <row r="23882">
          <cell r="A23882" t="str">
            <v>20.175.0010-B</v>
          </cell>
          <cell r="B23882">
            <v>107.52</v>
          </cell>
        </row>
        <row r="23883">
          <cell r="A23883" t="str">
            <v>20.175.0015-0</v>
          </cell>
          <cell r="B23883">
            <v>476.97</v>
          </cell>
        </row>
        <row r="23884">
          <cell r="A23884" t="str">
            <v>20.175.0015-A</v>
          </cell>
          <cell r="B23884">
            <v>433.9</v>
          </cell>
        </row>
        <row r="23885">
          <cell r="A23885" t="str">
            <v>20.175.9999-0</v>
          </cell>
          <cell r="B23885">
            <v>4959</v>
          </cell>
        </row>
        <row r="23886">
          <cell r="A23886" t="str">
            <v>20.175.9999-A</v>
          </cell>
          <cell r="B23886">
            <v>4550</v>
          </cell>
        </row>
        <row r="23887">
          <cell r="A23887" t="str">
            <v>20.176.0010-0</v>
          </cell>
          <cell r="B23887">
            <v>122.97</v>
          </cell>
        </row>
        <row r="23888">
          <cell r="A23888" t="str">
            <v>20.176.0010-A</v>
          </cell>
          <cell r="B23888">
            <v>111.67</v>
          </cell>
        </row>
        <row r="23889">
          <cell r="A23889" t="str">
            <v>20.176.9999-0</v>
          </cell>
          <cell r="B23889">
            <v>1286</v>
          </cell>
        </row>
        <row r="23890">
          <cell r="A23890" t="str">
            <v>20.176.9999-A</v>
          </cell>
          <cell r="B23890">
            <v>1169</v>
          </cell>
        </row>
        <row r="23891">
          <cell r="A23891" t="str">
            <v>20.180.0001-0</v>
          </cell>
          <cell r="B23891">
            <v>386.28</v>
          </cell>
        </row>
        <row r="23892">
          <cell r="A23892" t="str">
            <v>20.180.0001-A</v>
          </cell>
          <cell r="B23892">
            <v>352.18</v>
          </cell>
        </row>
        <row r="23893">
          <cell r="A23893" t="str">
            <v>20.180.0002-0</v>
          </cell>
          <cell r="B23893">
            <v>188.53</v>
          </cell>
        </row>
        <row r="23894">
          <cell r="A23894" t="str">
            <v>20.180.0002-A</v>
          </cell>
          <cell r="B23894">
            <v>177.27</v>
          </cell>
        </row>
        <row r="23895">
          <cell r="A23895" t="str">
            <v>20.180.9999-0</v>
          </cell>
          <cell r="B23895">
            <v>3928</v>
          </cell>
        </row>
        <row r="23896">
          <cell r="A23896" t="str">
            <v>20.180.9999-A</v>
          </cell>
          <cell r="B23896">
            <v>3638</v>
          </cell>
        </row>
        <row r="23897">
          <cell r="A23897" t="str">
            <v>20.181.0001-0</v>
          </cell>
          <cell r="B23897">
            <v>55.77</v>
          </cell>
        </row>
        <row r="23898">
          <cell r="A23898" t="str">
            <v>20.181.0001-A</v>
          </cell>
          <cell r="B23898">
            <v>52.32</v>
          </cell>
        </row>
        <row r="23899">
          <cell r="A23899" t="str">
            <v>20.181.0005-1</v>
          </cell>
          <cell r="B23899">
            <v>5905.36</v>
          </cell>
        </row>
        <row r="23900">
          <cell r="A23900" t="str">
            <v>20.181.0005-B</v>
          </cell>
          <cell r="B23900">
            <v>5361.89</v>
          </cell>
        </row>
        <row r="23901">
          <cell r="A23901" t="str">
            <v>20.181.0006-1</v>
          </cell>
          <cell r="B23901">
            <v>7647.18</v>
          </cell>
        </row>
        <row r="23902">
          <cell r="A23902" t="str">
            <v>20.181.0006-B</v>
          </cell>
          <cell r="B23902">
            <v>6958.79</v>
          </cell>
        </row>
        <row r="23903">
          <cell r="A23903" t="str">
            <v>20.181.9999-0</v>
          </cell>
          <cell r="B23903">
            <v>5512</v>
          </cell>
        </row>
        <row r="23904">
          <cell r="A23904" t="str">
            <v>20.181.9999-A</v>
          </cell>
          <cell r="B23904">
            <v>5065</v>
          </cell>
        </row>
        <row r="23905">
          <cell r="A23905" t="str">
            <v>20.183.0001-1</v>
          </cell>
          <cell r="B23905">
            <v>20.12</v>
          </cell>
        </row>
        <row r="23906">
          <cell r="A23906" t="str">
            <v>20.183.0001-B</v>
          </cell>
          <cell r="B23906">
            <v>18.66</v>
          </cell>
        </row>
        <row r="23907">
          <cell r="A23907" t="str">
            <v>20.183.9999-0</v>
          </cell>
          <cell r="B23907">
            <v>4972</v>
          </cell>
        </row>
        <row r="23908">
          <cell r="A23908" t="str">
            <v>20.183.9999-A</v>
          </cell>
          <cell r="B23908">
            <v>4589</v>
          </cell>
        </row>
        <row r="23909">
          <cell r="A23909" t="str">
            <v>20.198.0001-0</v>
          </cell>
          <cell r="B23909">
            <v>913.15</v>
          </cell>
        </row>
        <row r="23910">
          <cell r="A23910" t="str">
            <v>20.198.0001-A</v>
          </cell>
          <cell r="B23910">
            <v>859.82</v>
          </cell>
        </row>
        <row r="23911">
          <cell r="A23911" t="str">
            <v>20.198.9999-0</v>
          </cell>
          <cell r="B23911">
            <v>5876</v>
          </cell>
        </row>
        <row r="23912">
          <cell r="A23912" t="str">
            <v>20.198.9999-A</v>
          </cell>
          <cell r="B23912">
            <v>5562</v>
          </cell>
        </row>
        <row r="23913">
          <cell r="A23913" t="str">
            <v>20.200.9999-0</v>
          </cell>
          <cell r="B23913">
            <v>5325</v>
          </cell>
        </row>
        <row r="23914">
          <cell r="A23914" t="str">
            <v>20.200.9999-A</v>
          </cell>
          <cell r="B23914">
            <v>4836</v>
          </cell>
        </row>
        <row r="23915">
          <cell r="A23915" t="str">
            <v>21.001.0010-0</v>
          </cell>
          <cell r="B23915">
            <v>264.22000000000003</v>
          </cell>
        </row>
        <row r="23916">
          <cell r="A23916" t="str">
            <v>21.001.0010-A</v>
          </cell>
          <cell r="B23916">
            <v>232.08</v>
          </cell>
        </row>
        <row r="23917">
          <cell r="A23917" t="str">
            <v>21.001.0015-0</v>
          </cell>
          <cell r="B23917">
            <v>288.22000000000003</v>
          </cell>
        </row>
        <row r="23918">
          <cell r="A23918" t="str">
            <v>21.001.0015-A</v>
          </cell>
          <cell r="B23918">
            <v>252.87</v>
          </cell>
        </row>
        <row r="23919">
          <cell r="A23919" t="str">
            <v>21.001.0020-0</v>
          </cell>
          <cell r="B23919">
            <v>328.26</v>
          </cell>
        </row>
        <row r="23920">
          <cell r="A23920" t="str">
            <v>21.001.0020-A</v>
          </cell>
          <cell r="B23920">
            <v>289.7</v>
          </cell>
        </row>
        <row r="23921">
          <cell r="A23921" t="str">
            <v>21.001.0021-0</v>
          </cell>
          <cell r="B23921">
            <v>403.55</v>
          </cell>
        </row>
        <row r="23922">
          <cell r="A23922" t="str">
            <v>21.001.0021-A</v>
          </cell>
          <cell r="B23922">
            <v>355.35</v>
          </cell>
        </row>
        <row r="23923">
          <cell r="A23923" t="str">
            <v>21.001.0025-0</v>
          </cell>
          <cell r="B23923">
            <v>536.44000000000005</v>
          </cell>
        </row>
        <row r="23924">
          <cell r="A23924" t="str">
            <v>21.001.0025-A</v>
          </cell>
          <cell r="B23924">
            <v>472.17</v>
          </cell>
        </row>
        <row r="23925">
          <cell r="A23925" t="str">
            <v>21.001.0060-0</v>
          </cell>
          <cell r="B23925">
            <v>127.09</v>
          </cell>
        </row>
        <row r="23926">
          <cell r="A23926" t="str">
            <v>21.001.0060-A</v>
          </cell>
          <cell r="B23926">
            <v>111.02</v>
          </cell>
        </row>
        <row r="23927">
          <cell r="A23927" t="str">
            <v>21.001.0062-0</v>
          </cell>
          <cell r="B23927">
            <v>255.78</v>
          </cell>
        </row>
        <row r="23928">
          <cell r="A23928" t="str">
            <v>21.001.0062-A</v>
          </cell>
          <cell r="B23928">
            <v>223.64</v>
          </cell>
        </row>
        <row r="23929">
          <cell r="A23929" t="str">
            <v>21.001.0065-0</v>
          </cell>
          <cell r="B23929">
            <v>512.21</v>
          </cell>
        </row>
        <row r="23930">
          <cell r="A23930" t="str">
            <v>21.001.0065-A</v>
          </cell>
          <cell r="B23930">
            <v>447.93</v>
          </cell>
        </row>
        <row r="23931">
          <cell r="A23931" t="str">
            <v>21.001.0070-0</v>
          </cell>
          <cell r="B23931">
            <v>255.78</v>
          </cell>
        </row>
        <row r="23932">
          <cell r="A23932" t="str">
            <v>21.001.0070-A</v>
          </cell>
          <cell r="B23932">
            <v>223.64</v>
          </cell>
        </row>
        <row r="23933">
          <cell r="A23933" t="str">
            <v>21.001.0075-0</v>
          </cell>
          <cell r="B23933">
            <v>303.77</v>
          </cell>
        </row>
        <row r="23934">
          <cell r="A23934" t="str">
            <v>21.001.0075-A</v>
          </cell>
          <cell r="B23934">
            <v>265.20999999999998</v>
          </cell>
        </row>
        <row r="23935">
          <cell r="A23935" t="str">
            <v>21.001.0080-0</v>
          </cell>
          <cell r="B23935">
            <v>255.78</v>
          </cell>
        </row>
        <row r="23936">
          <cell r="A23936" t="str">
            <v>21.001.0080-A</v>
          </cell>
          <cell r="B23936">
            <v>223.64</v>
          </cell>
        </row>
        <row r="23937">
          <cell r="A23937" t="str">
            <v>21.001.0090-0</v>
          </cell>
          <cell r="B23937">
            <v>303.77</v>
          </cell>
        </row>
        <row r="23938">
          <cell r="A23938" t="str">
            <v>21.001.0090-A</v>
          </cell>
          <cell r="B23938">
            <v>265.20999999999998</v>
          </cell>
        </row>
        <row r="23939">
          <cell r="A23939" t="str">
            <v>21.001.0095-0</v>
          </cell>
          <cell r="B23939">
            <v>204.22</v>
          </cell>
        </row>
        <row r="23940">
          <cell r="A23940" t="str">
            <v>21.001.0095-A</v>
          </cell>
          <cell r="B23940">
            <v>180.12</v>
          </cell>
        </row>
        <row r="23941">
          <cell r="A23941" t="str">
            <v>21.001.0150-0</v>
          </cell>
          <cell r="B23941">
            <v>479.98</v>
          </cell>
        </row>
        <row r="23942">
          <cell r="A23942" t="str">
            <v>21.001.0150-A</v>
          </cell>
          <cell r="B23942">
            <v>415.7</v>
          </cell>
        </row>
        <row r="23943">
          <cell r="A23943" t="str">
            <v>21.001.0155-0</v>
          </cell>
          <cell r="B23943">
            <v>1439.94</v>
          </cell>
        </row>
        <row r="23944">
          <cell r="A23944" t="str">
            <v>21.001.0155-A</v>
          </cell>
          <cell r="B23944">
            <v>1247.1199999999999</v>
          </cell>
        </row>
        <row r="23945">
          <cell r="A23945" t="str">
            <v>21.001.0160-0</v>
          </cell>
          <cell r="B23945">
            <v>119.99</v>
          </cell>
        </row>
        <row r="23946">
          <cell r="A23946" t="str">
            <v>21.001.0160-A</v>
          </cell>
          <cell r="B23946">
            <v>103.92</v>
          </cell>
        </row>
        <row r="23947">
          <cell r="A23947" t="str">
            <v>21.001.0165-0</v>
          </cell>
          <cell r="B23947">
            <v>179.99</v>
          </cell>
        </row>
        <row r="23948">
          <cell r="A23948" t="str">
            <v>21.001.0165-A</v>
          </cell>
          <cell r="B23948">
            <v>155.88999999999999</v>
          </cell>
        </row>
        <row r="23949">
          <cell r="A23949" t="str">
            <v>21.001.0170-0</v>
          </cell>
          <cell r="B23949">
            <v>239.99</v>
          </cell>
        </row>
        <row r="23950">
          <cell r="A23950" t="str">
            <v>21.001.0170-A</v>
          </cell>
          <cell r="B23950">
            <v>207.85</v>
          </cell>
        </row>
        <row r="23951">
          <cell r="A23951" t="str">
            <v>21.001.0175-0</v>
          </cell>
          <cell r="B23951">
            <v>119.99</v>
          </cell>
        </row>
        <row r="23952">
          <cell r="A23952" t="str">
            <v>21.001.0175-A</v>
          </cell>
          <cell r="B23952">
            <v>103.92</v>
          </cell>
        </row>
        <row r="23953">
          <cell r="A23953" t="str">
            <v>21.001.0180-0</v>
          </cell>
          <cell r="B23953">
            <v>191.99</v>
          </cell>
        </row>
        <row r="23954">
          <cell r="A23954" t="str">
            <v>21.001.0180-A</v>
          </cell>
          <cell r="B23954">
            <v>166.28</v>
          </cell>
        </row>
        <row r="23955">
          <cell r="A23955" t="str">
            <v>21.001.0185-0</v>
          </cell>
          <cell r="B23955">
            <v>143.99</v>
          </cell>
        </row>
        <row r="23956">
          <cell r="A23956" t="str">
            <v>21.001.0185-A</v>
          </cell>
          <cell r="B23956">
            <v>124.71</v>
          </cell>
        </row>
        <row r="23957">
          <cell r="A23957" t="str">
            <v>21.001.0190-0</v>
          </cell>
          <cell r="B23957">
            <v>239.99</v>
          </cell>
        </row>
        <row r="23958">
          <cell r="A23958" t="str">
            <v>21.001.0190-A</v>
          </cell>
          <cell r="B23958">
            <v>207.85</v>
          </cell>
        </row>
        <row r="23959">
          <cell r="A23959" t="str">
            <v>21.001.9999-0</v>
          </cell>
          <cell r="B23959">
            <v>3234</v>
          </cell>
        </row>
        <row r="23960">
          <cell r="A23960" t="str">
            <v>21.001.9999-A</v>
          </cell>
          <cell r="B23960">
            <v>2821</v>
          </cell>
        </row>
        <row r="23961">
          <cell r="A23961" t="str">
            <v>21.002.0010-0</v>
          </cell>
          <cell r="B23961">
            <v>738.29</v>
          </cell>
        </row>
        <row r="23962">
          <cell r="A23962" t="str">
            <v>21.002.0010-A</v>
          </cell>
          <cell r="B23962">
            <v>738.29</v>
          </cell>
        </row>
        <row r="23963">
          <cell r="A23963" t="str">
            <v>21.002.0015-0</v>
          </cell>
          <cell r="B23963">
            <v>671.19</v>
          </cell>
        </row>
        <row r="23964">
          <cell r="A23964" t="str">
            <v>21.002.0015-A</v>
          </cell>
          <cell r="B23964">
            <v>671.19</v>
          </cell>
        </row>
        <row r="23965">
          <cell r="A23965" t="str">
            <v>21.002.0020-0</v>
          </cell>
          <cell r="B23965">
            <v>882.34</v>
          </cell>
        </row>
        <row r="23966">
          <cell r="A23966" t="str">
            <v>21.002.0020-A</v>
          </cell>
          <cell r="B23966">
            <v>882.34</v>
          </cell>
        </row>
        <row r="23967">
          <cell r="A23967" t="str">
            <v>21.002.0025-0</v>
          </cell>
          <cell r="B23967">
            <v>932.7</v>
          </cell>
        </row>
        <row r="23968">
          <cell r="A23968" t="str">
            <v>21.002.0025-A</v>
          </cell>
          <cell r="B23968">
            <v>932.7</v>
          </cell>
        </row>
        <row r="23969">
          <cell r="A23969" t="str">
            <v>21.002.0030-0</v>
          </cell>
          <cell r="B23969">
            <v>1176.18</v>
          </cell>
        </row>
        <row r="23970">
          <cell r="A23970" t="str">
            <v>21.002.0030-A</v>
          </cell>
          <cell r="B23970">
            <v>1176.18</v>
          </cell>
        </row>
        <row r="23971">
          <cell r="A23971" t="str">
            <v>21.002.0035-0</v>
          </cell>
          <cell r="B23971">
            <v>840</v>
          </cell>
        </row>
        <row r="23972">
          <cell r="A23972" t="str">
            <v>21.002.0035-A</v>
          </cell>
          <cell r="B23972">
            <v>840</v>
          </cell>
        </row>
        <row r="23973">
          <cell r="A23973" t="str">
            <v>21.002.0040-0</v>
          </cell>
          <cell r="B23973">
            <v>3828.97</v>
          </cell>
        </row>
        <row r="23974">
          <cell r="A23974" t="str">
            <v>21.002.0040-A</v>
          </cell>
          <cell r="B23974">
            <v>3828.97</v>
          </cell>
        </row>
        <row r="23975">
          <cell r="A23975" t="str">
            <v>21.002.0045-0</v>
          </cell>
          <cell r="B23975">
            <v>5680.62</v>
          </cell>
        </row>
        <row r="23976">
          <cell r="A23976" t="str">
            <v>21.002.0045-A</v>
          </cell>
          <cell r="B23976">
            <v>5680.62</v>
          </cell>
        </row>
        <row r="23977">
          <cell r="A23977" t="str">
            <v>21.002.9999-0</v>
          </cell>
          <cell r="B23977">
            <v>999</v>
          </cell>
        </row>
        <row r="23978">
          <cell r="A23978" t="str">
            <v>21.002.9999-A</v>
          </cell>
          <cell r="B23978">
            <v>999</v>
          </cell>
        </row>
        <row r="23979">
          <cell r="A23979" t="str">
            <v>21.003.0010-0</v>
          </cell>
          <cell r="B23979">
            <v>225.11</v>
          </cell>
        </row>
        <row r="23980">
          <cell r="A23980" t="str">
            <v>21.003.0010-A</v>
          </cell>
          <cell r="B23980">
            <v>225.11</v>
          </cell>
        </row>
        <row r="23981">
          <cell r="A23981" t="str">
            <v>21.003.0015-0</v>
          </cell>
          <cell r="B23981">
            <v>1332.28</v>
          </cell>
        </row>
        <row r="23982">
          <cell r="A23982" t="str">
            <v>21.003.0015-A</v>
          </cell>
          <cell r="B23982">
            <v>1332.28</v>
          </cell>
        </row>
        <row r="23983">
          <cell r="A23983" t="str">
            <v>21.003.0020-0</v>
          </cell>
          <cell r="B23983">
            <v>1527.86</v>
          </cell>
        </row>
        <row r="23984">
          <cell r="A23984" t="str">
            <v>21.003.0020-A</v>
          </cell>
          <cell r="B23984">
            <v>1527.86</v>
          </cell>
        </row>
        <row r="23985">
          <cell r="A23985" t="str">
            <v>21.003.0025-0</v>
          </cell>
          <cell r="B23985">
            <v>1669.36</v>
          </cell>
        </row>
        <row r="23986">
          <cell r="A23986" t="str">
            <v>21.003.0025-A</v>
          </cell>
          <cell r="B23986">
            <v>1669.36</v>
          </cell>
        </row>
        <row r="23987">
          <cell r="A23987" t="str">
            <v>21.003.0030-0</v>
          </cell>
          <cell r="B23987">
            <v>1754.26</v>
          </cell>
        </row>
        <row r="23988">
          <cell r="A23988" t="str">
            <v>21.003.0030-A</v>
          </cell>
          <cell r="B23988">
            <v>1754.26</v>
          </cell>
        </row>
        <row r="23989">
          <cell r="A23989" t="str">
            <v>21.003.0035-0</v>
          </cell>
          <cell r="B23989">
            <v>992.9</v>
          </cell>
        </row>
        <row r="23990">
          <cell r="A23990" t="str">
            <v>21.003.0035-A</v>
          </cell>
          <cell r="B23990">
            <v>992.9</v>
          </cell>
        </row>
        <row r="23991">
          <cell r="A23991" t="str">
            <v>21.003.0040-0</v>
          </cell>
          <cell r="B23991">
            <v>1870.21</v>
          </cell>
        </row>
        <row r="23992">
          <cell r="A23992" t="str">
            <v>21.003.0040-A</v>
          </cell>
          <cell r="B23992">
            <v>1870.21</v>
          </cell>
        </row>
        <row r="23993">
          <cell r="A23993" t="str">
            <v>21.003.0045-0</v>
          </cell>
          <cell r="B23993">
            <v>1870.21</v>
          </cell>
        </row>
        <row r="23994">
          <cell r="A23994" t="str">
            <v>21.003.0045-A</v>
          </cell>
          <cell r="B23994">
            <v>1870.21</v>
          </cell>
        </row>
        <row r="23995">
          <cell r="A23995" t="str">
            <v>21.003.0050-0</v>
          </cell>
          <cell r="B23995">
            <v>1848.43</v>
          </cell>
        </row>
        <row r="23996">
          <cell r="A23996" t="str">
            <v>21.003.0050-A</v>
          </cell>
          <cell r="B23996">
            <v>1848.43</v>
          </cell>
        </row>
        <row r="23997">
          <cell r="A23997" t="str">
            <v>21.003.0052-0</v>
          </cell>
          <cell r="B23997">
            <v>175.08</v>
          </cell>
        </row>
        <row r="23998">
          <cell r="A23998" t="str">
            <v>21.003.0052-A</v>
          </cell>
          <cell r="B23998">
            <v>175.08</v>
          </cell>
        </row>
        <row r="23999">
          <cell r="A23999" t="str">
            <v>21.003.0053-0</v>
          </cell>
          <cell r="B23999">
            <v>244.87</v>
          </cell>
        </row>
        <row r="24000">
          <cell r="A24000" t="str">
            <v>21.003.0053-A</v>
          </cell>
          <cell r="B24000">
            <v>244.87</v>
          </cell>
        </row>
        <row r="24001">
          <cell r="A24001" t="str">
            <v>21.003.0054-0</v>
          </cell>
          <cell r="B24001">
            <v>237.8</v>
          </cell>
        </row>
        <row r="24002">
          <cell r="A24002" t="str">
            <v>21.003.0054-A</v>
          </cell>
          <cell r="B24002">
            <v>237.8</v>
          </cell>
        </row>
        <row r="24003">
          <cell r="A24003" t="str">
            <v>21.003.0055-0</v>
          </cell>
          <cell r="B24003">
            <v>296.56</v>
          </cell>
        </row>
        <row r="24004">
          <cell r="A24004" t="str">
            <v>21.003.0055-A</v>
          </cell>
          <cell r="B24004">
            <v>296.56</v>
          </cell>
        </row>
        <row r="24005">
          <cell r="A24005" t="str">
            <v>21.003.0056-0</v>
          </cell>
          <cell r="B24005">
            <v>974.88</v>
          </cell>
        </row>
        <row r="24006">
          <cell r="A24006" t="str">
            <v>21.003.0056-A</v>
          </cell>
          <cell r="B24006">
            <v>974.88</v>
          </cell>
        </row>
        <row r="24007">
          <cell r="A24007" t="str">
            <v>21.003.0057-0</v>
          </cell>
          <cell r="B24007">
            <v>944.41</v>
          </cell>
        </row>
        <row r="24008">
          <cell r="A24008" t="str">
            <v>21.003.0057-A</v>
          </cell>
          <cell r="B24008">
            <v>944.41</v>
          </cell>
        </row>
        <row r="24009">
          <cell r="A24009" t="str">
            <v>21.003.0058-0</v>
          </cell>
          <cell r="B24009">
            <v>1119.55</v>
          </cell>
        </row>
        <row r="24010">
          <cell r="A24010" t="str">
            <v>21.003.0058-A</v>
          </cell>
          <cell r="B24010">
            <v>1119.55</v>
          </cell>
        </row>
        <row r="24011">
          <cell r="A24011" t="str">
            <v>21.003.0060-0</v>
          </cell>
          <cell r="B24011">
            <v>1034</v>
          </cell>
        </row>
        <row r="24012">
          <cell r="A24012" t="str">
            <v>21.003.0060-A</v>
          </cell>
          <cell r="B24012">
            <v>1034</v>
          </cell>
        </row>
        <row r="24013">
          <cell r="A24013" t="str">
            <v>21.003.0065-0</v>
          </cell>
          <cell r="B24013">
            <v>5785.1</v>
          </cell>
        </row>
        <row r="24014">
          <cell r="A24014" t="str">
            <v>21.003.0065-A</v>
          </cell>
          <cell r="B24014">
            <v>5785.1</v>
          </cell>
        </row>
        <row r="24015">
          <cell r="A24015" t="str">
            <v>21.003.0070-0</v>
          </cell>
          <cell r="B24015">
            <v>1587</v>
          </cell>
        </row>
        <row r="24016">
          <cell r="A24016" t="str">
            <v>21.003.0070-A</v>
          </cell>
          <cell r="B24016">
            <v>1587</v>
          </cell>
        </row>
        <row r="24017">
          <cell r="A24017" t="str">
            <v>21.003.0072-0</v>
          </cell>
          <cell r="B24017">
            <v>1901.44</v>
          </cell>
        </row>
        <row r="24018">
          <cell r="A24018" t="str">
            <v>21.003.0072-A</v>
          </cell>
          <cell r="B24018">
            <v>1901.44</v>
          </cell>
        </row>
        <row r="24019">
          <cell r="A24019" t="str">
            <v>21.003.0075-0</v>
          </cell>
          <cell r="B24019">
            <v>2306.39</v>
          </cell>
        </row>
        <row r="24020">
          <cell r="A24020" t="str">
            <v>21.003.0075-A</v>
          </cell>
          <cell r="B24020">
            <v>2306.39</v>
          </cell>
        </row>
        <row r="24021">
          <cell r="A24021" t="str">
            <v>21.003.0078-0</v>
          </cell>
          <cell r="B24021">
            <v>2220</v>
          </cell>
        </row>
        <row r="24022">
          <cell r="A24022" t="str">
            <v>21.003.0078-A</v>
          </cell>
          <cell r="B24022">
            <v>2220</v>
          </cell>
        </row>
        <row r="24023">
          <cell r="A24023" t="str">
            <v>21.003.0080-0</v>
          </cell>
          <cell r="B24023">
            <v>598.72</v>
          </cell>
        </row>
        <row r="24024">
          <cell r="A24024" t="str">
            <v>21.003.0080-A</v>
          </cell>
          <cell r="B24024">
            <v>598.72</v>
          </cell>
        </row>
        <row r="24025">
          <cell r="A24025" t="str">
            <v>21.003.0085-0</v>
          </cell>
          <cell r="B24025">
            <v>764.8</v>
          </cell>
        </row>
        <row r="24026">
          <cell r="A24026" t="str">
            <v>21.003.0085-A</v>
          </cell>
          <cell r="B24026">
            <v>764.8</v>
          </cell>
        </row>
        <row r="24027">
          <cell r="A24027" t="str">
            <v>21.003.0090-0</v>
          </cell>
          <cell r="B24027">
            <v>8319.66</v>
          </cell>
        </row>
        <row r="24028">
          <cell r="A24028" t="str">
            <v>21.003.0090-A</v>
          </cell>
          <cell r="B24028">
            <v>8319.66</v>
          </cell>
        </row>
        <row r="24029">
          <cell r="A24029" t="str">
            <v>21.003.0095-0</v>
          </cell>
          <cell r="B24029">
            <v>8767.35</v>
          </cell>
        </row>
        <row r="24030">
          <cell r="A24030" t="str">
            <v>21.003.0095-A</v>
          </cell>
          <cell r="B24030">
            <v>8767.35</v>
          </cell>
        </row>
        <row r="24031">
          <cell r="A24031" t="str">
            <v>21.003.0100-0</v>
          </cell>
          <cell r="B24031">
            <v>8767.35</v>
          </cell>
        </row>
        <row r="24032">
          <cell r="A24032" t="str">
            <v>21.003.0100-A</v>
          </cell>
          <cell r="B24032">
            <v>8767.35</v>
          </cell>
        </row>
        <row r="24033">
          <cell r="A24033" t="str">
            <v>21.003.0105-0</v>
          </cell>
          <cell r="B24033">
            <v>8037.89</v>
          </cell>
        </row>
        <row r="24034">
          <cell r="A24034" t="str">
            <v>21.003.0105-A</v>
          </cell>
          <cell r="B24034">
            <v>8037.89</v>
          </cell>
        </row>
        <row r="24035">
          <cell r="A24035" t="str">
            <v>21.003.0110-0</v>
          </cell>
          <cell r="B24035">
            <v>8037.89</v>
          </cell>
        </row>
        <row r="24036">
          <cell r="A24036" t="str">
            <v>21.003.0110-A</v>
          </cell>
          <cell r="B24036">
            <v>8037.89</v>
          </cell>
        </row>
        <row r="24037">
          <cell r="A24037" t="str">
            <v>21.003.0115-0</v>
          </cell>
          <cell r="B24037">
            <v>8319.66</v>
          </cell>
        </row>
        <row r="24038">
          <cell r="A24038" t="str">
            <v>21.003.0115-A</v>
          </cell>
          <cell r="B24038">
            <v>8319.66</v>
          </cell>
        </row>
        <row r="24039">
          <cell r="A24039" t="str">
            <v>21.003.0140-0</v>
          </cell>
          <cell r="B24039">
            <v>1227.92</v>
          </cell>
        </row>
        <row r="24040">
          <cell r="A24040" t="str">
            <v>21.003.0140-A</v>
          </cell>
          <cell r="B24040">
            <v>1227.92</v>
          </cell>
        </row>
        <row r="24041">
          <cell r="A24041" t="str">
            <v>21.003.0150-0</v>
          </cell>
          <cell r="B24041">
            <v>5996.41</v>
          </cell>
        </row>
        <row r="24042">
          <cell r="A24042" t="str">
            <v>21.003.0150-A</v>
          </cell>
          <cell r="B24042">
            <v>5996.41</v>
          </cell>
        </row>
        <row r="24043">
          <cell r="A24043" t="str">
            <v>21.003.9999-0</v>
          </cell>
          <cell r="B24043">
            <v>1012</v>
          </cell>
        </row>
        <row r="24044">
          <cell r="A24044" t="str">
            <v>21.003.9999-A</v>
          </cell>
          <cell r="B24044">
            <v>1012</v>
          </cell>
        </row>
        <row r="24045">
          <cell r="A24045" t="str">
            <v>21.004.0005-0</v>
          </cell>
          <cell r="B24045">
            <v>201.38</v>
          </cell>
        </row>
        <row r="24046">
          <cell r="A24046" t="str">
            <v>21.004.0005-A</v>
          </cell>
          <cell r="B24046">
            <v>201.38</v>
          </cell>
        </row>
        <row r="24047">
          <cell r="A24047" t="str">
            <v>21.004.0007-0</v>
          </cell>
          <cell r="B24047">
            <v>309.51</v>
          </cell>
        </row>
        <row r="24048">
          <cell r="A24048" t="str">
            <v>21.004.0007-A</v>
          </cell>
          <cell r="B24048">
            <v>309.51</v>
          </cell>
        </row>
        <row r="24049">
          <cell r="A24049" t="str">
            <v>21.004.0095-0</v>
          </cell>
          <cell r="B24049">
            <v>95.99</v>
          </cell>
        </row>
        <row r="24050">
          <cell r="A24050" t="str">
            <v>21.004.0095-A</v>
          </cell>
          <cell r="B24050">
            <v>83.14</v>
          </cell>
        </row>
        <row r="24051">
          <cell r="A24051" t="str">
            <v>21.004.0100-0</v>
          </cell>
          <cell r="B24051">
            <v>119.99</v>
          </cell>
        </row>
        <row r="24052">
          <cell r="A24052" t="str">
            <v>21.004.0100-A</v>
          </cell>
          <cell r="B24052">
            <v>103.92</v>
          </cell>
        </row>
        <row r="24053">
          <cell r="A24053" t="str">
            <v>21.004.0101-0</v>
          </cell>
          <cell r="B24053">
            <v>239.99</v>
          </cell>
        </row>
        <row r="24054">
          <cell r="A24054" t="str">
            <v>21.004.0101-A</v>
          </cell>
          <cell r="B24054">
            <v>207.85</v>
          </cell>
        </row>
        <row r="24055">
          <cell r="A24055" t="str">
            <v>21.004.0102-0</v>
          </cell>
          <cell r="B24055">
            <v>299.98</v>
          </cell>
        </row>
        <row r="24056">
          <cell r="A24056" t="str">
            <v>21.004.0102-A</v>
          </cell>
          <cell r="B24056">
            <v>259.81</v>
          </cell>
        </row>
        <row r="24057">
          <cell r="A24057" t="str">
            <v>21.004.0105-0</v>
          </cell>
          <cell r="B24057">
            <v>23.99</v>
          </cell>
        </row>
        <row r="24058">
          <cell r="A24058" t="str">
            <v>21.004.0105-A</v>
          </cell>
          <cell r="B24058">
            <v>20.78</v>
          </cell>
        </row>
        <row r="24059">
          <cell r="A24059" t="str">
            <v>21.004.0108-0</v>
          </cell>
          <cell r="B24059">
            <v>23.99</v>
          </cell>
        </row>
        <row r="24060">
          <cell r="A24060" t="str">
            <v>21.004.0108-A</v>
          </cell>
          <cell r="B24060">
            <v>20.78</v>
          </cell>
        </row>
        <row r="24061">
          <cell r="A24061" t="str">
            <v>21.004.0110-0</v>
          </cell>
          <cell r="B24061">
            <v>5.99</v>
          </cell>
        </row>
        <row r="24062">
          <cell r="A24062" t="str">
            <v>21.004.0110-A</v>
          </cell>
          <cell r="B24062">
            <v>5.19</v>
          </cell>
        </row>
        <row r="24063">
          <cell r="A24063" t="str">
            <v>21.004.0120-0</v>
          </cell>
          <cell r="B24063">
            <v>95.99</v>
          </cell>
        </row>
        <row r="24064">
          <cell r="A24064" t="str">
            <v>21.004.0120-A</v>
          </cell>
          <cell r="B24064">
            <v>83.14</v>
          </cell>
        </row>
        <row r="24065">
          <cell r="A24065" t="str">
            <v>21.004.0125-0</v>
          </cell>
          <cell r="B24065">
            <v>5.99</v>
          </cell>
        </row>
        <row r="24066">
          <cell r="A24066" t="str">
            <v>21.004.0125-A</v>
          </cell>
          <cell r="B24066">
            <v>5.19</v>
          </cell>
        </row>
        <row r="24067">
          <cell r="A24067" t="str">
            <v>21.004.0130-0</v>
          </cell>
          <cell r="B24067">
            <v>47.99</v>
          </cell>
        </row>
        <row r="24068">
          <cell r="A24068" t="str">
            <v>21.004.0130-A</v>
          </cell>
          <cell r="B24068">
            <v>41.57</v>
          </cell>
        </row>
        <row r="24069">
          <cell r="A24069" t="str">
            <v>21.004.0135-0</v>
          </cell>
          <cell r="B24069">
            <v>17.989999999999998</v>
          </cell>
        </row>
        <row r="24070">
          <cell r="A24070" t="str">
            <v>21.004.0135-A</v>
          </cell>
          <cell r="B24070">
            <v>15.58</v>
          </cell>
        </row>
        <row r="24071">
          <cell r="A24071" t="str">
            <v>21.004.0140-0</v>
          </cell>
          <cell r="B24071">
            <v>5.99</v>
          </cell>
        </row>
        <row r="24072">
          <cell r="A24072" t="str">
            <v>21.004.0140-A</v>
          </cell>
          <cell r="B24072">
            <v>5.19</v>
          </cell>
        </row>
        <row r="24073">
          <cell r="A24073" t="str">
            <v>21.004.0141-0</v>
          </cell>
          <cell r="B24073">
            <v>17.989999999999998</v>
          </cell>
        </row>
        <row r="24074">
          <cell r="A24074" t="str">
            <v>21.004.0141-A</v>
          </cell>
          <cell r="B24074">
            <v>15.58</v>
          </cell>
        </row>
        <row r="24075">
          <cell r="A24075" t="str">
            <v>21.004.0142-0</v>
          </cell>
          <cell r="B24075">
            <v>23.99</v>
          </cell>
        </row>
        <row r="24076">
          <cell r="A24076" t="str">
            <v>21.004.0142-A</v>
          </cell>
          <cell r="B24076">
            <v>20.78</v>
          </cell>
        </row>
        <row r="24077">
          <cell r="A24077" t="str">
            <v>21.004.0143-0</v>
          </cell>
          <cell r="B24077">
            <v>35.99</v>
          </cell>
        </row>
        <row r="24078">
          <cell r="A24078" t="str">
            <v>21.004.0143-A</v>
          </cell>
          <cell r="B24078">
            <v>31.17</v>
          </cell>
        </row>
        <row r="24079">
          <cell r="A24079" t="str">
            <v>21.004.0144-0</v>
          </cell>
          <cell r="B24079">
            <v>71.989999999999995</v>
          </cell>
        </row>
        <row r="24080">
          <cell r="A24080" t="str">
            <v>21.004.0144-A</v>
          </cell>
          <cell r="B24080">
            <v>62.35</v>
          </cell>
        </row>
        <row r="24081">
          <cell r="A24081" t="str">
            <v>21.004.0150-0</v>
          </cell>
          <cell r="B24081">
            <v>23.99</v>
          </cell>
        </row>
        <row r="24082">
          <cell r="A24082" t="str">
            <v>21.004.0150-A</v>
          </cell>
          <cell r="B24082">
            <v>20.78</v>
          </cell>
        </row>
        <row r="24083">
          <cell r="A24083" t="str">
            <v>21.004.0153-0</v>
          </cell>
          <cell r="B24083">
            <v>11.99</v>
          </cell>
        </row>
        <row r="24084">
          <cell r="A24084" t="str">
            <v>21.004.0153-A</v>
          </cell>
          <cell r="B24084">
            <v>10.39</v>
          </cell>
        </row>
        <row r="24085">
          <cell r="A24085" t="str">
            <v>21.004.0155-0</v>
          </cell>
          <cell r="B24085">
            <v>11.99</v>
          </cell>
        </row>
        <row r="24086">
          <cell r="A24086" t="str">
            <v>21.004.0155-A</v>
          </cell>
          <cell r="B24086">
            <v>10.39</v>
          </cell>
        </row>
        <row r="24087">
          <cell r="A24087" t="str">
            <v>21.004.0158-0</v>
          </cell>
          <cell r="B24087">
            <v>5.99</v>
          </cell>
        </row>
        <row r="24088">
          <cell r="A24088" t="str">
            <v>21.004.0158-A</v>
          </cell>
          <cell r="B24088">
            <v>5.19</v>
          </cell>
        </row>
        <row r="24089">
          <cell r="A24089" t="str">
            <v>21.004.0160-0</v>
          </cell>
          <cell r="B24089">
            <v>11.99</v>
          </cell>
        </row>
        <row r="24090">
          <cell r="A24090" t="str">
            <v>21.004.0160-A</v>
          </cell>
          <cell r="B24090">
            <v>10.39</v>
          </cell>
        </row>
        <row r="24091">
          <cell r="A24091" t="str">
            <v>21.004.0165-0</v>
          </cell>
          <cell r="B24091">
            <v>5.99</v>
          </cell>
        </row>
        <row r="24092">
          <cell r="A24092" t="str">
            <v>21.004.0165-A</v>
          </cell>
          <cell r="B24092">
            <v>5.19</v>
          </cell>
        </row>
        <row r="24093">
          <cell r="A24093" t="str">
            <v>21.004.0168-0</v>
          </cell>
          <cell r="B24093">
            <v>5.99</v>
          </cell>
        </row>
        <row r="24094">
          <cell r="A24094" t="str">
            <v>21.004.0168-A</v>
          </cell>
          <cell r="B24094">
            <v>5.19</v>
          </cell>
        </row>
        <row r="24095">
          <cell r="A24095" t="str">
            <v>21.004.0170-0</v>
          </cell>
          <cell r="B24095">
            <v>5.99</v>
          </cell>
        </row>
        <row r="24096">
          <cell r="A24096" t="str">
            <v>21.004.0170-A</v>
          </cell>
          <cell r="B24096">
            <v>5.19</v>
          </cell>
        </row>
        <row r="24097">
          <cell r="A24097" t="str">
            <v>21.004.0175-0</v>
          </cell>
          <cell r="B24097">
            <v>17.989999999999998</v>
          </cell>
        </row>
        <row r="24098">
          <cell r="A24098" t="str">
            <v>21.004.0175-A</v>
          </cell>
          <cell r="B24098">
            <v>15.58</v>
          </cell>
        </row>
        <row r="24099">
          <cell r="A24099" t="str">
            <v>21.004.0185-0</v>
          </cell>
          <cell r="B24099">
            <v>2.39</v>
          </cell>
        </row>
        <row r="24100">
          <cell r="A24100" t="str">
            <v>21.004.0185-A</v>
          </cell>
          <cell r="B24100">
            <v>2.0699999999999998</v>
          </cell>
        </row>
        <row r="24101">
          <cell r="A24101" t="str">
            <v>21.004.0186-0</v>
          </cell>
          <cell r="B24101">
            <v>35.99</v>
          </cell>
        </row>
        <row r="24102">
          <cell r="A24102" t="str">
            <v>21.004.0186-A</v>
          </cell>
          <cell r="B24102">
            <v>31.17</v>
          </cell>
        </row>
        <row r="24103">
          <cell r="A24103" t="str">
            <v>21.004.0187-0</v>
          </cell>
          <cell r="B24103">
            <v>47.99</v>
          </cell>
        </row>
        <row r="24104">
          <cell r="A24104" t="str">
            <v>21.004.0187-A</v>
          </cell>
          <cell r="B24104">
            <v>41.57</v>
          </cell>
        </row>
        <row r="24105">
          <cell r="A24105" t="str">
            <v>21.004.0188-0</v>
          </cell>
          <cell r="B24105">
            <v>71.989999999999995</v>
          </cell>
        </row>
        <row r="24106">
          <cell r="A24106" t="str">
            <v>21.004.0188-A</v>
          </cell>
          <cell r="B24106">
            <v>62.35</v>
          </cell>
        </row>
        <row r="24107">
          <cell r="A24107" t="str">
            <v>21.004.0190-0</v>
          </cell>
          <cell r="B24107">
            <v>5.99</v>
          </cell>
        </row>
        <row r="24108">
          <cell r="A24108" t="str">
            <v>21.004.0190-A</v>
          </cell>
          <cell r="B24108">
            <v>5.19</v>
          </cell>
        </row>
        <row r="24109">
          <cell r="A24109" t="str">
            <v>21.004.0200-0</v>
          </cell>
          <cell r="B24109">
            <v>102.37</v>
          </cell>
        </row>
        <row r="24110">
          <cell r="A24110" t="str">
            <v>21.004.0200-A</v>
          </cell>
          <cell r="B24110">
            <v>89.52</v>
          </cell>
        </row>
        <row r="24111">
          <cell r="A24111" t="str">
            <v>21.004.9999-0</v>
          </cell>
          <cell r="B24111">
            <v>3055</v>
          </cell>
        </row>
        <row r="24112">
          <cell r="A24112" t="str">
            <v>21.004.9999-A</v>
          </cell>
          <cell r="B24112">
            <v>2663</v>
          </cell>
        </row>
        <row r="24113">
          <cell r="A24113" t="str">
            <v>21.005.0010-0</v>
          </cell>
          <cell r="B24113">
            <v>1979.99</v>
          </cell>
        </row>
        <row r="24114">
          <cell r="A24114" t="str">
            <v>21.005.0010-A</v>
          </cell>
          <cell r="B24114">
            <v>1963.92</v>
          </cell>
        </row>
        <row r="24115">
          <cell r="A24115" t="str">
            <v>21.005.0011-0</v>
          </cell>
          <cell r="B24115">
            <v>2149.9899999999998</v>
          </cell>
        </row>
        <row r="24116">
          <cell r="A24116" t="str">
            <v>21.005.0011-A</v>
          </cell>
          <cell r="B24116">
            <v>2133.92</v>
          </cell>
        </row>
        <row r="24117">
          <cell r="A24117" t="str">
            <v>21.005.0015-0</v>
          </cell>
          <cell r="B24117">
            <v>2339.9899999999998</v>
          </cell>
        </row>
        <row r="24118">
          <cell r="A24118" t="str">
            <v>21.005.0015-A</v>
          </cell>
          <cell r="B24118">
            <v>2323.92</v>
          </cell>
        </row>
        <row r="24119">
          <cell r="A24119" t="str">
            <v>21.005.0016-0</v>
          </cell>
          <cell r="B24119">
            <v>2519.9899999999998</v>
          </cell>
        </row>
        <row r="24120">
          <cell r="A24120" t="str">
            <v>21.005.0016-A</v>
          </cell>
          <cell r="B24120">
            <v>2503.92</v>
          </cell>
        </row>
        <row r="24121">
          <cell r="A24121" t="str">
            <v>21.005.0020-0</v>
          </cell>
          <cell r="B24121">
            <v>2329.9899999999998</v>
          </cell>
        </row>
        <row r="24122">
          <cell r="A24122" t="str">
            <v>21.005.0020-A</v>
          </cell>
          <cell r="B24122">
            <v>2313.92</v>
          </cell>
        </row>
        <row r="24123">
          <cell r="A24123" t="str">
            <v>21.005.0050-0</v>
          </cell>
          <cell r="B24123">
            <v>1755.78</v>
          </cell>
        </row>
        <row r="24124">
          <cell r="A24124" t="str">
            <v>21.005.0050-A</v>
          </cell>
          <cell r="B24124">
            <v>1723.64</v>
          </cell>
        </row>
        <row r="24125">
          <cell r="A24125" t="str">
            <v>21.005.9999-0</v>
          </cell>
          <cell r="B24125">
            <v>3868</v>
          </cell>
        </row>
        <row r="24126">
          <cell r="A24126" t="str">
            <v>21.005.9999-A</v>
          </cell>
          <cell r="B24126">
            <v>3837</v>
          </cell>
        </row>
        <row r="24127">
          <cell r="A24127" t="str">
            <v>21.006.0010-0</v>
          </cell>
          <cell r="B24127">
            <v>513.73</v>
          </cell>
        </row>
        <row r="24128">
          <cell r="A24128" t="str">
            <v>21.006.0010-A</v>
          </cell>
          <cell r="B24128">
            <v>489.63</v>
          </cell>
        </row>
        <row r="24129">
          <cell r="A24129" t="str">
            <v>21.006.0015-0</v>
          </cell>
          <cell r="B24129">
            <v>405.6</v>
          </cell>
        </row>
        <row r="24130">
          <cell r="A24130" t="str">
            <v>21.006.0015-A</v>
          </cell>
          <cell r="B24130">
            <v>381.5</v>
          </cell>
        </row>
        <row r="24131">
          <cell r="A24131" t="str">
            <v>21.006.9999-0</v>
          </cell>
          <cell r="B24131">
            <v>1214</v>
          </cell>
        </row>
        <row r="24132">
          <cell r="A24132" t="str">
            <v>21.006.9999-A</v>
          </cell>
          <cell r="B24132">
            <v>1147</v>
          </cell>
        </row>
        <row r="24133">
          <cell r="A24133" t="str">
            <v>21.007.0010-0</v>
          </cell>
          <cell r="B24133">
            <v>79.33</v>
          </cell>
        </row>
        <row r="24134">
          <cell r="A24134" t="str">
            <v>21.007.0010-A</v>
          </cell>
          <cell r="B24134">
            <v>76.12</v>
          </cell>
        </row>
        <row r="24135">
          <cell r="A24135" t="str">
            <v>21.007.0015-0</v>
          </cell>
          <cell r="B24135">
            <v>110.69</v>
          </cell>
        </row>
        <row r="24136">
          <cell r="A24136" t="str">
            <v>21.007.0015-A</v>
          </cell>
          <cell r="B24136">
            <v>105.87</v>
          </cell>
        </row>
        <row r="24137">
          <cell r="A24137" t="str">
            <v>21.007.9999-0</v>
          </cell>
          <cell r="B24137">
            <v>4512</v>
          </cell>
        </row>
        <row r="24138">
          <cell r="A24138" t="str">
            <v>21.007.9999-A</v>
          </cell>
          <cell r="B24138">
            <v>4287</v>
          </cell>
        </row>
        <row r="24139">
          <cell r="A24139" t="str">
            <v>21.008.0010-0</v>
          </cell>
          <cell r="B24139">
            <v>18326.29</v>
          </cell>
        </row>
        <row r="24140">
          <cell r="A24140" t="str">
            <v>21.008.0010-A</v>
          </cell>
          <cell r="B24140">
            <v>18326.29</v>
          </cell>
        </row>
        <row r="24141">
          <cell r="A24141" t="str">
            <v>21.008.0020-0</v>
          </cell>
          <cell r="B24141">
            <v>23986.63</v>
          </cell>
        </row>
        <row r="24142">
          <cell r="A24142" t="str">
            <v>21.008.0020-A</v>
          </cell>
          <cell r="B24142">
            <v>23986.63</v>
          </cell>
        </row>
        <row r="24143">
          <cell r="A24143" t="str">
            <v>21.008.0025-0</v>
          </cell>
          <cell r="B24143">
            <v>29717.57</v>
          </cell>
        </row>
        <row r="24144">
          <cell r="A24144" t="str">
            <v>21.008.0025-A</v>
          </cell>
          <cell r="B24144">
            <v>29717.57</v>
          </cell>
        </row>
        <row r="24145">
          <cell r="A24145" t="str">
            <v>21.008.0030-0</v>
          </cell>
          <cell r="B24145">
            <v>8179.2</v>
          </cell>
        </row>
        <row r="24146">
          <cell r="A24146" t="str">
            <v>21.008.0030-A</v>
          </cell>
          <cell r="B24146">
            <v>8179.2</v>
          </cell>
        </row>
        <row r="24147">
          <cell r="A24147" t="str">
            <v>21.008.9999-0</v>
          </cell>
          <cell r="B24147">
            <v>974</v>
          </cell>
        </row>
        <row r="24148">
          <cell r="A24148" t="str">
            <v>21.008.9999-A</v>
          </cell>
          <cell r="B24148">
            <v>974</v>
          </cell>
        </row>
        <row r="24149">
          <cell r="A24149" t="str">
            <v>21.009.0010-0</v>
          </cell>
          <cell r="B24149">
            <v>27.87</v>
          </cell>
        </row>
        <row r="24150">
          <cell r="A24150" t="str">
            <v>21.009.0010-A</v>
          </cell>
          <cell r="B24150">
            <v>25.46</v>
          </cell>
        </row>
        <row r="24151">
          <cell r="A24151" t="str">
            <v>21.009.0011-0</v>
          </cell>
          <cell r="B24151">
            <v>55.74</v>
          </cell>
        </row>
        <row r="24152">
          <cell r="A24152" t="str">
            <v>21.009.0011-A</v>
          </cell>
          <cell r="B24152">
            <v>50.92</v>
          </cell>
        </row>
        <row r="24153">
          <cell r="A24153" t="str">
            <v>21.009.0012-0</v>
          </cell>
          <cell r="B24153">
            <v>99.49</v>
          </cell>
        </row>
        <row r="24154">
          <cell r="A24154" t="str">
            <v>21.009.0012-A</v>
          </cell>
          <cell r="B24154">
            <v>91.46</v>
          </cell>
        </row>
        <row r="24155">
          <cell r="A24155" t="str">
            <v>21.009.0013-0</v>
          </cell>
          <cell r="B24155">
            <v>155.24</v>
          </cell>
        </row>
        <row r="24156">
          <cell r="A24156" t="str">
            <v>21.009.0013-A</v>
          </cell>
          <cell r="B24156">
            <v>142.38999999999999</v>
          </cell>
        </row>
        <row r="24157">
          <cell r="A24157" t="str">
            <v>21.009.0030-0</v>
          </cell>
          <cell r="B24157">
            <v>93.06</v>
          </cell>
        </row>
        <row r="24158">
          <cell r="A24158" t="str">
            <v>21.009.0030-A</v>
          </cell>
          <cell r="B24158">
            <v>85.02</v>
          </cell>
        </row>
        <row r="24159">
          <cell r="A24159" t="str">
            <v>21.009.0031-0</v>
          </cell>
          <cell r="B24159">
            <v>128.99</v>
          </cell>
        </row>
        <row r="24160">
          <cell r="A24160" t="str">
            <v>21.009.0031-A</v>
          </cell>
          <cell r="B24160">
            <v>117.75</v>
          </cell>
        </row>
        <row r="24161">
          <cell r="A24161" t="str">
            <v>21.009.0040-0</v>
          </cell>
          <cell r="B24161">
            <v>123.71</v>
          </cell>
        </row>
        <row r="24162">
          <cell r="A24162" t="str">
            <v>21.009.0040-A</v>
          </cell>
          <cell r="B24162">
            <v>112.46</v>
          </cell>
        </row>
        <row r="24163">
          <cell r="A24163" t="str">
            <v>21.009.0041-0</v>
          </cell>
          <cell r="B24163">
            <v>161.03</v>
          </cell>
        </row>
        <row r="24164">
          <cell r="A24164" t="str">
            <v>21.009.0041-A</v>
          </cell>
          <cell r="B24164">
            <v>146.56</v>
          </cell>
        </row>
        <row r="24165">
          <cell r="A24165" t="str">
            <v>21.009.0080-0</v>
          </cell>
          <cell r="B24165">
            <v>77.33</v>
          </cell>
        </row>
        <row r="24166">
          <cell r="A24166" t="str">
            <v>21.009.0080-A</v>
          </cell>
          <cell r="B24166">
            <v>70.900000000000006</v>
          </cell>
        </row>
        <row r="24167">
          <cell r="A24167" t="str">
            <v>21.009.0081-0</v>
          </cell>
          <cell r="B24167">
            <v>65.459999999999994</v>
          </cell>
        </row>
        <row r="24168">
          <cell r="A24168" t="str">
            <v>21.009.0081-A</v>
          </cell>
          <cell r="B24168">
            <v>59.84</v>
          </cell>
        </row>
        <row r="24169">
          <cell r="A24169" t="str">
            <v>21.009.0100-0</v>
          </cell>
          <cell r="B24169">
            <v>12.99</v>
          </cell>
        </row>
        <row r="24170">
          <cell r="A24170" t="str">
            <v>21.009.0100-A</v>
          </cell>
          <cell r="B24170">
            <v>11.69</v>
          </cell>
        </row>
        <row r="24171">
          <cell r="A24171" t="str">
            <v>21.009.0101-0</v>
          </cell>
          <cell r="B24171">
            <v>25.21</v>
          </cell>
        </row>
        <row r="24172">
          <cell r="A24172" t="str">
            <v>21.009.0101-A</v>
          </cell>
          <cell r="B24172">
            <v>22.62</v>
          </cell>
        </row>
        <row r="24173">
          <cell r="A24173" t="str">
            <v>21.009.0102-0</v>
          </cell>
          <cell r="B24173">
            <v>61.27</v>
          </cell>
        </row>
        <row r="24174">
          <cell r="A24174" t="str">
            <v>21.009.0102-A</v>
          </cell>
          <cell r="B24174">
            <v>55.02</v>
          </cell>
        </row>
        <row r="24175">
          <cell r="A24175" t="str">
            <v>21.009.0105-0</v>
          </cell>
          <cell r="B24175">
            <v>105.99</v>
          </cell>
        </row>
        <row r="24176">
          <cell r="A24176" t="str">
            <v>21.009.0105-A</v>
          </cell>
          <cell r="B24176">
            <v>95.18</v>
          </cell>
        </row>
        <row r="24177">
          <cell r="A24177" t="str">
            <v>21.009.0106-0</v>
          </cell>
          <cell r="B24177">
            <v>29.15</v>
          </cell>
        </row>
        <row r="24178">
          <cell r="A24178" t="str">
            <v>21.009.0106-A</v>
          </cell>
          <cell r="B24178">
            <v>26.12</v>
          </cell>
        </row>
        <row r="24179">
          <cell r="A24179" t="str">
            <v>21.009.0107-0</v>
          </cell>
          <cell r="B24179">
            <v>34.47</v>
          </cell>
        </row>
        <row r="24180">
          <cell r="A24180" t="str">
            <v>21.009.0107-A</v>
          </cell>
          <cell r="B24180">
            <v>30.92</v>
          </cell>
        </row>
        <row r="24181">
          <cell r="A24181" t="str">
            <v>21.009.0108-0</v>
          </cell>
          <cell r="B24181">
            <v>15.28</v>
          </cell>
        </row>
        <row r="24182">
          <cell r="A24182" t="str">
            <v>21.009.0108-A</v>
          </cell>
          <cell r="B24182">
            <v>13.44</v>
          </cell>
        </row>
        <row r="24183">
          <cell r="A24183" t="str">
            <v>21.009.0109-0</v>
          </cell>
          <cell r="B24183">
            <v>8.51</v>
          </cell>
        </row>
        <row r="24184">
          <cell r="A24184" t="str">
            <v>21.009.0109-A</v>
          </cell>
          <cell r="B24184">
            <v>7.51</v>
          </cell>
        </row>
        <row r="24185">
          <cell r="A24185" t="str">
            <v>21.009.0110-0</v>
          </cell>
          <cell r="B24185">
            <v>8.85</v>
          </cell>
        </row>
        <row r="24186">
          <cell r="A24186" t="str">
            <v>21.009.0110-A</v>
          </cell>
          <cell r="B24186">
            <v>7.79</v>
          </cell>
        </row>
        <row r="24187">
          <cell r="A24187" t="str">
            <v>21.009.0111-0</v>
          </cell>
          <cell r="B24187">
            <v>9.32</v>
          </cell>
        </row>
        <row r="24188">
          <cell r="A24188" t="str">
            <v>21.009.0111-A</v>
          </cell>
          <cell r="B24188">
            <v>8.2100000000000009</v>
          </cell>
        </row>
        <row r="24189">
          <cell r="A24189" t="str">
            <v>21.009.0112-0</v>
          </cell>
          <cell r="B24189">
            <v>9.56</v>
          </cell>
        </row>
        <row r="24190">
          <cell r="A24190" t="str">
            <v>21.009.0112-A</v>
          </cell>
          <cell r="B24190">
            <v>8.43</v>
          </cell>
        </row>
        <row r="24191">
          <cell r="A24191" t="str">
            <v>21.009.0113-0</v>
          </cell>
          <cell r="B24191">
            <v>9.84</v>
          </cell>
        </row>
        <row r="24192">
          <cell r="A24192" t="str">
            <v>21.009.0113-A</v>
          </cell>
          <cell r="B24192">
            <v>8.67</v>
          </cell>
        </row>
        <row r="24193">
          <cell r="A24193" t="str">
            <v>21.009.0114-0</v>
          </cell>
          <cell r="B24193">
            <v>42.77</v>
          </cell>
        </row>
        <row r="24194">
          <cell r="A24194" t="str">
            <v>21.009.0114-A</v>
          </cell>
          <cell r="B24194">
            <v>38.21</v>
          </cell>
        </row>
        <row r="24195">
          <cell r="A24195" t="str">
            <v>21.009.0115-0</v>
          </cell>
          <cell r="B24195">
            <v>15.28</v>
          </cell>
        </row>
        <row r="24196">
          <cell r="A24196" t="str">
            <v>21.009.0115-A</v>
          </cell>
          <cell r="B24196">
            <v>13.44</v>
          </cell>
        </row>
        <row r="24197">
          <cell r="A24197" t="str">
            <v>21.009.0116-0</v>
          </cell>
          <cell r="B24197">
            <v>10.02</v>
          </cell>
        </row>
        <row r="24198">
          <cell r="A24198" t="str">
            <v>21.009.0116-A</v>
          </cell>
          <cell r="B24198">
            <v>8.8800000000000008</v>
          </cell>
        </row>
        <row r="24199">
          <cell r="A24199" t="str">
            <v>21.009.9999-0</v>
          </cell>
          <cell r="B24199">
            <v>3486</v>
          </cell>
        </row>
        <row r="24200">
          <cell r="A24200" t="str">
            <v>21.009.9999-A</v>
          </cell>
          <cell r="B24200">
            <v>3136</v>
          </cell>
        </row>
        <row r="24201">
          <cell r="A24201" t="str">
            <v>21.010.0005-0</v>
          </cell>
          <cell r="B24201">
            <v>32.880000000000003</v>
          </cell>
        </row>
        <row r="24202">
          <cell r="A24202" t="str">
            <v>21.010.0005-A</v>
          </cell>
          <cell r="B24202">
            <v>29.68</v>
          </cell>
        </row>
        <row r="24203">
          <cell r="A24203" t="str">
            <v>21.010.0010-0</v>
          </cell>
          <cell r="B24203">
            <v>56.28</v>
          </cell>
        </row>
        <row r="24204">
          <cell r="A24204" t="str">
            <v>21.010.0010-A</v>
          </cell>
          <cell r="B24204">
            <v>50.69</v>
          </cell>
        </row>
        <row r="24205">
          <cell r="A24205" t="str">
            <v>21.010.0015-0</v>
          </cell>
          <cell r="B24205">
            <v>143.47999999999999</v>
          </cell>
        </row>
        <row r="24206">
          <cell r="A24206" t="str">
            <v>21.010.0015-A</v>
          </cell>
          <cell r="B24206">
            <v>129.26</v>
          </cell>
        </row>
        <row r="24207">
          <cell r="A24207" t="str">
            <v>21.010.0020-0</v>
          </cell>
          <cell r="B24207">
            <v>244.68</v>
          </cell>
        </row>
        <row r="24208">
          <cell r="A24208" t="str">
            <v>21.010.0020-A</v>
          </cell>
          <cell r="B24208">
            <v>220</v>
          </cell>
        </row>
        <row r="24209">
          <cell r="A24209" t="str">
            <v>21.010.0025-0</v>
          </cell>
          <cell r="B24209">
            <v>65.239999999999995</v>
          </cell>
        </row>
        <row r="24210">
          <cell r="A24210" t="str">
            <v>21.010.0025-A</v>
          </cell>
          <cell r="B24210">
            <v>58.67</v>
          </cell>
        </row>
        <row r="24211">
          <cell r="A24211" t="str">
            <v>21.010.0030-0</v>
          </cell>
          <cell r="B24211">
            <v>80.05</v>
          </cell>
        </row>
        <row r="24212">
          <cell r="A24212" t="str">
            <v>21.010.0030-A</v>
          </cell>
          <cell r="B24212">
            <v>71.97</v>
          </cell>
        </row>
        <row r="24213">
          <cell r="A24213" t="str">
            <v>21.010.0035-0</v>
          </cell>
          <cell r="B24213">
            <v>97.19</v>
          </cell>
        </row>
        <row r="24214">
          <cell r="A24214" t="str">
            <v>21.010.0035-A</v>
          </cell>
          <cell r="B24214">
            <v>87.43</v>
          </cell>
        </row>
        <row r="24215">
          <cell r="A24215" t="str">
            <v>21.010.0040-0</v>
          </cell>
          <cell r="B24215">
            <v>108.36</v>
          </cell>
        </row>
        <row r="24216">
          <cell r="A24216" t="str">
            <v>21.010.0040-A</v>
          </cell>
          <cell r="B24216">
            <v>97.51</v>
          </cell>
        </row>
        <row r="24217">
          <cell r="A24217" t="str">
            <v>21.010.0045-0</v>
          </cell>
          <cell r="B24217">
            <v>41.99</v>
          </cell>
        </row>
        <row r="24218">
          <cell r="A24218" t="str">
            <v>21.010.0045-A</v>
          </cell>
          <cell r="B24218">
            <v>37.67</v>
          </cell>
        </row>
        <row r="24219">
          <cell r="A24219" t="str">
            <v>21.010.0050-0</v>
          </cell>
          <cell r="B24219">
            <v>514.30999999999995</v>
          </cell>
        </row>
        <row r="24220">
          <cell r="A24220" t="str">
            <v>21.010.0050-A</v>
          </cell>
          <cell r="B24220">
            <v>501.33</v>
          </cell>
        </row>
        <row r="24221">
          <cell r="A24221" t="str">
            <v>21.010.9999-0</v>
          </cell>
          <cell r="B24221">
            <v>4549</v>
          </cell>
        </row>
        <row r="24222">
          <cell r="A24222" t="str">
            <v>21.010.9999-A</v>
          </cell>
          <cell r="B24222">
            <v>4141</v>
          </cell>
        </row>
        <row r="24223">
          <cell r="A24223" t="str">
            <v>21.011.0010-0</v>
          </cell>
          <cell r="B24223">
            <v>140.66</v>
          </cell>
        </row>
        <row r="24224">
          <cell r="A24224" t="str">
            <v>21.011.0010-A</v>
          </cell>
          <cell r="B24224">
            <v>124.59</v>
          </cell>
        </row>
        <row r="24225">
          <cell r="A24225" t="str">
            <v>21.011.0012-0</v>
          </cell>
          <cell r="B24225">
            <v>161.36000000000001</v>
          </cell>
        </row>
        <row r="24226">
          <cell r="A24226" t="str">
            <v>21.011.0012-A</v>
          </cell>
          <cell r="B24226">
            <v>145.30000000000001</v>
          </cell>
        </row>
        <row r="24227">
          <cell r="A24227" t="str">
            <v>21.011.0015-0</v>
          </cell>
          <cell r="B24227">
            <v>387.09</v>
          </cell>
        </row>
        <row r="24228">
          <cell r="A24228" t="str">
            <v>21.011.0015-A</v>
          </cell>
          <cell r="B24228">
            <v>354.96</v>
          </cell>
        </row>
        <row r="24229">
          <cell r="A24229" t="str">
            <v>21.011.0016-0</v>
          </cell>
          <cell r="B24229">
            <v>763.49</v>
          </cell>
        </row>
        <row r="24230">
          <cell r="A24230" t="str">
            <v>21.011.0016-A</v>
          </cell>
          <cell r="B24230">
            <v>699.22</v>
          </cell>
        </row>
        <row r="24231">
          <cell r="A24231" t="str">
            <v>21.011.0020-0</v>
          </cell>
          <cell r="B24231">
            <v>161.36000000000001</v>
          </cell>
        </row>
        <row r="24232">
          <cell r="A24232" t="str">
            <v>21.011.0020-A</v>
          </cell>
          <cell r="B24232">
            <v>145.30000000000001</v>
          </cell>
        </row>
        <row r="24233">
          <cell r="A24233" t="str">
            <v>21.011.0021-0</v>
          </cell>
          <cell r="B24233">
            <v>302.32</v>
          </cell>
        </row>
        <row r="24234">
          <cell r="A24234" t="str">
            <v>21.011.0021-A</v>
          </cell>
          <cell r="B24234">
            <v>276.61</v>
          </cell>
        </row>
        <row r="24235">
          <cell r="A24235" t="str">
            <v>21.011.0025-0</v>
          </cell>
          <cell r="B24235">
            <v>161.36000000000001</v>
          </cell>
        </row>
        <row r="24236">
          <cell r="A24236" t="str">
            <v>21.011.0025-A</v>
          </cell>
          <cell r="B24236">
            <v>145.30000000000001</v>
          </cell>
        </row>
        <row r="24237">
          <cell r="A24237" t="str">
            <v>21.011.0026-0</v>
          </cell>
          <cell r="B24237">
            <v>302.32</v>
          </cell>
        </row>
        <row r="24238">
          <cell r="A24238" t="str">
            <v>21.011.0026-A</v>
          </cell>
          <cell r="B24238">
            <v>276.61</v>
          </cell>
        </row>
        <row r="24239">
          <cell r="A24239" t="str">
            <v>21.011.0030-0</v>
          </cell>
          <cell r="B24239">
            <v>697.03</v>
          </cell>
        </row>
        <row r="24240">
          <cell r="A24240" t="str">
            <v>21.011.0030-A</v>
          </cell>
          <cell r="B24240">
            <v>648.82000000000005</v>
          </cell>
        </row>
        <row r="24241">
          <cell r="A24241" t="str">
            <v>21.011.0035-0</v>
          </cell>
          <cell r="B24241">
            <v>1213.92</v>
          </cell>
        </row>
        <row r="24242">
          <cell r="A24242" t="str">
            <v>21.011.0035-A</v>
          </cell>
          <cell r="B24242">
            <v>1149.6500000000001</v>
          </cell>
        </row>
        <row r="24243">
          <cell r="A24243" t="str">
            <v>21.011.0040-0</v>
          </cell>
          <cell r="B24243">
            <v>1557.81</v>
          </cell>
        </row>
        <row r="24244">
          <cell r="A24244" t="str">
            <v>21.011.0040-A</v>
          </cell>
          <cell r="B24244">
            <v>1461.41</v>
          </cell>
        </row>
        <row r="24245">
          <cell r="A24245" t="str">
            <v>21.011.0050-0</v>
          </cell>
          <cell r="B24245">
            <v>1787.01</v>
          </cell>
        </row>
        <row r="24246">
          <cell r="A24246" t="str">
            <v>21.011.0050-A</v>
          </cell>
          <cell r="B24246">
            <v>1674.53</v>
          </cell>
        </row>
        <row r="24247">
          <cell r="A24247" t="str">
            <v>21.011.0060-0</v>
          </cell>
          <cell r="B24247">
            <v>2594.7800000000002</v>
          </cell>
        </row>
        <row r="24248">
          <cell r="A24248" t="str">
            <v>21.011.0060-A</v>
          </cell>
          <cell r="B24248">
            <v>2401.9699999999998</v>
          </cell>
        </row>
        <row r="24249">
          <cell r="A24249" t="str">
            <v>21.011.0070-0</v>
          </cell>
          <cell r="B24249">
            <v>1678.5</v>
          </cell>
        </row>
        <row r="24250">
          <cell r="A24250" t="str">
            <v>21.011.0070-A</v>
          </cell>
          <cell r="B24250">
            <v>1614.23</v>
          </cell>
        </row>
        <row r="24251">
          <cell r="A24251" t="str">
            <v>21.011.0075-0</v>
          </cell>
          <cell r="B24251">
            <v>490.05</v>
          </cell>
        </row>
        <row r="24252">
          <cell r="A24252" t="str">
            <v>21.011.0075-A</v>
          </cell>
          <cell r="B24252">
            <v>457.91</v>
          </cell>
        </row>
        <row r="24253">
          <cell r="A24253" t="str">
            <v>21.011.0080-0</v>
          </cell>
          <cell r="B24253">
            <v>711.35</v>
          </cell>
        </row>
        <row r="24254">
          <cell r="A24254" t="str">
            <v>21.011.0080-A</v>
          </cell>
          <cell r="B24254">
            <v>663.14</v>
          </cell>
        </row>
        <row r="24255">
          <cell r="A24255" t="str">
            <v>21.011.0085-0</v>
          </cell>
          <cell r="B24255">
            <v>1262.04</v>
          </cell>
        </row>
        <row r="24256">
          <cell r="A24256" t="str">
            <v>21.011.0085-A</v>
          </cell>
          <cell r="B24256">
            <v>1197.77</v>
          </cell>
        </row>
        <row r="24257">
          <cell r="A24257" t="str">
            <v>21.011.0090-0</v>
          </cell>
          <cell r="B24257">
            <v>855.34</v>
          </cell>
        </row>
        <row r="24258">
          <cell r="A24258" t="str">
            <v>21.011.0090-A</v>
          </cell>
          <cell r="B24258">
            <v>787.85</v>
          </cell>
        </row>
        <row r="24259">
          <cell r="A24259" t="str">
            <v>21.011.0095-0</v>
          </cell>
          <cell r="B24259">
            <v>1250.05</v>
          </cell>
        </row>
        <row r="24260">
          <cell r="A24260" t="str">
            <v>21.011.0095-A</v>
          </cell>
          <cell r="B24260">
            <v>1187.3800000000001</v>
          </cell>
        </row>
        <row r="24261">
          <cell r="A24261" t="str">
            <v>21.011.0100-0</v>
          </cell>
          <cell r="B24261">
            <v>1262.04</v>
          </cell>
        </row>
        <row r="24262">
          <cell r="A24262" t="str">
            <v>21.011.0100-A</v>
          </cell>
          <cell r="B24262">
            <v>1197.77</v>
          </cell>
        </row>
        <row r="24263">
          <cell r="A24263" t="str">
            <v>21.011.9999-0</v>
          </cell>
          <cell r="B24263">
            <v>3456</v>
          </cell>
        </row>
        <row r="24264">
          <cell r="A24264" t="str">
            <v>21.011.9999-A</v>
          </cell>
          <cell r="B24264">
            <v>3185</v>
          </cell>
        </row>
        <row r="24265">
          <cell r="A24265" t="str">
            <v>21.013.0010-0</v>
          </cell>
          <cell r="B24265">
            <v>450.39</v>
          </cell>
        </row>
        <row r="24266">
          <cell r="A24266" t="str">
            <v>21.013.0010-A</v>
          </cell>
          <cell r="B24266">
            <v>437.54</v>
          </cell>
        </row>
        <row r="24267">
          <cell r="A24267" t="str">
            <v>21.013.9999-0</v>
          </cell>
          <cell r="B24267">
            <v>3601</v>
          </cell>
        </row>
        <row r="24268">
          <cell r="A24268" t="str">
            <v>21.013.9999-A</v>
          </cell>
          <cell r="B24268">
            <v>3510</v>
          </cell>
        </row>
        <row r="24269">
          <cell r="A24269" t="str">
            <v>21.015.0179-0</v>
          </cell>
          <cell r="B24269">
            <v>11.99</v>
          </cell>
        </row>
        <row r="24270">
          <cell r="A24270" t="str">
            <v>21.015.0179-A</v>
          </cell>
          <cell r="B24270">
            <v>10.39</v>
          </cell>
        </row>
        <row r="24271">
          <cell r="A24271" t="str">
            <v>21.015.0181-0</v>
          </cell>
          <cell r="B24271">
            <v>57.27</v>
          </cell>
        </row>
        <row r="24272">
          <cell r="A24272" t="str">
            <v>21.015.0181-A</v>
          </cell>
          <cell r="B24272">
            <v>55.67</v>
          </cell>
        </row>
        <row r="24273">
          <cell r="A24273" t="str">
            <v>21.015.0182-0</v>
          </cell>
          <cell r="B24273">
            <v>46.13</v>
          </cell>
        </row>
        <row r="24274">
          <cell r="A24274" t="str">
            <v>21.015.0182-A</v>
          </cell>
          <cell r="B24274">
            <v>44.53</v>
          </cell>
        </row>
        <row r="24275">
          <cell r="A24275" t="str">
            <v>21.015.0184-0</v>
          </cell>
          <cell r="B24275">
            <v>95.99</v>
          </cell>
        </row>
        <row r="24276">
          <cell r="A24276" t="str">
            <v>21.015.0184-A</v>
          </cell>
          <cell r="B24276">
            <v>83.14</v>
          </cell>
        </row>
        <row r="24277">
          <cell r="A24277" t="str">
            <v>21.015.0186-0</v>
          </cell>
          <cell r="B24277">
            <v>47.99</v>
          </cell>
        </row>
        <row r="24278">
          <cell r="A24278" t="str">
            <v>21.015.0186-A</v>
          </cell>
          <cell r="B24278">
            <v>41.57</v>
          </cell>
        </row>
        <row r="24279">
          <cell r="A24279" t="str">
            <v>21.015.0188-0</v>
          </cell>
          <cell r="B24279">
            <v>401.99</v>
          </cell>
        </row>
        <row r="24280">
          <cell r="A24280" t="str">
            <v>21.015.0188-A</v>
          </cell>
          <cell r="B24280">
            <v>395.56</v>
          </cell>
        </row>
        <row r="24281">
          <cell r="A24281" t="str">
            <v>21.015.0190-0</v>
          </cell>
          <cell r="B24281">
            <v>494.61</v>
          </cell>
        </row>
        <row r="24282">
          <cell r="A24282" t="str">
            <v>21.015.0190-A</v>
          </cell>
          <cell r="B24282">
            <v>488.18</v>
          </cell>
        </row>
        <row r="24283">
          <cell r="A24283" t="str">
            <v>21.015.0192-0</v>
          </cell>
          <cell r="B24283">
            <v>83.99</v>
          </cell>
        </row>
        <row r="24284">
          <cell r="A24284" t="str">
            <v>21.015.0192-A</v>
          </cell>
          <cell r="B24284">
            <v>72.739999999999995</v>
          </cell>
        </row>
        <row r="24285">
          <cell r="A24285" t="str">
            <v>21.015.0194-0</v>
          </cell>
          <cell r="B24285">
            <v>95.99</v>
          </cell>
        </row>
        <row r="24286">
          <cell r="A24286" t="str">
            <v>21.015.0194-A</v>
          </cell>
          <cell r="B24286">
            <v>83.14</v>
          </cell>
        </row>
        <row r="24287">
          <cell r="A24287" t="str">
            <v>21.015.0196-0</v>
          </cell>
          <cell r="B24287">
            <v>994.89</v>
          </cell>
        </row>
        <row r="24288">
          <cell r="A24288" t="str">
            <v>21.015.0196-A</v>
          </cell>
          <cell r="B24288">
            <v>982.04</v>
          </cell>
        </row>
        <row r="24289">
          <cell r="A24289" t="str">
            <v>21.015.0198-0</v>
          </cell>
          <cell r="B24289">
            <v>95.99</v>
          </cell>
        </row>
        <row r="24290">
          <cell r="A24290" t="str">
            <v>21.015.0198-A</v>
          </cell>
          <cell r="B24290">
            <v>83.14</v>
          </cell>
        </row>
        <row r="24291">
          <cell r="A24291" t="str">
            <v>21.015.0201-0</v>
          </cell>
          <cell r="B24291">
            <v>191.99</v>
          </cell>
        </row>
        <row r="24292">
          <cell r="A24292" t="str">
            <v>21.015.0201-A</v>
          </cell>
          <cell r="B24292">
            <v>166.28</v>
          </cell>
        </row>
        <row r="24293">
          <cell r="A24293" t="str">
            <v>21.015.0205-0</v>
          </cell>
          <cell r="B24293">
            <v>81.349999999999994</v>
          </cell>
        </row>
        <row r="24294">
          <cell r="A24294" t="str">
            <v>21.015.0205-A</v>
          </cell>
          <cell r="B24294">
            <v>81.349999999999994</v>
          </cell>
        </row>
        <row r="24295">
          <cell r="A24295" t="str">
            <v>21.015.0207-0</v>
          </cell>
          <cell r="B24295">
            <v>25.77</v>
          </cell>
        </row>
        <row r="24296">
          <cell r="A24296" t="str">
            <v>21.015.0207-A</v>
          </cell>
          <cell r="B24296">
            <v>24.17</v>
          </cell>
        </row>
        <row r="24297">
          <cell r="A24297" t="str">
            <v>21.015.0208-0</v>
          </cell>
          <cell r="B24297">
            <v>36.590000000000003</v>
          </cell>
        </row>
        <row r="24298">
          <cell r="A24298" t="str">
            <v>21.015.0208-A</v>
          </cell>
          <cell r="B24298">
            <v>35.79</v>
          </cell>
        </row>
        <row r="24299">
          <cell r="A24299" t="str">
            <v>21.015.0209-0</v>
          </cell>
          <cell r="B24299">
            <v>55.33</v>
          </cell>
        </row>
        <row r="24300">
          <cell r="A24300" t="str">
            <v>21.015.0209-A</v>
          </cell>
          <cell r="B24300">
            <v>54.53</v>
          </cell>
        </row>
        <row r="24301">
          <cell r="A24301" t="str">
            <v>21.015.0210-0</v>
          </cell>
          <cell r="B24301">
            <v>425.66</v>
          </cell>
        </row>
        <row r="24302">
          <cell r="A24302" t="str">
            <v>21.015.0210-A</v>
          </cell>
          <cell r="B24302">
            <v>411.2</v>
          </cell>
        </row>
        <row r="24303">
          <cell r="A24303" t="str">
            <v>21.015.0220-0</v>
          </cell>
          <cell r="B24303">
            <v>291.26</v>
          </cell>
        </row>
        <row r="24304">
          <cell r="A24304" t="str">
            <v>21.015.0220-A</v>
          </cell>
          <cell r="B24304">
            <v>281.62</v>
          </cell>
        </row>
        <row r="24305">
          <cell r="A24305" t="str">
            <v>21.015.0230-0</v>
          </cell>
          <cell r="B24305">
            <v>29.7</v>
          </cell>
        </row>
        <row r="24306">
          <cell r="A24306" t="str">
            <v>21.015.0230-A</v>
          </cell>
          <cell r="B24306">
            <v>29.7</v>
          </cell>
        </row>
        <row r="24307">
          <cell r="A24307" t="str">
            <v>21.015.0235-0</v>
          </cell>
          <cell r="B24307">
            <v>5.99</v>
          </cell>
        </row>
        <row r="24308">
          <cell r="A24308" t="str">
            <v>21.015.0235-A</v>
          </cell>
          <cell r="B24308">
            <v>5.19</v>
          </cell>
        </row>
        <row r="24309">
          <cell r="A24309" t="str">
            <v>21.015.9999-0</v>
          </cell>
          <cell r="B24309">
            <v>3685</v>
          </cell>
        </row>
        <row r="24310">
          <cell r="A24310" t="str">
            <v>21.015.9999-A</v>
          </cell>
          <cell r="B24310">
            <v>3407</v>
          </cell>
        </row>
        <row r="24311">
          <cell r="A24311" t="str">
            <v>21.018.0010-0</v>
          </cell>
          <cell r="B24311">
            <v>83.99</v>
          </cell>
        </row>
        <row r="24312">
          <cell r="A24312" t="str">
            <v>21.018.0010-A</v>
          </cell>
          <cell r="B24312">
            <v>72.739999999999995</v>
          </cell>
        </row>
        <row r="24313">
          <cell r="A24313" t="str">
            <v>21.018.0012-0</v>
          </cell>
          <cell r="B24313">
            <v>119.99</v>
          </cell>
        </row>
        <row r="24314">
          <cell r="A24314" t="str">
            <v>21.018.0012-A</v>
          </cell>
          <cell r="B24314">
            <v>103.92</v>
          </cell>
        </row>
        <row r="24315">
          <cell r="A24315" t="str">
            <v>21.018.0015-0</v>
          </cell>
          <cell r="B24315">
            <v>95.99</v>
          </cell>
        </row>
        <row r="24316">
          <cell r="A24316" t="str">
            <v>21.018.0015-A</v>
          </cell>
          <cell r="B24316">
            <v>83.14</v>
          </cell>
        </row>
        <row r="24317">
          <cell r="A24317" t="str">
            <v>21.018.0018-0</v>
          </cell>
          <cell r="B24317">
            <v>143.99</v>
          </cell>
        </row>
        <row r="24318">
          <cell r="A24318" t="str">
            <v>21.018.0018-A</v>
          </cell>
          <cell r="B24318">
            <v>124.71</v>
          </cell>
        </row>
        <row r="24319">
          <cell r="A24319" t="str">
            <v>21.018.0020-0</v>
          </cell>
          <cell r="B24319">
            <v>23.99</v>
          </cell>
        </row>
        <row r="24320">
          <cell r="A24320" t="str">
            <v>21.018.0020-A</v>
          </cell>
          <cell r="B24320">
            <v>20.78</v>
          </cell>
        </row>
        <row r="24321">
          <cell r="A24321" t="str">
            <v>21.018.0021-0</v>
          </cell>
          <cell r="B24321">
            <v>47.99</v>
          </cell>
        </row>
        <row r="24322">
          <cell r="A24322" t="str">
            <v>21.018.0021-A</v>
          </cell>
          <cell r="B24322">
            <v>41.57</v>
          </cell>
        </row>
        <row r="24323">
          <cell r="A24323" t="str">
            <v>21.018.0022-0</v>
          </cell>
          <cell r="B24323">
            <v>71.989999999999995</v>
          </cell>
        </row>
        <row r="24324">
          <cell r="A24324" t="str">
            <v>21.018.0022-A</v>
          </cell>
          <cell r="B24324">
            <v>62.35</v>
          </cell>
        </row>
        <row r="24325">
          <cell r="A24325" t="str">
            <v>21.018.0023-0</v>
          </cell>
          <cell r="B24325">
            <v>95.99</v>
          </cell>
        </row>
        <row r="24326">
          <cell r="A24326" t="str">
            <v>21.018.0023-A</v>
          </cell>
          <cell r="B24326">
            <v>83.14</v>
          </cell>
        </row>
        <row r="24327">
          <cell r="A24327" t="str">
            <v>21.018.0025-0</v>
          </cell>
          <cell r="B24327">
            <v>77.989999999999995</v>
          </cell>
        </row>
        <row r="24328">
          <cell r="A24328" t="str">
            <v>21.018.0025-A</v>
          </cell>
          <cell r="B24328">
            <v>67.55</v>
          </cell>
        </row>
        <row r="24329">
          <cell r="A24329" t="str">
            <v>21.018.0030-0</v>
          </cell>
          <cell r="B24329">
            <v>119.99</v>
          </cell>
        </row>
        <row r="24330">
          <cell r="A24330" t="str">
            <v>21.018.0030-A</v>
          </cell>
          <cell r="B24330">
            <v>103.92</v>
          </cell>
        </row>
        <row r="24331">
          <cell r="A24331" t="str">
            <v>21.018.0031-0</v>
          </cell>
          <cell r="B24331">
            <v>35.99</v>
          </cell>
        </row>
        <row r="24332">
          <cell r="A24332" t="str">
            <v>21.018.0031-A</v>
          </cell>
          <cell r="B24332">
            <v>31.17</v>
          </cell>
        </row>
        <row r="24333">
          <cell r="A24333" t="str">
            <v>21.018.0032-0</v>
          </cell>
          <cell r="B24333">
            <v>59.99</v>
          </cell>
        </row>
        <row r="24334">
          <cell r="A24334" t="str">
            <v>21.018.0032-A</v>
          </cell>
          <cell r="B24334">
            <v>51.96</v>
          </cell>
        </row>
        <row r="24335">
          <cell r="A24335" t="str">
            <v>21.018.0035-0</v>
          </cell>
          <cell r="B24335">
            <v>6.95</v>
          </cell>
        </row>
        <row r="24336">
          <cell r="A24336" t="str">
            <v>21.018.0035-A</v>
          </cell>
          <cell r="B24336">
            <v>6.02</v>
          </cell>
        </row>
        <row r="24337">
          <cell r="A24337" t="str">
            <v>21.018.0040-0</v>
          </cell>
          <cell r="B24337">
            <v>3.86</v>
          </cell>
        </row>
        <row r="24338">
          <cell r="A24338" t="str">
            <v>21.018.0040-A</v>
          </cell>
          <cell r="B24338">
            <v>3.86</v>
          </cell>
        </row>
        <row r="24339">
          <cell r="A24339" t="str">
            <v>21.018.0045-0</v>
          </cell>
          <cell r="B24339">
            <v>11.69</v>
          </cell>
        </row>
        <row r="24340">
          <cell r="A24340" t="str">
            <v>21.018.0045-A</v>
          </cell>
          <cell r="B24340">
            <v>11.69</v>
          </cell>
        </row>
        <row r="24341">
          <cell r="A24341" t="str">
            <v>21.018.0050-0</v>
          </cell>
          <cell r="B24341">
            <v>155.76</v>
          </cell>
        </row>
        <row r="24342">
          <cell r="A24342" t="str">
            <v>21.018.0050-A</v>
          </cell>
          <cell r="B24342">
            <v>151.75</v>
          </cell>
        </row>
        <row r="24343">
          <cell r="A24343" t="str">
            <v>21.018.9999-0</v>
          </cell>
          <cell r="B24343">
            <v>3280</v>
          </cell>
        </row>
        <row r="24344">
          <cell r="A24344" t="str">
            <v>21.018.9999-A</v>
          </cell>
          <cell r="B24344">
            <v>2897</v>
          </cell>
        </row>
        <row r="24345">
          <cell r="A24345" t="str">
            <v>21.019.0040-0</v>
          </cell>
          <cell r="B24345">
            <v>22.42</v>
          </cell>
        </row>
        <row r="24346">
          <cell r="A24346" t="str">
            <v>21.019.0040-A</v>
          </cell>
          <cell r="B24346">
            <v>22.42</v>
          </cell>
        </row>
        <row r="24347">
          <cell r="A24347" t="str">
            <v>21.019.0045-0</v>
          </cell>
          <cell r="B24347">
            <v>93.55</v>
          </cell>
        </row>
        <row r="24348">
          <cell r="A24348" t="str">
            <v>21.019.0045-A</v>
          </cell>
          <cell r="B24348">
            <v>93.55</v>
          </cell>
        </row>
        <row r="24349">
          <cell r="A24349" t="str">
            <v>21.019.0055-0</v>
          </cell>
          <cell r="B24349">
            <v>210.16</v>
          </cell>
        </row>
        <row r="24350">
          <cell r="A24350" t="str">
            <v>21.019.0055-A</v>
          </cell>
          <cell r="B24350">
            <v>210.16</v>
          </cell>
        </row>
        <row r="24351">
          <cell r="A24351" t="str">
            <v>21.019.0060-0</v>
          </cell>
          <cell r="B24351">
            <v>59</v>
          </cell>
        </row>
        <row r="24352">
          <cell r="A24352" t="str">
            <v>21.019.0060-A</v>
          </cell>
          <cell r="B24352">
            <v>59</v>
          </cell>
        </row>
        <row r="24353">
          <cell r="A24353" t="str">
            <v>21.019.0070-0</v>
          </cell>
          <cell r="B24353">
            <v>166</v>
          </cell>
        </row>
        <row r="24354">
          <cell r="A24354" t="str">
            <v>21.019.0070-A</v>
          </cell>
          <cell r="B24354">
            <v>166</v>
          </cell>
        </row>
        <row r="24355">
          <cell r="A24355" t="str">
            <v>21.019.0075-0</v>
          </cell>
          <cell r="B24355">
            <v>126.4</v>
          </cell>
        </row>
        <row r="24356">
          <cell r="A24356" t="str">
            <v>21.019.0075-A</v>
          </cell>
          <cell r="B24356">
            <v>126.4</v>
          </cell>
        </row>
        <row r="24357">
          <cell r="A24357" t="str">
            <v>21.019.0078-0</v>
          </cell>
          <cell r="B24357">
            <v>255.65</v>
          </cell>
        </row>
        <row r="24358">
          <cell r="A24358" t="str">
            <v>21.019.0078-A</v>
          </cell>
          <cell r="B24358">
            <v>255.65</v>
          </cell>
        </row>
        <row r="24359">
          <cell r="A24359" t="str">
            <v>21.019.0080-0</v>
          </cell>
          <cell r="B24359">
            <v>306.32</v>
          </cell>
        </row>
        <row r="24360">
          <cell r="A24360" t="str">
            <v>21.019.0080-A</v>
          </cell>
          <cell r="B24360">
            <v>306.32</v>
          </cell>
        </row>
        <row r="24361">
          <cell r="A24361" t="str">
            <v>21.019.0085-0</v>
          </cell>
          <cell r="B24361">
            <v>306.32</v>
          </cell>
        </row>
        <row r="24362">
          <cell r="A24362" t="str">
            <v>21.019.0085-A</v>
          </cell>
          <cell r="B24362">
            <v>306.32</v>
          </cell>
        </row>
        <row r="24363">
          <cell r="A24363" t="str">
            <v>21.019.0090-0</v>
          </cell>
          <cell r="B24363">
            <v>490.88</v>
          </cell>
        </row>
        <row r="24364">
          <cell r="A24364" t="str">
            <v>21.019.0090-A</v>
          </cell>
          <cell r="B24364">
            <v>490.88</v>
          </cell>
        </row>
        <row r="24365">
          <cell r="A24365" t="str">
            <v>21.019.0095-0</v>
          </cell>
          <cell r="B24365">
            <v>732.07</v>
          </cell>
        </row>
        <row r="24366">
          <cell r="A24366" t="str">
            <v>21.019.0095-A</v>
          </cell>
          <cell r="B24366">
            <v>732.07</v>
          </cell>
        </row>
        <row r="24367">
          <cell r="A24367" t="str">
            <v>21.019.0105-0</v>
          </cell>
          <cell r="B24367">
            <v>609.94000000000005</v>
          </cell>
        </row>
        <row r="24368">
          <cell r="A24368" t="str">
            <v>21.019.0105-A</v>
          </cell>
          <cell r="B24368">
            <v>609.94000000000005</v>
          </cell>
        </row>
        <row r="24369">
          <cell r="A24369" t="str">
            <v>21.019.0110-0</v>
          </cell>
          <cell r="B24369">
            <v>751.62</v>
          </cell>
        </row>
        <row r="24370">
          <cell r="A24370" t="str">
            <v>21.019.0110-A</v>
          </cell>
          <cell r="B24370">
            <v>751.62</v>
          </cell>
        </row>
        <row r="24371">
          <cell r="A24371" t="str">
            <v>21.019.9999-0</v>
          </cell>
          <cell r="B24371">
            <v>1085</v>
          </cell>
        </row>
        <row r="24372">
          <cell r="A24372" t="str">
            <v>21.019.9999-A</v>
          </cell>
          <cell r="B24372">
            <v>1085</v>
          </cell>
        </row>
        <row r="24373">
          <cell r="A24373" t="str">
            <v>21.020.0050-0</v>
          </cell>
          <cell r="B24373">
            <v>53.95</v>
          </cell>
        </row>
        <row r="24374">
          <cell r="A24374" t="str">
            <v>21.020.0050-A</v>
          </cell>
          <cell r="B24374">
            <v>52.34</v>
          </cell>
        </row>
        <row r="24375">
          <cell r="A24375" t="str">
            <v>21.020.0055-0</v>
          </cell>
          <cell r="B24375">
            <v>109.65</v>
          </cell>
        </row>
        <row r="24376">
          <cell r="A24376" t="str">
            <v>21.020.0055-A</v>
          </cell>
          <cell r="B24376">
            <v>106.43</v>
          </cell>
        </row>
        <row r="24377">
          <cell r="A24377" t="str">
            <v>21.020.0060-0</v>
          </cell>
          <cell r="B24377">
            <v>133.65</v>
          </cell>
        </row>
        <row r="24378">
          <cell r="A24378" t="str">
            <v>21.020.0060-A</v>
          </cell>
          <cell r="B24378">
            <v>127.22</v>
          </cell>
        </row>
        <row r="24379">
          <cell r="A24379" t="str">
            <v>21.020.0065-0</v>
          </cell>
          <cell r="B24379">
            <v>11.99</v>
          </cell>
        </row>
        <row r="24380">
          <cell r="A24380" t="str">
            <v>21.020.0065-A</v>
          </cell>
          <cell r="B24380">
            <v>10.39</v>
          </cell>
        </row>
        <row r="24381">
          <cell r="A24381" t="str">
            <v>21.020.0070-0</v>
          </cell>
          <cell r="B24381">
            <v>11.99</v>
          </cell>
        </row>
        <row r="24382">
          <cell r="A24382" t="str">
            <v>21.020.0070-A</v>
          </cell>
          <cell r="B24382">
            <v>10.39</v>
          </cell>
        </row>
        <row r="24383">
          <cell r="A24383" t="str">
            <v>21.020.0075-0</v>
          </cell>
          <cell r="B24383">
            <v>23.99</v>
          </cell>
        </row>
        <row r="24384">
          <cell r="A24384" t="str">
            <v>21.020.0075-A</v>
          </cell>
          <cell r="B24384">
            <v>20.78</v>
          </cell>
        </row>
        <row r="24385">
          <cell r="A24385" t="str">
            <v>21.020.0080-0</v>
          </cell>
          <cell r="B24385">
            <v>17.989999999999998</v>
          </cell>
        </row>
        <row r="24386">
          <cell r="A24386" t="str">
            <v>21.020.0080-A</v>
          </cell>
          <cell r="B24386">
            <v>15.58</v>
          </cell>
        </row>
        <row r="24387">
          <cell r="A24387" t="str">
            <v>21.020.0085-0</v>
          </cell>
          <cell r="B24387">
            <v>59.99</v>
          </cell>
        </row>
        <row r="24388">
          <cell r="A24388" t="str">
            <v>21.020.0085-A</v>
          </cell>
          <cell r="B24388">
            <v>51.96</v>
          </cell>
        </row>
        <row r="24389">
          <cell r="A24389" t="str">
            <v>21.020.0090-0</v>
          </cell>
          <cell r="B24389">
            <v>35.99</v>
          </cell>
        </row>
        <row r="24390">
          <cell r="A24390" t="str">
            <v>21.020.0090-A</v>
          </cell>
          <cell r="B24390">
            <v>31.17</v>
          </cell>
        </row>
        <row r="24391">
          <cell r="A24391" t="str">
            <v>21.020.0095-0</v>
          </cell>
          <cell r="B24391">
            <v>23.99</v>
          </cell>
        </row>
        <row r="24392">
          <cell r="A24392" t="str">
            <v>21.020.0095-A</v>
          </cell>
          <cell r="B24392">
            <v>20.78</v>
          </cell>
        </row>
        <row r="24393">
          <cell r="A24393" t="str">
            <v>21.020.0106-0</v>
          </cell>
          <cell r="B24393">
            <v>83.99</v>
          </cell>
        </row>
        <row r="24394">
          <cell r="A24394" t="str">
            <v>21.020.0106-A</v>
          </cell>
          <cell r="B24394">
            <v>72.739999999999995</v>
          </cell>
        </row>
        <row r="24395">
          <cell r="A24395" t="str">
            <v>21.020.0107-0</v>
          </cell>
          <cell r="B24395">
            <v>16.510000000000002</v>
          </cell>
        </row>
        <row r="24396">
          <cell r="A24396" t="str">
            <v>21.020.0107-A</v>
          </cell>
          <cell r="B24396">
            <v>16.350000000000001</v>
          </cell>
        </row>
        <row r="24397">
          <cell r="A24397" t="str">
            <v>21.020.9999-0</v>
          </cell>
          <cell r="B24397">
            <v>3467</v>
          </cell>
        </row>
        <row r="24398">
          <cell r="A24398" t="str">
            <v>21.020.9999-A</v>
          </cell>
          <cell r="B24398">
            <v>3096</v>
          </cell>
        </row>
        <row r="24399">
          <cell r="A24399" t="str">
            <v>21.021.0010-0</v>
          </cell>
          <cell r="B24399">
            <v>1250.31</v>
          </cell>
        </row>
        <row r="24400">
          <cell r="A24400" t="str">
            <v>21.021.0010-A</v>
          </cell>
          <cell r="B24400">
            <v>1250.31</v>
          </cell>
        </row>
        <row r="24401">
          <cell r="A24401" t="str">
            <v>21.021.0015-0</v>
          </cell>
          <cell r="B24401">
            <v>1658.58</v>
          </cell>
        </row>
        <row r="24402">
          <cell r="A24402" t="str">
            <v>21.021.0015-A</v>
          </cell>
          <cell r="B24402">
            <v>1658.58</v>
          </cell>
        </row>
        <row r="24403">
          <cell r="A24403" t="str">
            <v>21.021.9999-0</v>
          </cell>
          <cell r="B24403">
            <v>1195</v>
          </cell>
        </row>
        <row r="24404">
          <cell r="A24404" t="str">
            <v>21.021.9999-A</v>
          </cell>
          <cell r="B24404">
            <v>1195</v>
          </cell>
        </row>
        <row r="24405">
          <cell r="A24405" t="str">
            <v>21.022.0010-0</v>
          </cell>
          <cell r="B24405">
            <v>71.989999999999995</v>
          </cell>
        </row>
        <row r="24406">
          <cell r="A24406" t="str">
            <v>21.022.0010-A</v>
          </cell>
          <cell r="B24406">
            <v>62.35</v>
          </cell>
        </row>
        <row r="24407">
          <cell r="A24407" t="str">
            <v>21.022.0015-0</v>
          </cell>
          <cell r="B24407">
            <v>95.99</v>
          </cell>
        </row>
        <row r="24408">
          <cell r="A24408" t="str">
            <v>21.022.0015-A</v>
          </cell>
          <cell r="B24408">
            <v>83.14</v>
          </cell>
        </row>
        <row r="24409">
          <cell r="A24409" t="str">
            <v>21.022.0020-0</v>
          </cell>
          <cell r="B24409">
            <v>143.99</v>
          </cell>
        </row>
        <row r="24410">
          <cell r="A24410" t="str">
            <v>21.022.0020-A</v>
          </cell>
          <cell r="B24410">
            <v>124.71</v>
          </cell>
        </row>
        <row r="24411">
          <cell r="A24411" t="str">
            <v>21.022.9999-0</v>
          </cell>
          <cell r="B24411">
            <v>1582</v>
          </cell>
        </row>
        <row r="24412">
          <cell r="A24412" t="str">
            <v>21.022.9999-A</v>
          </cell>
          <cell r="B24412">
            <v>1370</v>
          </cell>
        </row>
        <row r="24413">
          <cell r="A24413" t="str">
            <v>21.023.0030-0</v>
          </cell>
          <cell r="B24413">
            <v>58.91</v>
          </cell>
        </row>
        <row r="24414">
          <cell r="A24414" t="str">
            <v>21.023.0030-A</v>
          </cell>
          <cell r="B24414">
            <v>58.91</v>
          </cell>
        </row>
        <row r="24415">
          <cell r="A24415" t="str">
            <v>21.023.0035-0</v>
          </cell>
          <cell r="B24415">
            <v>123.73</v>
          </cell>
        </row>
        <row r="24416">
          <cell r="A24416" t="str">
            <v>21.023.0035-A</v>
          </cell>
          <cell r="B24416">
            <v>123.73</v>
          </cell>
        </row>
        <row r="24417">
          <cell r="A24417" t="str">
            <v>21.023.0040-0</v>
          </cell>
          <cell r="B24417">
            <v>418.85</v>
          </cell>
        </row>
        <row r="24418">
          <cell r="A24418" t="str">
            <v>21.023.0040-A</v>
          </cell>
          <cell r="B24418">
            <v>418.85</v>
          </cell>
        </row>
        <row r="24419">
          <cell r="A24419" t="str">
            <v>21.023.0045-0</v>
          </cell>
          <cell r="B24419">
            <v>360.07</v>
          </cell>
        </row>
        <row r="24420">
          <cell r="A24420" t="str">
            <v>21.023.0045-A</v>
          </cell>
          <cell r="B24420">
            <v>360.07</v>
          </cell>
        </row>
        <row r="24421">
          <cell r="A24421" t="str">
            <v>21.023.0050-0</v>
          </cell>
          <cell r="B24421">
            <v>134.94999999999999</v>
          </cell>
        </row>
        <row r="24422">
          <cell r="A24422" t="str">
            <v>21.023.0050-A</v>
          </cell>
          <cell r="B24422">
            <v>134.94999999999999</v>
          </cell>
        </row>
        <row r="24423">
          <cell r="A24423" t="str">
            <v>21.023.0055-0</v>
          </cell>
          <cell r="B24423">
            <v>82.45</v>
          </cell>
        </row>
        <row r="24424">
          <cell r="A24424" t="str">
            <v>21.023.0055-A</v>
          </cell>
          <cell r="B24424">
            <v>82.45</v>
          </cell>
        </row>
        <row r="24425">
          <cell r="A24425" t="str">
            <v>21.023.0060-0</v>
          </cell>
          <cell r="B24425">
            <v>134.94999999999999</v>
          </cell>
        </row>
        <row r="24426">
          <cell r="A24426" t="str">
            <v>21.023.0060-A</v>
          </cell>
          <cell r="B24426">
            <v>134.94999999999999</v>
          </cell>
        </row>
        <row r="24427">
          <cell r="A24427" t="str">
            <v>21.023.0065-0</v>
          </cell>
          <cell r="B24427">
            <v>104.24</v>
          </cell>
        </row>
        <row r="24428">
          <cell r="A24428" t="str">
            <v>21.023.0065-A</v>
          </cell>
          <cell r="B24428">
            <v>104.24</v>
          </cell>
        </row>
        <row r="24429">
          <cell r="A24429" t="str">
            <v>21.023.0070-0</v>
          </cell>
          <cell r="B24429">
            <v>180.73</v>
          </cell>
        </row>
        <row r="24430">
          <cell r="A24430" t="str">
            <v>21.023.0070-A</v>
          </cell>
          <cell r="B24430">
            <v>180.73</v>
          </cell>
        </row>
        <row r="24431">
          <cell r="A24431" t="str">
            <v>21.023.0075-0</v>
          </cell>
          <cell r="B24431">
            <v>151.28</v>
          </cell>
        </row>
        <row r="24432">
          <cell r="A24432" t="str">
            <v>21.023.0075-A</v>
          </cell>
          <cell r="B24432">
            <v>151.28</v>
          </cell>
        </row>
        <row r="24433">
          <cell r="A24433" t="str">
            <v>21.023.0080-0</v>
          </cell>
          <cell r="B24433">
            <v>111.54</v>
          </cell>
        </row>
        <row r="24434">
          <cell r="A24434" t="str">
            <v>21.023.0080-A</v>
          </cell>
          <cell r="B24434">
            <v>111.54</v>
          </cell>
        </row>
        <row r="24435">
          <cell r="A24435" t="str">
            <v>21.023.0085-0</v>
          </cell>
          <cell r="B24435">
            <v>214.11</v>
          </cell>
        </row>
        <row r="24436">
          <cell r="A24436" t="str">
            <v>21.023.0085-A</v>
          </cell>
          <cell r="B24436">
            <v>214.11</v>
          </cell>
        </row>
        <row r="24437">
          <cell r="A24437" t="str">
            <v>21.023.0090-0</v>
          </cell>
          <cell r="B24437">
            <v>103.1</v>
          </cell>
        </row>
        <row r="24438">
          <cell r="A24438" t="str">
            <v>21.023.0090-A</v>
          </cell>
          <cell r="B24438">
            <v>103.1</v>
          </cell>
        </row>
        <row r="24439">
          <cell r="A24439" t="str">
            <v>21.023.9999-0</v>
          </cell>
          <cell r="B24439">
            <v>2200</v>
          </cell>
        </row>
        <row r="24440">
          <cell r="A24440" t="str">
            <v>21.023.9999-A</v>
          </cell>
          <cell r="B24440">
            <v>2200</v>
          </cell>
        </row>
        <row r="24441">
          <cell r="A24441" t="str">
            <v>21.024.0010-0</v>
          </cell>
          <cell r="B24441">
            <v>2.39</v>
          </cell>
        </row>
        <row r="24442">
          <cell r="A24442" t="str">
            <v>21.024.0010-A</v>
          </cell>
          <cell r="B24442">
            <v>2.0699999999999998</v>
          </cell>
        </row>
        <row r="24443">
          <cell r="A24443" t="str">
            <v>21.024.0015-0</v>
          </cell>
          <cell r="B24443">
            <v>2.99</v>
          </cell>
        </row>
        <row r="24444">
          <cell r="A24444" t="str">
            <v>21.024.0015-A</v>
          </cell>
          <cell r="B24444">
            <v>2.59</v>
          </cell>
        </row>
        <row r="24445">
          <cell r="A24445" t="str">
            <v>21.024.0020-0</v>
          </cell>
          <cell r="B24445">
            <v>3.59</v>
          </cell>
        </row>
        <row r="24446">
          <cell r="A24446" t="str">
            <v>21.024.0020-A</v>
          </cell>
          <cell r="B24446">
            <v>3.11</v>
          </cell>
        </row>
        <row r="24447">
          <cell r="A24447" t="str">
            <v>21.024.0025-0</v>
          </cell>
          <cell r="B24447">
            <v>4.79</v>
          </cell>
        </row>
        <row r="24448">
          <cell r="A24448" t="str">
            <v>21.024.0025-A</v>
          </cell>
          <cell r="B24448">
            <v>4.1500000000000004</v>
          </cell>
        </row>
        <row r="24449">
          <cell r="A24449" t="str">
            <v>21.024.0030-0</v>
          </cell>
          <cell r="B24449">
            <v>3.59</v>
          </cell>
        </row>
        <row r="24450">
          <cell r="A24450" t="str">
            <v>21.024.0030-A</v>
          </cell>
          <cell r="B24450">
            <v>3.11</v>
          </cell>
        </row>
        <row r="24451">
          <cell r="A24451" t="str">
            <v>21.024.0035-0</v>
          </cell>
          <cell r="B24451">
            <v>3.59</v>
          </cell>
        </row>
        <row r="24452">
          <cell r="A24452" t="str">
            <v>21.024.0035-A</v>
          </cell>
          <cell r="B24452">
            <v>3.11</v>
          </cell>
        </row>
        <row r="24453">
          <cell r="A24453" t="str">
            <v>21.024.0040-0</v>
          </cell>
          <cell r="B24453">
            <v>1.48</v>
          </cell>
        </row>
        <row r="24454">
          <cell r="A24454" t="str">
            <v>21.024.0040-A</v>
          </cell>
          <cell r="B24454">
            <v>1.32</v>
          </cell>
        </row>
        <row r="24455">
          <cell r="A24455" t="str">
            <v>21.024.0100-0</v>
          </cell>
          <cell r="B24455">
            <v>0.03</v>
          </cell>
        </row>
        <row r="24456">
          <cell r="A24456" t="str">
            <v>21.024.0100-A</v>
          </cell>
          <cell r="B24456">
            <v>0.03</v>
          </cell>
        </row>
        <row r="24457">
          <cell r="A24457" t="str">
            <v>21.024.0105-0</v>
          </cell>
          <cell r="B24457">
            <v>0.04</v>
          </cell>
        </row>
        <row r="24458">
          <cell r="A24458" t="str">
            <v>21.024.0105-A</v>
          </cell>
          <cell r="B24458">
            <v>0.04</v>
          </cell>
        </row>
        <row r="24459">
          <cell r="A24459" t="str">
            <v>21.024.9999-0</v>
          </cell>
          <cell r="B24459">
            <v>1422</v>
          </cell>
        </row>
        <row r="24460">
          <cell r="A24460" t="str">
            <v>21.024.9999-A</v>
          </cell>
          <cell r="B24460">
            <v>1261</v>
          </cell>
        </row>
        <row r="24461">
          <cell r="A24461" t="str">
            <v>21.025.9999-0</v>
          </cell>
          <cell r="B24461">
            <v>5131</v>
          </cell>
        </row>
        <row r="24462">
          <cell r="A24462" t="str">
            <v>21.025.9999-A</v>
          </cell>
          <cell r="B24462">
            <v>4854</v>
          </cell>
        </row>
        <row r="24463">
          <cell r="A24463" t="str">
            <v>21.026.0010-0</v>
          </cell>
          <cell r="B24463">
            <v>0.4</v>
          </cell>
        </row>
        <row r="24464">
          <cell r="A24464" t="str">
            <v>21.026.0010-A</v>
          </cell>
          <cell r="B24464">
            <v>0.4</v>
          </cell>
        </row>
        <row r="24465">
          <cell r="A24465" t="str">
            <v>21.026.0012-0</v>
          </cell>
          <cell r="B24465">
            <v>1.3</v>
          </cell>
        </row>
        <row r="24466">
          <cell r="A24466" t="str">
            <v>21.026.0012-A</v>
          </cell>
          <cell r="B24466">
            <v>1.3</v>
          </cell>
        </row>
        <row r="24467">
          <cell r="A24467" t="str">
            <v>21.026.0015-0</v>
          </cell>
          <cell r="B24467">
            <v>1.88</v>
          </cell>
        </row>
        <row r="24468">
          <cell r="A24468" t="str">
            <v>21.026.0015-A</v>
          </cell>
          <cell r="B24468">
            <v>1.88</v>
          </cell>
        </row>
        <row r="24469">
          <cell r="A24469" t="str">
            <v>21.026.0020-0</v>
          </cell>
          <cell r="B24469">
            <v>3.15</v>
          </cell>
        </row>
        <row r="24470">
          <cell r="A24470" t="str">
            <v>21.026.0020-A</v>
          </cell>
          <cell r="B24470">
            <v>3.15</v>
          </cell>
        </row>
        <row r="24471">
          <cell r="A24471" t="str">
            <v>21.026.0030-0</v>
          </cell>
          <cell r="B24471">
            <v>3.58</v>
          </cell>
        </row>
        <row r="24472">
          <cell r="A24472" t="str">
            <v>21.026.0030-A</v>
          </cell>
          <cell r="B24472">
            <v>3.58</v>
          </cell>
        </row>
        <row r="24473">
          <cell r="A24473" t="str">
            <v>21.026.0035-0</v>
          </cell>
          <cell r="B24473">
            <v>5.46</v>
          </cell>
        </row>
        <row r="24474">
          <cell r="A24474" t="str">
            <v>21.026.0035-A</v>
          </cell>
          <cell r="B24474">
            <v>5.46</v>
          </cell>
        </row>
        <row r="24475">
          <cell r="A24475" t="str">
            <v>21.026.0040-0</v>
          </cell>
          <cell r="B24475">
            <v>4.82</v>
          </cell>
        </row>
        <row r="24476">
          <cell r="A24476" t="str">
            <v>21.026.0040-A</v>
          </cell>
          <cell r="B24476">
            <v>4.82</v>
          </cell>
        </row>
        <row r="24477">
          <cell r="A24477" t="str">
            <v>21.026.0050-0</v>
          </cell>
          <cell r="B24477">
            <v>5.81</v>
          </cell>
        </row>
        <row r="24478">
          <cell r="A24478" t="str">
            <v>21.026.0050-A</v>
          </cell>
          <cell r="B24478">
            <v>5.81</v>
          </cell>
        </row>
        <row r="24479">
          <cell r="A24479" t="str">
            <v>21.026.0055-0</v>
          </cell>
          <cell r="B24479">
            <v>7.16</v>
          </cell>
        </row>
        <row r="24480">
          <cell r="A24480" t="str">
            <v>21.026.0055-A</v>
          </cell>
          <cell r="B24480">
            <v>7.16</v>
          </cell>
        </row>
        <row r="24481">
          <cell r="A24481" t="str">
            <v>21.026.0060-0</v>
          </cell>
          <cell r="B24481">
            <v>6.6</v>
          </cell>
        </row>
        <row r="24482">
          <cell r="A24482" t="str">
            <v>21.026.0060-A</v>
          </cell>
          <cell r="B24482">
            <v>6.6</v>
          </cell>
        </row>
        <row r="24483">
          <cell r="A24483" t="str">
            <v>21.026.0065-0</v>
          </cell>
          <cell r="B24483">
            <v>9.7799999999999994</v>
          </cell>
        </row>
        <row r="24484">
          <cell r="A24484" t="str">
            <v>21.026.0065-A</v>
          </cell>
          <cell r="B24484">
            <v>9.7799999999999994</v>
          </cell>
        </row>
        <row r="24485">
          <cell r="A24485" t="str">
            <v>21.026.0070-0</v>
          </cell>
          <cell r="B24485">
            <v>14.9</v>
          </cell>
        </row>
        <row r="24486">
          <cell r="A24486" t="str">
            <v>21.026.0070-A</v>
          </cell>
          <cell r="B24486">
            <v>14.9</v>
          </cell>
        </row>
        <row r="24487">
          <cell r="A24487" t="str">
            <v>21.026.0075-0</v>
          </cell>
          <cell r="B24487">
            <v>4.03</v>
          </cell>
        </row>
        <row r="24488">
          <cell r="A24488" t="str">
            <v>21.026.0075-A</v>
          </cell>
          <cell r="B24488">
            <v>4.03</v>
          </cell>
        </row>
        <row r="24489">
          <cell r="A24489" t="str">
            <v>21.026.0080-0</v>
          </cell>
          <cell r="B24489">
            <v>24.83</v>
          </cell>
        </row>
        <row r="24490">
          <cell r="A24490" t="str">
            <v>21.026.0080-A</v>
          </cell>
          <cell r="B24490">
            <v>24.83</v>
          </cell>
        </row>
        <row r="24491">
          <cell r="A24491" t="str">
            <v>21.026.0100-0</v>
          </cell>
          <cell r="B24491">
            <v>2.12</v>
          </cell>
        </row>
        <row r="24492">
          <cell r="A24492" t="str">
            <v>21.026.0100-A</v>
          </cell>
          <cell r="B24492">
            <v>2.12</v>
          </cell>
        </row>
        <row r="24493">
          <cell r="A24493" t="str">
            <v>21.026.0105-0</v>
          </cell>
          <cell r="B24493">
            <v>4.9800000000000004</v>
          </cell>
        </row>
        <row r="24494">
          <cell r="A24494" t="str">
            <v>21.026.0105-A</v>
          </cell>
          <cell r="B24494">
            <v>4.9800000000000004</v>
          </cell>
        </row>
        <row r="24495">
          <cell r="A24495" t="str">
            <v>21.026.0110-0</v>
          </cell>
          <cell r="B24495">
            <v>7.44</v>
          </cell>
        </row>
        <row r="24496">
          <cell r="A24496" t="str">
            <v>21.026.0110-A</v>
          </cell>
          <cell r="B24496">
            <v>7.44</v>
          </cell>
        </row>
        <row r="24497">
          <cell r="A24497" t="str">
            <v>21.026.0120-0</v>
          </cell>
          <cell r="B24497">
            <v>10.26</v>
          </cell>
        </row>
        <row r="24498">
          <cell r="A24498" t="str">
            <v>21.026.0120-A</v>
          </cell>
          <cell r="B24498">
            <v>10.26</v>
          </cell>
        </row>
        <row r="24499">
          <cell r="A24499" t="str">
            <v>21.026.0130-0</v>
          </cell>
          <cell r="B24499">
            <v>14.03</v>
          </cell>
        </row>
        <row r="24500">
          <cell r="A24500" t="str">
            <v>21.026.0130-A</v>
          </cell>
          <cell r="B24500">
            <v>14.03</v>
          </cell>
        </row>
        <row r="24501">
          <cell r="A24501" t="str">
            <v>21.026.0200-0</v>
          </cell>
          <cell r="B24501">
            <v>3.99</v>
          </cell>
        </row>
        <row r="24502">
          <cell r="A24502" t="str">
            <v>21.026.0200-A</v>
          </cell>
          <cell r="B24502">
            <v>3.99</v>
          </cell>
        </row>
        <row r="24503">
          <cell r="A24503" t="str">
            <v>21.026.0250-0</v>
          </cell>
          <cell r="B24503">
            <v>9.26</v>
          </cell>
        </row>
        <row r="24504">
          <cell r="A24504" t="str">
            <v>21.026.0250-A</v>
          </cell>
          <cell r="B24504">
            <v>9.26</v>
          </cell>
        </row>
        <row r="24505">
          <cell r="A24505" t="str">
            <v>21.026.0290-0</v>
          </cell>
          <cell r="B24505">
            <v>22.93</v>
          </cell>
        </row>
        <row r="24506">
          <cell r="A24506" t="str">
            <v>21.026.0290-A</v>
          </cell>
          <cell r="B24506">
            <v>22.93</v>
          </cell>
        </row>
        <row r="24507">
          <cell r="A24507" t="str">
            <v>21.026.0350-0</v>
          </cell>
          <cell r="B24507">
            <v>14.57</v>
          </cell>
        </row>
        <row r="24508">
          <cell r="A24508" t="str">
            <v>21.026.0350-A</v>
          </cell>
          <cell r="B24508">
            <v>14.57</v>
          </cell>
        </row>
        <row r="24509">
          <cell r="A24509" t="str">
            <v>21.026.0400-0</v>
          </cell>
          <cell r="B24509">
            <v>106.54</v>
          </cell>
        </row>
        <row r="24510">
          <cell r="A24510" t="str">
            <v>21.026.0400-A</v>
          </cell>
          <cell r="B24510">
            <v>106.54</v>
          </cell>
        </row>
        <row r="24511">
          <cell r="A24511" t="str">
            <v>21.026.0450-0</v>
          </cell>
          <cell r="B24511">
            <v>18.32</v>
          </cell>
        </row>
        <row r="24512">
          <cell r="A24512" t="str">
            <v>21.026.0450-A</v>
          </cell>
          <cell r="B24512">
            <v>18.32</v>
          </cell>
        </row>
        <row r="24513">
          <cell r="A24513" t="str">
            <v>21.026.9999-0</v>
          </cell>
          <cell r="B24513">
            <v>1216</v>
          </cell>
        </row>
        <row r="24514">
          <cell r="A24514" t="str">
            <v>21.026.9999-A</v>
          </cell>
          <cell r="B24514">
            <v>1216</v>
          </cell>
        </row>
        <row r="24515">
          <cell r="A24515" t="str">
            <v>21.027.0010-0</v>
          </cell>
          <cell r="B24515">
            <v>1.77</v>
          </cell>
        </row>
        <row r="24516">
          <cell r="A24516" t="str">
            <v>21.027.0010-A</v>
          </cell>
          <cell r="B24516">
            <v>1.77</v>
          </cell>
        </row>
        <row r="24517">
          <cell r="A24517" t="str">
            <v>21.027.0015-0</v>
          </cell>
          <cell r="B24517">
            <v>2.14</v>
          </cell>
        </row>
        <row r="24518">
          <cell r="A24518" t="str">
            <v>21.027.0015-A</v>
          </cell>
          <cell r="B24518">
            <v>2.14</v>
          </cell>
        </row>
        <row r="24519">
          <cell r="A24519" t="str">
            <v>21.027.0020-0</v>
          </cell>
          <cell r="B24519">
            <v>6.39</v>
          </cell>
        </row>
        <row r="24520">
          <cell r="A24520" t="str">
            <v>21.027.0020-A</v>
          </cell>
          <cell r="B24520">
            <v>6.39</v>
          </cell>
        </row>
        <row r="24521">
          <cell r="A24521" t="str">
            <v>21.027.0025-0</v>
          </cell>
          <cell r="B24521">
            <v>4.99</v>
          </cell>
        </row>
        <row r="24522">
          <cell r="A24522" t="str">
            <v>21.027.0025-A</v>
          </cell>
          <cell r="B24522">
            <v>4.99</v>
          </cell>
        </row>
        <row r="24523">
          <cell r="A24523" t="str">
            <v>21.027.0040-0</v>
          </cell>
          <cell r="B24523">
            <v>3.4</v>
          </cell>
        </row>
        <row r="24524">
          <cell r="A24524" t="str">
            <v>21.027.0040-A</v>
          </cell>
          <cell r="B24524">
            <v>3.4</v>
          </cell>
        </row>
        <row r="24525">
          <cell r="A24525" t="str">
            <v>21.027.0050-0</v>
          </cell>
          <cell r="B24525">
            <v>1.92</v>
          </cell>
        </row>
        <row r="24526">
          <cell r="A24526" t="str">
            <v>21.027.0050-A</v>
          </cell>
          <cell r="B24526">
            <v>1.92</v>
          </cell>
        </row>
        <row r="24527">
          <cell r="A24527" t="str">
            <v>21.027.0060-0</v>
          </cell>
          <cell r="B24527">
            <v>3.23</v>
          </cell>
        </row>
        <row r="24528">
          <cell r="A24528" t="str">
            <v>21.027.0060-A</v>
          </cell>
          <cell r="B24528">
            <v>3.23</v>
          </cell>
        </row>
        <row r="24529">
          <cell r="A24529" t="str">
            <v>21.027.9999-0</v>
          </cell>
          <cell r="B24529">
            <v>1410</v>
          </cell>
        </row>
        <row r="24530">
          <cell r="A24530" t="str">
            <v>21.027.9999-A</v>
          </cell>
          <cell r="B24530">
            <v>1410</v>
          </cell>
        </row>
        <row r="24531">
          <cell r="A24531" t="str">
            <v>21.028.0001-0</v>
          </cell>
          <cell r="B24531">
            <v>6.71</v>
          </cell>
        </row>
        <row r="24532">
          <cell r="A24532" t="str">
            <v>21.028.0001-A</v>
          </cell>
          <cell r="B24532">
            <v>6.39</v>
          </cell>
        </row>
        <row r="24533">
          <cell r="A24533" t="str">
            <v>21.028.0002-0</v>
          </cell>
          <cell r="B24533">
            <v>4.99</v>
          </cell>
        </row>
        <row r="24534">
          <cell r="A24534" t="str">
            <v>21.028.0002-A</v>
          </cell>
          <cell r="B24534">
            <v>4.67</v>
          </cell>
        </row>
        <row r="24535">
          <cell r="A24535" t="str">
            <v>21.028.0003-0</v>
          </cell>
          <cell r="B24535">
            <v>3.56</v>
          </cell>
        </row>
        <row r="24536">
          <cell r="A24536" t="str">
            <v>21.028.0003-A</v>
          </cell>
          <cell r="B24536">
            <v>3.24</v>
          </cell>
        </row>
        <row r="24537">
          <cell r="A24537" t="str">
            <v>21.028.0004-0</v>
          </cell>
          <cell r="B24537">
            <v>3.44</v>
          </cell>
        </row>
        <row r="24538">
          <cell r="A24538" t="str">
            <v>21.028.0004-A</v>
          </cell>
          <cell r="B24538">
            <v>3.12</v>
          </cell>
        </row>
        <row r="24539">
          <cell r="A24539" t="str">
            <v>21.028.0010-0</v>
          </cell>
          <cell r="B24539">
            <v>5.38</v>
          </cell>
        </row>
        <row r="24540">
          <cell r="A24540" t="str">
            <v>21.028.0010-A</v>
          </cell>
          <cell r="B24540">
            <v>5.0599999999999996</v>
          </cell>
        </row>
        <row r="24541">
          <cell r="A24541" t="str">
            <v>21.028.0015-0</v>
          </cell>
          <cell r="B24541">
            <v>27.84</v>
          </cell>
        </row>
        <row r="24542">
          <cell r="A24542" t="str">
            <v>21.028.0015-A</v>
          </cell>
          <cell r="B24542">
            <v>27.36</v>
          </cell>
        </row>
        <row r="24543">
          <cell r="A24543" t="str">
            <v>21.028.0020-0</v>
          </cell>
          <cell r="B24543">
            <v>1.85</v>
          </cell>
        </row>
        <row r="24544">
          <cell r="A24544" t="str">
            <v>21.028.0020-A</v>
          </cell>
          <cell r="B24544">
            <v>1.85</v>
          </cell>
        </row>
        <row r="24545">
          <cell r="A24545" t="str">
            <v>21.028.0025-0</v>
          </cell>
          <cell r="B24545">
            <v>2.68</v>
          </cell>
        </row>
        <row r="24546">
          <cell r="A24546" t="str">
            <v>21.028.0025-A</v>
          </cell>
          <cell r="B24546">
            <v>2.52</v>
          </cell>
        </row>
        <row r="24547">
          <cell r="A24547" t="str">
            <v>21.028.0030-0</v>
          </cell>
          <cell r="B24547">
            <v>3.08</v>
          </cell>
        </row>
        <row r="24548">
          <cell r="A24548" t="str">
            <v>21.028.0030-A</v>
          </cell>
          <cell r="B24548">
            <v>3.08</v>
          </cell>
        </row>
        <row r="24549">
          <cell r="A24549" t="str">
            <v>21.028.0035-0</v>
          </cell>
          <cell r="B24549">
            <v>6.41</v>
          </cell>
        </row>
        <row r="24550">
          <cell r="A24550" t="str">
            <v>21.028.0035-A</v>
          </cell>
          <cell r="B24550">
            <v>5.93</v>
          </cell>
        </row>
        <row r="24551">
          <cell r="A24551" t="str">
            <v>21.028.0040-0</v>
          </cell>
          <cell r="B24551">
            <v>8.1</v>
          </cell>
        </row>
        <row r="24552">
          <cell r="A24552" t="str">
            <v>21.028.0040-A</v>
          </cell>
          <cell r="B24552">
            <v>8.1</v>
          </cell>
        </row>
        <row r="24553">
          <cell r="A24553" t="str">
            <v>21.028.0060-0</v>
          </cell>
          <cell r="B24553">
            <v>6.46</v>
          </cell>
        </row>
        <row r="24554">
          <cell r="A24554" t="str">
            <v>21.028.0060-A</v>
          </cell>
          <cell r="B24554">
            <v>5.98</v>
          </cell>
        </row>
        <row r="24555">
          <cell r="A24555" t="str">
            <v>21.028.0065-0</v>
          </cell>
          <cell r="B24555">
            <v>6.12</v>
          </cell>
        </row>
        <row r="24556">
          <cell r="A24556" t="str">
            <v>21.028.0065-A</v>
          </cell>
          <cell r="B24556">
            <v>5.64</v>
          </cell>
        </row>
        <row r="24557">
          <cell r="A24557" t="str">
            <v>21.028.0070-0</v>
          </cell>
          <cell r="B24557">
            <v>6.35</v>
          </cell>
        </row>
        <row r="24558">
          <cell r="A24558" t="str">
            <v>21.028.0070-A</v>
          </cell>
          <cell r="B24558">
            <v>5.87</v>
          </cell>
        </row>
        <row r="24559">
          <cell r="A24559" t="str">
            <v>21.028.0075-0</v>
          </cell>
          <cell r="B24559">
            <v>4.6900000000000004</v>
          </cell>
        </row>
        <row r="24560">
          <cell r="A24560" t="str">
            <v>21.028.0075-A</v>
          </cell>
          <cell r="B24560">
            <v>4.21</v>
          </cell>
        </row>
        <row r="24561">
          <cell r="A24561" t="str">
            <v>21.028.0080-0</v>
          </cell>
          <cell r="B24561">
            <v>5.41</v>
          </cell>
        </row>
        <row r="24562">
          <cell r="A24562" t="str">
            <v>21.028.0080-A</v>
          </cell>
          <cell r="B24562">
            <v>4.93</v>
          </cell>
        </row>
        <row r="24563">
          <cell r="A24563" t="str">
            <v>21.028.0085-0</v>
          </cell>
          <cell r="B24563">
            <v>7.49</v>
          </cell>
        </row>
        <row r="24564">
          <cell r="A24564" t="str">
            <v>21.028.0085-A</v>
          </cell>
          <cell r="B24564">
            <v>7.01</v>
          </cell>
        </row>
        <row r="24565">
          <cell r="A24565" t="str">
            <v>21.028.0090-0</v>
          </cell>
          <cell r="B24565">
            <v>7.41</v>
          </cell>
        </row>
        <row r="24566">
          <cell r="A24566" t="str">
            <v>21.028.0090-A</v>
          </cell>
          <cell r="B24566">
            <v>6.93</v>
          </cell>
        </row>
        <row r="24567">
          <cell r="A24567" t="str">
            <v>21.028.0095-0</v>
          </cell>
          <cell r="B24567">
            <v>6.17</v>
          </cell>
        </row>
        <row r="24568">
          <cell r="A24568" t="str">
            <v>21.028.0095-A</v>
          </cell>
          <cell r="B24568">
            <v>5.69</v>
          </cell>
        </row>
        <row r="24569">
          <cell r="A24569" t="str">
            <v>21.028.0100-0</v>
          </cell>
          <cell r="B24569">
            <v>6.35</v>
          </cell>
        </row>
        <row r="24570">
          <cell r="A24570" t="str">
            <v>21.028.0100-A</v>
          </cell>
          <cell r="B24570">
            <v>5.87</v>
          </cell>
        </row>
        <row r="24571">
          <cell r="A24571" t="str">
            <v>21.028.0105-0</v>
          </cell>
          <cell r="B24571">
            <v>6.17</v>
          </cell>
        </row>
        <row r="24572">
          <cell r="A24572" t="str">
            <v>21.028.0105-A</v>
          </cell>
          <cell r="B24572">
            <v>5.69</v>
          </cell>
        </row>
        <row r="24573">
          <cell r="A24573" t="str">
            <v>21.028.0110-0</v>
          </cell>
          <cell r="B24573">
            <v>7.87</v>
          </cell>
        </row>
        <row r="24574">
          <cell r="A24574" t="str">
            <v>21.028.0110-A</v>
          </cell>
          <cell r="B24574">
            <v>7.39</v>
          </cell>
        </row>
        <row r="24575">
          <cell r="A24575" t="str">
            <v>21.028.0115-0</v>
          </cell>
          <cell r="B24575">
            <v>8.5399999999999991</v>
          </cell>
        </row>
        <row r="24576">
          <cell r="A24576" t="str">
            <v>21.028.0115-A</v>
          </cell>
          <cell r="B24576">
            <v>8.06</v>
          </cell>
        </row>
        <row r="24577">
          <cell r="A24577" t="str">
            <v>21.028.0120-0</v>
          </cell>
          <cell r="B24577">
            <v>8.7100000000000009</v>
          </cell>
        </row>
        <row r="24578">
          <cell r="A24578" t="str">
            <v>21.028.0120-A</v>
          </cell>
          <cell r="B24578">
            <v>8.23</v>
          </cell>
        </row>
        <row r="24579">
          <cell r="A24579" t="str">
            <v>21.028.0125-0</v>
          </cell>
          <cell r="B24579">
            <v>9.9</v>
          </cell>
        </row>
        <row r="24580">
          <cell r="A24580" t="str">
            <v>21.028.0125-A</v>
          </cell>
          <cell r="B24580">
            <v>9.42</v>
          </cell>
        </row>
        <row r="24581">
          <cell r="A24581" t="str">
            <v>21.028.0130-0</v>
          </cell>
          <cell r="B24581">
            <v>48.53</v>
          </cell>
        </row>
        <row r="24582">
          <cell r="A24582" t="str">
            <v>21.028.0130-A</v>
          </cell>
          <cell r="B24582">
            <v>48.53</v>
          </cell>
        </row>
        <row r="24583">
          <cell r="A24583" t="str">
            <v>21.028.0135-0</v>
          </cell>
          <cell r="B24583">
            <v>60.23</v>
          </cell>
        </row>
        <row r="24584">
          <cell r="A24584" t="str">
            <v>21.028.0135-A</v>
          </cell>
          <cell r="B24584">
            <v>60.23</v>
          </cell>
        </row>
        <row r="24585">
          <cell r="A24585" t="str">
            <v>21.028.0140-0</v>
          </cell>
          <cell r="B24585">
            <v>11.23</v>
          </cell>
        </row>
        <row r="24586">
          <cell r="A24586" t="str">
            <v>21.028.0140-A</v>
          </cell>
          <cell r="B24586">
            <v>11.23</v>
          </cell>
        </row>
        <row r="24587">
          <cell r="A24587" t="str">
            <v>21.028.0145-0</v>
          </cell>
          <cell r="B24587">
            <v>243.24</v>
          </cell>
        </row>
        <row r="24588">
          <cell r="A24588" t="str">
            <v>21.028.0145-A</v>
          </cell>
          <cell r="B24588">
            <v>243.24</v>
          </cell>
        </row>
        <row r="24589">
          <cell r="A24589" t="str">
            <v>21.028.0150-0</v>
          </cell>
          <cell r="B24589">
            <v>15.45</v>
          </cell>
        </row>
        <row r="24590">
          <cell r="A24590" t="str">
            <v>21.028.0150-A</v>
          </cell>
          <cell r="B24590">
            <v>15.45</v>
          </cell>
        </row>
        <row r="24591">
          <cell r="A24591" t="str">
            <v>21.028.9999-0</v>
          </cell>
          <cell r="B24591">
            <v>1246</v>
          </cell>
        </row>
        <row r="24592">
          <cell r="A24592" t="str">
            <v>21.028.9999-A</v>
          </cell>
          <cell r="B24592">
            <v>1179</v>
          </cell>
        </row>
        <row r="24593">
          <cell r="A24593" t="str">
            <v>21.029.0010-0</v>
          </cell>
          <cell r="B24593">
            <v>20.56</v>
          </cell>
        </row>
        <row r="24594">
          <cell r="A24594" t="str">
            <v>21.029.0010-A</v>
          </cell>
          <cell r="B24594">
            <v>19.760000000000002</v>
          </cell>
        </row>
        <row r="24595">
          <cell r="A24595" t="str">
            <v>21.029.0015-0</v>
          </cell>
          <cell r="B24595">
            <v>38.32</v>
          </cell>
        </row>
        <row r="24596">
          <cell r="A24596" t="str">
            <v>21.029.0015-A</v>
          </cell>
          <cell r="B24596">
            <v>37.520000000000003</v>
          </cell>
        </row>
        <row r="24597">
          <cell r="A24597" t="str">
            <v>21.029.0020-0</v>
          </cell>
          <cell r="B24597">
            <v>49.84</v>
          </cell>
        </row>
        <row r="24598">
          <cell r="A24598" t="str">
            <v>21.029.0020-A</v>
          </cell>
          <cell r="B24598">
            <v>49.04</v>
          </cell>
        </row>
        <row r="24599">
          <cell r="A24599" t="str">
            <v>21.029.9999-0</v>
          </cell>
          <cell r="B24599">
            <v>1123</v>
          </cell>
        </row>
        <row r="24600">
          <cell r="A24600" t="str">
            <v>21.029.9999-A</v>
          </cell>
          <cell r="B24600">
            <v>1093</v>
          </cell>
        </row>
        <row r="24601">
          <cell r="A24601" t="str">
            <v>21.030.0050-0</v>
          </cell>
          <cell r="B24601">
            <v>233.29</v>
          </cell>
        </row>
        <row r="24602">
          <cell r="A24602" t="str">
            <v>21.030.0050-A</v>
          </cell>
          <cell r="B24602">
            <v>233.29</v>
          </cell>
        </row>
        <row r="24603">
          <cell r="A24603" t="str">
            <v>21.030.0055-0</v>
          </cell>
          <cell r="B24603">
            <v>176.72</v>
          </cell>
        </row>
        <row r="24604">
          <cell r="A24604" t="str">
            <v>21.030.0055-A</v>
          </cell>
          <cell r="B24604">
            <v>176.72</v>
          </cell>
        </row>
        <row r="24605">
          <cell r="A24605" t="str">
            <v>21.030.0060-0</v>
          </cell>
          <cell r="B24605">
            <v>12.37</v>
          </cell>
        </row>
        <row r="24606">
          <cell r="A24606" t="str">
            <v>21.030.0060-A</v>
          </cell>
          <cell r="B24606">
            <v>12.37</v>
          </cell>
        </row>
        <row r="24607">
          <cell r="A24607" t="str">
            <v>21.030.0065-0</v>
          </cell>
          <cell r="B24607">
            <v>12.37</v>
          </cell>
        </row>
        <row r="24608">
          <cell r="A24608" t="str">
            <v>21.030.0065-A</v>
          </cell>
          <cell r="B24608">
            <v>12.37</v>
          </cell>
        </row>
        <row r="24609">
          <cell r="A24609" t="str">
            <v>21.030.0070-0</v>
          </cell>
          <cell r="B24609">
            <v>18.350000000000001</v>
          </cell>
        </row>
        <row r="24610">
          <cell r="A24610" t="str">
            <v>21.030.0070-A</v>
          </cell>
          <cell r="B24610">
            <v>18.350000000000001</v>
          </cell>
        </row>
        <row r="24611">
          <cell r="A24611" t="str">
            <v>21.030.0075-0</v>
          </cell>
          <cell r="B24611">
            <v>23.04</v>
          </cell>
        </row>
        <row r="24612">
          <cell r="A24612" t="str">
            <v>21.030.0075-A</v>
          </cell>
          <cell r="B24612">
            <v>23.04</v>
          </cell>
        </row>
        <row r="24613">
          <cell r="A24613" t="str">
            <v>21.030.0080-0</v>
          </cell>
          <cell r="B24613">
            <v>5.72</v>
          </cell>
        </row>
        <row r="24614">
          <cell r="A24614" t="str">
            <v>21.030.0080-A</v>
          </cell>
          <cell r="B24614">
            <v>5.72</v>
          </cell>
        </row>
        <row r="24615">
          <cell r="A24615" t="str">
            <v>21.030.0085-0</v>
          </cell>
          <cell r="B24615">
            <v>14.73</v>
          </cell>
        </row>
        <row r="24616">
          <cell r="A24616" t="str">
            <v>21.030.0085-A</v>
          </cell>
          <cell r="B24616">
            <v>14.73</v>
          </cell>
        </row>
        <row r="24617">
          <cell r="A24617" t="str">
            <v>21.030.0090-0</v>
          </cell>
          <cell r="B24617">
            <v>22.99</v>
          </cell>
        </row>
        <row r="24618">
          <cell r="A24618" t="str">
            <v>21.030.0090-A</v>
          </cell>
          <cell r="B24618">
            <v>22.99</v>
          </cell>
        </row>
        <row r="24619">
          <cell r="A24619" t="str">
            <v>21.030.0100-0</v>
          </cell>
          <cell r="B24619">
            <v>54.48</v>
          </cell>
        </row>
        <row r="24620">
          <cell r="A24620" t="str">
            <v>21.030.0100-A</v>
          </cell>
          <cell r="B24620">
            <v>54.48</v>
          </cell>
        </row>
        <row r="24621">
          <cell r="A24621" t="str">
            <v>21.030.0105-0</v>
          </cell>
          <cell r="B24621">
            <v>112.26</v>
          </cell>
        </row>
        <row r="24622">
          <cell r="A24622" t="str">
            <v>21.030.0105-A</v>
          </cell>
          <cell r="B24622">
            <v>112.26</v>
          </cell>
        </row>
        <row r="24623">
          <cell r="A24623" t="str">
            <v>21.030.9999-0</v>
          </cell>
          <cell r="B24623">
            <v>1934</v>
          </cell>
        </row>
        <row r="24624">
          <cell r="A24624" t="str">
            <v>21.030.9999-A</v>
          </cell>
          <cell r="B24624">
            <v>1934</v>
          </cell>
        </row>
        <row r="24625">
          <cell r="A24625" t="str">
            <v>21.031.0010-0</v>
          </cell>
          <cell r="B24625">
            <v>5.89</v>
          </cell>
        </row>
        <row r="24626">
          <cell r="A24626" t="str">
            <v>21.031.0010-A</v>
          </cell>
          <cell r="B24626">
            <v>5.89</v>
          </cell>
        </row>
        <row r="24627">
          <cell r="A24627" t="str">
            <v>21.031.0015-0</v>
          </cell>
          <cell r="B24627">
            <v>24.06</v>
          </cell>
        </row>
        <row r="24628">
          <cell r="A24628" t="str">
            <v>21.031.0015-A</v>
          </cell>
          <cell r="B24628">
            <v>24.06</v>
          </cell>
        </row>
        <row r="24629">
          <cell r="A24629" t="str">
            <v>21.031.0020-0</v>
          </cell>
          <cell r="B24629">
            <v>127.57</v>
          </cell>
        </row>
        <row r="24630">
          <cell r="A24630" t="str">
            <v>21.031.0020-A</v>
          </cell>
          <cell r="B24630">
            <v>127.57</v>
          </cell>
        </row>
        <row r="24631">
          <cell r="A24631" t="str">
            <v>21.031.0025-0</v>
          </cell>
          <cell r="B24631">
            <v>9.35</v>
          </cell>
        </row>
        <row r="24632">
          <cell r="A24632" t="str">
            <v>21.031.0025-A</v>
          </cell>
          <cell r="B24632">
            <v>9.35</v>
          </cell>
        </row>
        <row r="24633">
          <cell r="A24633" t="str">
            <v>21.031.0030-0</v>
          </cell>
          <cell r="B24633">
            <v>17.989999999999998</v>
          </cell>
        </row>
        <row r="24634">
          <cell r="A24634" t="str">
            <v>21.031.0030-A</v>
          </cell>
          <cell r="B24634">
            <v>15.58</v>
          </cell>
        </row>
        <row r="24635">
          <cell r="A24635" t="str">
            <v>21.031.0035-0</v>
          </cell>
          <cell r="B24635">
            <v>45.73</v>
          </cell>
        </row>
        <row r="24636">
          <cell r="A24636" t="str">
            <v>21.031.0035-A</v>
          </cell>
          <cell r="B24636">
            <v>43.32</v>
          </cell>
        </row>
        <row r="24637">
          <cell r="A24637" t="str">
            <v>21.031.0040-0</v>
          </cell>
          <cell r="B24637">
            <v>17.989999999999998</v>
          </cell>
        </row>
        <row r="24638">
          <cell r="A24638" t="str">
            <v>21.031.0040-A</v>
          </cell>
          <cell r="B24638">
            <v>15.58</v>
          </cell>
        </row>
        <row r="24639">
          <cell r="A24639" t="str">
            <v>21.031.9999-0</v>
          </cell>
          <cell r="B24639">
            <v>1231</v>
          </cell>
        </row>
        <row r="24640">
          <cell r="A24640" t="str">
            <v>21.031.9999-A</v>
          </cell>
          <cell r="B24640">
            <v>1161</v>
          </cell>
        </row>
        <row r="24641">
          <cell r="A24641" t="str">
            <v>21.035.0007-0</v>
          </cell>
          <cell r="B24641">
            <v>192.44</v>
          </cell>
        </row>
        <row r="24642">
          <cell r="A24642" t="str">
            <v>21.035.0007-A</v>
          </cell>
          <cell r="B24642">
            <v>179.27</v>
          </cell>
        </row>
        <row r="24643">
          <cell r="A24643" t="str">
            <v>21.035.0008-0</v>
          </cell>
          <cell r="B24643">
            <v>251.21</v>
          </cell>
        </row>
        <row r="24644">
          <cell r="A24644" t="str">
            <v>21.035.0008-A</v>
          </cell>
          <cell r="B24644">
            <v>234.65</v>
          </cell>
        </row>
        <row r="24645">
          <cell r="A24645" t="str">
            <v>21.035.0009-0</v>
          </cell>
          <cell r="B24645">
            <v>131.86000000000001</v>
          </cell>
        </row>
        <row r="24646">
          <cell r="A24646" t="str">
            <v>21.035.0009-A</v>
          </cell>
          <cell r="B24646">
            <v>122.21</v>
          </cell>
        </row>
        <row r="24647">
          <cell r="A24647" t="str">
            <v>21.035.0010-0</v>
          </cell>
          <cell r="B24647">
            <v>189.37</v>
          </cell>
        </row>
        <row r="24648">
          <cell r="A24648" t="str">
            <v>21.035.0010-A</v>
          </cell>
          <cell r="B24648">
            <v>176.52</v>
          </cell>
        </row>
        <row r="24649">
          <cell r="A24649" t="str">
            <v>21.035.0012-0</v>
          </cell>
          <cell r="B24649">
            <v>246.89</v>
          </cell>
        </row>
        <row r="24650">
          <cell r="A24650" t="str">
            <v>21.035.0012-A</v>
          </cell>
          <cell r="B24650">
            <v>230.83</v>
          </cell>
        </row>
        <row r="24651">
          <cell r="A24651" t="str">
            <v>21.035.0014-0</v>
          </cell>
          <cell r="B24651">
            <v>88.5</v>
          </cell>
        </row>
        <row r="24652">
          <cell r="A24652" t="str">
            <v>21.035.0014-A</v>
          </cell>
          <cell r="B24652">
            <v>82.07</v>
          </cell>
        </row>
        <row r="24653">
          <cell r="A24653" t="str">
            <v>21.035.0050-0</v>
          </cell>
          <cell r="B24653">
            <v>196.21</v>
          </cell>
        </row>
        <row r="24654">
          <cell r="A24654" t="str">
            <v>21.035.0050-A</v>
          </cell>
          <cell r="B24654">
            <v>189.78</v>
          </cell>
        </row>
        <row r="24655">
          <cell r="A24655" t="str">
            <v>21.035.0100-0</v>
          </cell>
          <cell r="B24655">
            <v>316.68</v>
          </cell>
        </row>
        <row r="24656">
          <cell r="A24656" t="str">
            <v>21.035.0100-A</v>
          </cell>
          <cell r="B24656">
            <v>310.26</v>
          </cell>
        </row>
        <row r="24657">
          <cell r="A24657" t="str">
            <v>21.035.0103-0</v>
          </cell>
          <cell r="B24657">
            <v>373.72</v>
          </cell>
        </row>
        <row r="24658">
          <cell r="A24658" t="str">
            <v>21.035.0103-A</v>
          </cell>
          <cell r="B24658">
            <v>360.87</v>
          </cell>
        </row>
        <row r="24659">
          <cell r="A24659" t="str">
            <v>21.035.0105-0</v>
          </cell>
          <cell r="B24659">
            <v>526.35</v>
          </cell>
        </row>
        <row r="24660">
          <cell r="A24660" t="str">
            <v>21.035.0105-A</v>
          </cell>
          <cell r="B24660">
            <v>513.49</v>
          </cell>
        </row>
        <row r="24661">
          <cell r="A24661" t="str">
            <v>21.035.0150-0</v>
          </cell>
          <cell r="B24661">
            <v>71.989999999999995</v>
          </cell>
        </row>
        <row r="24662">
          <cell r="A24662" t="str">
            <v>21.035.0150-A</v>
          </cell>
          <cell r="B24662">
            <v>62.35</v>
          </cell>
        </row>
        <row r="24663">
          <cell r="A24663" t="str">
            <v>21.035.0160-0</v>
          </cell>
          <cell r="B24663">
            <v>11.99</v>
          </cell>
        </row>
        <row r="24664">
          <cell r="A24664" t="str">
            <v>21.035.0160-A</v>
          </cell>
          <cell r="B24664">
            <v>10.39</v>
          </cell>
        </row>
        <row r="24665">
          <cell r="A24665" t="str">
            <v>21.035.0200-0</v>
          </cell>
          <cell r="B24665">
            <v>240</v>
          </cell>
        </row>
        <row r="24666">
          <cell r="A24666" t="str">
            <v>21.035.0200-A</v>
          </cell>
          <cell r="B24666">
            <v>240</v>
          </cell>
        </row>
        <row r="24667">
          <cell r="A24667" t="str">
            <v>21.035.0205-0</v>
          </cell>
          <cell r="B24667">
            <v>304.7</v>
          </cell>
        </row>
        <row r="24668">
          <cell r="A24668" t="str">
            <v>21.035.0205-A</v>
          </cell>
          <cell r="B24668">
            <v>304.7</v>
          </cell>
        </row>
        <row r="24669">
          <cell r="A24669" t="str">
            <v>21.035.0220-0</v>
          </cell>
          <cell r="B24669">
            <v>64.28</v>
          </cell>
        </row>
        <row r="24670">
          <cell r="A24670" t="str">
            <v>21.035.0220-A</v>
          </cell>
          <cell r="B24670">
            <v>64.28</v>
          </cell>
        </row>
        <row r="24671">
          <cell r="A24671" t="str">
            <v>21.035.0230-0</v>
          </cell>
          <cell r="B24671">
            <v>193.9</v>
          </cell>
        </row>
        <row r="24672">
          <cell r="A24672" t="str">
            <v>21.035.0230-A</v>
          </cell>
          <cell r="B24672">
            <v>193.9</v>
          </cell>
        </row>
        <row r="24673">
          <cell r="A24673" t="str">
            <v>21.035.0235-0</v>
          </cell>
          <cell r="B24673">
            <v>270</v>
          </cell>
        </row>
        <row r="24674">
          <cell r="A24674" t="str">
            <v>21.035.0235-A</v>
          </cell>
          <cell r="B24674">
            <v>270</v>
          </cell>
        </row>
        <row r="24675">
          <cell r="A24675" t="str">
            <v>21.035.0250-0</v>
          </cell>
          <cell r="B24675">
            <v>7.31</v>
          </cell>
        </row>
        <row r="24676">
          <cell r="A24676" t="str">
            <v>21.035.0250-A</v>
          </cell>
          <cell r="B24676">
            <v>7.31</v>
          </cell>
        </row>
        <row r="24677">
          <cell r="A24677" t="str">
            <v>21.035.9999-0</v>
          </cell>
          <cell r="B24677">
            <v>4054</v>
          </cell>
        </row>
        <row r="24678">
          <cell r="A24678" t="str">
            <v>21.035.9999-A</v>
          </cell>
          <cell r="B24678">
            <v>3839</v>
          </cell>
        </row>
        <row r="24679">
          <cell r="A24679" t="str">
            <v>21.036.0010-0</v>
          </cell>
          <cell r="B24679">
            <v>15.01</v>
          </cell>
        </row>
        <row r="24680">
          <cell r="A24680" t="str">
            <v>21.036.0010-A</v>
          </cell>
          <cell r="B24680">
            <v>15.01</v>
          </cell>
        </row>
        <row r="24681">
          <cell r="A24681" t="str">
            <v>21.036.0015-0</v>
          </cell>
          <cell r="B24681">
            <v>24.99</v>
          </cell>
        </row>
        <row r="24682">
          <cell r="A24682" t="str">
            <v>21.036.0015-A</v>
          </cell>
          <cell r="B24682">
            <v>24.99</v>
          </cell>
        </row>
        <row r="24683">
          <cell r="A24683" t="str">
            <v>21.036.0020-0</v>
          </cell>
          <cell r="B24683">
            <v>31.84</v>
          </cell>
        </row>
        <row r="24684">
          <cell r="A24684" t="str">
            <v>21.036.0020-A</v>
          </cell>
          <cell r="B24684">
            <v>31.84</v>
          </cell>
        </row>
        <row r="24685">
          <cell r="A24685" t="str">
            <v>21.036.0025-0</v>
          </cell>
          <cell r="B24685">
            <v>52.57</v>
          </cell>
        </row>
        <row r="24686">
          <cell r="A24686" t="str">
            <v>21.036.0025-A</v>
          </cell>
          <cell r="B24686">
            <v>52.57</v>
          </cell>
        </row>
        <row r="24687">
          <cell r="A24687" t="str">
            <v>21.036.0050-0</v>
          </cell>
          <cell r="B24687">
            <v>2.4700000000000002</v>
          </cell>
        </row>
        <row r="24688">
          <cell r="A24688" t="str">
            <v>21.036.0050-A</v>
          </cell>
          <cell r="B24688">
            <v>2.4700000000000002</v>
          </cell>
        </row>
        <row r="24689">
          <cell r="A24689" t="str">
            <v>21.036.0055-0</v>
          </cell>
          <cell r="B24689">
            <v>10.72</v>
          </cell>
        </row>
        <row r="24690">
          <cell r="A24690" t="str">
            <v>21.036.0055-A</v>
          </cell>
          <cell r="B24690">
            <v>10.72</v>
          </cell>
        </row>
        <row r="24691">
          <cell r="A24691" t="str">
            <v>21.036.0060-0</v>
          </cell>
          <cell r="B24691">
            <v>35.1</v>
          </cell>
        </row>
        <row r="24692">
          <cell r="A24692" t="str">
            <v>21.036.0060-A</v>
          </cell>
          <cell r="B24692">
            <v>35.1</v>
          </cell>
        </row>
        <row r="24693">
          <cell r="A24693" t="str">
            <v>21.036.0065-0</v>
          </cell>
          <cell r="B24693">
            <v>0.86</v>
          </cell>
        </row>
        <row r="24694">
          <cell r="A24694" t="str">
            <v>21.036.0065-A</v>
          </cell>
          <cell r="B24694">
            <v>0.86</v>
          </cell>
        </row>
        <row r="24695">
          <cell r="A24695" t="str">
            <v>21.036.0070-0</v>
          </cell>
          <cell r="B24695">
            <v>1.83</v>
          </cell>
        </row>
        <row r="24696">
          <cell r="A24696" t="str">
            <v>21.036.0070-A</v>
          </cell>
          <cell r="B24696">
            <v>1.83</v>
          </cell>
        </row>
        <row r="24697">
          <cell r="A24697" t="str">
            <v>21.036.0075-0</v>
          </cell>
          <cell r="B24697">
            <v>3.18</v>
          </cell>
        </row>
        <row r="24698">
          <cell r="A24698" t="str">
            <v>21.036.0075-A</v>
          </cell>
          <cell r="B24698">
            <v>3.18</v>
          </cell>
        </row>
        <row r="24699">
          <cell r="A24699" t="str">
            <v>21.036.0080-0</v>
          </cell>
          <cell r="B24699">
            <v>5.87</v>
          </cell>
        </row>
        <row r="24700">
          <cell r="A24700" t="str">
            <v>21.036.0080-A</v>
          </cell>
          <cell r="B24700">
            <v>5.87</v>
          </cell>
        </row>
        <row r="24701">
          <cell r="A24701" t="str">
            <v>21.036.9999-0</v>
          </cell>
          <cell r="B24701">
            <v>1090</v>
          </cell>
        </row>
        <row r="24702">
          <cell r="A24702" t="str">
            <v>21.036.9999-A</v>
          </cell>
          <cell r="B24702">
            <v>1090</v>
          </cell>
        </row>
        <row r="24703">
          <cell r="A24703" t="str">
            <v>21.037.0010-0</v>
          </cell>
          <cell r="B24703">
            <v>1.07</v>
          </cell>
        </row>
        <row r="24704">
          <cell r="A24704" t="str">
            <v>21.037.0010-A</v>
          </cell>
          <cell r="B24704">
            <v>1.07</v>
          </cell>
        </row>
        <row r="24705">
          <cell r="A24705" t="str">
            <v>21.037.0015-0</v>
          </cell>
          <cell r="B24705">
            <v>2.6</v>
          </cell>
        </row>
        <row r="24706">
          <cell r="A24706" t="str">
            <v>21.037.0015-A</v>
          </cell>
          <cell r="B24706">
            <v>2.6</v>
          </cell>
        </row>
        <row r="24707">
          <cell r="A24707" t="str">
            <v>21.037.0020-0</v>
          </cell>
          <cell r="B24707">
            <v>11.34</v>
          </cell>
        </row>
        <row r="24708">
          <cell r="A24708" t="str">
            <v>21.037.0020-A</v>
          </cell>
          <cell r="B24708">
            <v>11.34</v>
          </cell>
        </row>
        <row r="24709">
          <cell r="A24709" t="str">
            <v>21.037.0050-0</v>
          </cell>
          <cell r="B24709">
            <v>1.77</v>
          </cell>
        </row>
        <row r="24710">
          <cell r="A24710" t="str">
            <v>21.037.0050-A</v>
          </cell>
          <cell r="B24710">
            <v>1.77</v>
          </cell>
        </row>
        <row r="24711">
          <cell r="A24711" t="str">
            <v>21.037.0100-0</v>
          </cell>
          <cell r="B24711">
            <v>1.41</v>
          </cell>
        </row>
        <row r="24712">
          <cell r="A24712" t="str">
            <v>21.037.0100-A</v>
          </cell>
          <cell r="B24712">
            <v>1.41</v>
          </cell>
        </row>
        <row r="24713">
          <cell r="A24713" t="str">
            <v>21.037.0105-0</v>
          </cell>
          <cell r="B24713">
            <v>3.11</v>
          </cell>
        </row>
        <row r="24714">
          <cell r="A24714" t="str">
            <v>21.037.0105-A</v>
          </cell>
          <cell r="B24714">
            <v>3.11</v>
          </cell>
        </row>
        <row r="24715">
          <cell r="A24715" t="str">
            <v>21.037.0108-0</v>
          </cell>
          <cell r="B24715">
            <v>11.32</v>
          </cell>
        </row>
        <row r="24716">
          <cell r="A24716" t="str">
            <v>21.037.0108-A</v>
          </cell>
          <cell r="B24716">
            <v>11.32</v>
          </cell>
        </row>
        <row r="24717">
          <cell r="A24717" t="str">
            <v>21.037.0120-0</v>
          </cell>
          <cell r="B24717">
            <v>0.77</v>
          </cell>
        </row>
        <row r="24718">
          <cell r="A24718" t="str">
            <v>21.037.0120-A</v>
          </cell>
          <cell r="B24718">
            <v>0.77</v>
          </cell>
        </row>
        <row r="24719">
          <cell r="A24719" t="str">
            <v>21.037.0125-0</v>
          </cell>
          <cell r="B24719">
            <v>1.22</v>
          </cell>
        </row>
        <row r="24720">
          <cell r="A24720" t="str">
            <v>21.037.0125-A</v>
          </cell>
          <cell r="B24720">
            <v>1.22</v>
          </cell>
        </row>
        <row r="24721">
          <cell r="A24721" t="str">
            <v>21.037.0130-0</v>
          </cell>
          <cell r="B24721">
            <v>2.0699999999999998</v>
          </cell>
        </row>
        <row r="24722">
          <cell r="A24722" t="str">
            <v>21.037.0130-A</v>
          </cell>
          <cell r="B24722">
            <v>2.0699999999999998</v>
          </cell>
        </row>
        <row r="24723">
          <cell r="A24723" t="str">
            <v>21.037.0135-0</v>
          </cell>
          <cell r="B24723">
            <v>6.98</v>
          </cell>
        </row>
        <row r="24724">
          <cell r="A24724" t="str">
            <v>21.037.0135-A</v>
          </cell>
          <cell r="B24724">
            <v>6.98</v>
          </cell>
        </row>
        <row r="24725">
          <cell r="A24725" t="str">
            <v>21.037.9999-0</v>
          </cell>
          <cell r="B24725">
            <v>1046</v>
          </cell>
        </row>
        <row r="24726">
          <cell r="A24726" t="str">
            <v>21.037.9999-A</v>
          </cell>
          <cell r="B24726">
            <v>1046</v>
          </cell>
        </row>
        <row r="24727">
          <cell r="A24727" t="str">
            <v>21.038.0010-0</v>
          </cell>
          <cell r="B24727">
            <v>9.32</v>
          </cell>
        </row>
        <row r="24728">
          <cell r="A24728" t="str">
            <v>21.038.0010-A</v>
          </cell>
          <cell r="B24728">
            <v>8.52</v>
          </cell>
        </row>
        <row r="24729">
          <cell r="A24729" t="str">
            <v>21.038.0050-0</v>
          </cell>
          <cell r="B24729">
            <v>8.58</v>
          </cell>
        </row>
        <row r="24730">
          <cell r="A24730" t="str">
            <v>21.038.0050-A</v>
          </cell>
          <cell r="B24730">
            <v>8.58</v>
          </cell>
        </row>
        <row r="24731">
          <cell r="A24731" t="str">
            <v>21.038.0055-0</v>
          </cell>
          <cell r="B24731">
            <v>19.64</v>
          </cell>
        </row>
        <row r="24732">
          <cell r="A24732" t="str">
            <v>21.038.0055-A</v>
          </cell>
          <cell r="B24732">
            <v>19.64</v>
          </cell>
        </row>
        <row r="24733">
          <cell r="A24733" t="str">
            <v>21.038.0060-0</v>
          </cell>
          <cell r="B24733">
            <v>57.29</v>
          </cell>
        </row>
        <row r="24734">
          <cell r="A24734" t="str">
            <v>21.038.0060-A</v>
          </cell>
          <cell r="B24734">
            <v>57.29</v>
          </cell>
        </row>
        <row r="24735">
          <cell r="A24735" t="str">
            <v>21.038.9999-0</v>
          </cell>
          <cell r="B24735">
            <v>1101</v>
          </cell>
        </row>
        <row r="24736">
          <cell r="A24736" t="str">
            <v>21.038.9999-A</v>
          </cell>
          <cell r="B24736">
            <v>1072</v>
          </cell>
        </row>
        <row r="24737">
          <cell r="A24737" t="str">
            <v>21.040.0010-0</v>
          </cell>
          <cell r="B24737">
            <v>3.34</v>
          </cell>
        </row>
        <row r="24738">
          <cell r="A24738" t="str">
            <v>21.040.0010-A</v>
          </cell>
          <cell r="B24738">
            <v>3.34</v>
          </cell>
        </row>
        <row r="24739">
          <cell r="A24739" t="str">
            <v>21.040.0015-0</v>
          </cell>
          <cell r="B24739">
            <v>1647.44</v>
          </cell>
        </row>
        <row r="24740">
          <cell r="A24740" t="str">
            <v>21.040.0015-A</v>
          </cell>
          <cell r="B24740">
            <v>1647.44</v>
          </cell>
        </row>
        <row r="24741">
          <cell r="A24741" t="str">
            <v>21.040.0020-0</v>
          </cell>
          <cell r="B24741">
            <v>2234.5500000000002</v>
          </cell>
        </row>
        <row r="24742">
          <cell r="A24742" t="str">
            <v>21.040.0020-A</v>
          </cell>
          <cell r="B24742">
            <v>2234.5500000000002</v>
          </cell>
        </row>
        <row r="24743">
          <cell r="A24743" t="str">
            <v>21.040.0050-0</v>
          </cell>
          <cell r="B24743">
            <v>1215.45</v>
          </cell>
        </row>
        <row r="24744">
          <cell r="A24744" t="str">
            <v>21.040.0050-A</v>
          </cell>
          <cell r="B24744">
            <v>1215.45</v>
          </cell>
        </row>
        <row r="24745">
          <cell r="A24745" t="str">
            <v>21.040.0100-0</v>
          </cell>
          <cell r="B24745">
            <v>83.99</v>
          </cell>
        </row>
        <row r="24746">
          <cell r="A24746" t="str">
            <v>21.040.0100-A</v>
          </cell>
          <cell r="B24746">
            <v>72.739999999999995</v>
          </cell>
        </row>
        <row r="24747">
          <cell r="A24747" t="str">
            <v>21.040.0110-0</v>
          </cell>
          <cell r="B24747">
            <v>239.87</v>
          </cell>
        </row>
        <row r="24748">
          <cell r="A24748" t="str">
            <v>21.040.0110-A</v>
          </cell>
          <cell r="B24748">
            <v>228.62</v>
          </cell>
        </row>
        <row r="24749">
          <cell r="A24749" t="str">
            <v>21.040.0120-0</v>
          </cell>
          <cell r="B24749">
            <v>961.17</v>
          </cell>
        </row>
        <row r="24750">
          <cell r="A24750" t="str">
            <v>21.040.0120-A</v>
          </cell>
          <cell r="B24750">
            <v>961.17</v>
          </cell>
        </row>
        <row r="24751">
          <cell r="A24751" t="str">
            <v>21.040.0130-0</v>
          </cell>
          <cell r="B24751">
            <v>2400.23</v>
          </cell>
        </row>
        <row r="24752">
          <cell r="A24752" t="str">
            <v>21.040.0130-A</v>
          </cell>
          <cell r="B24752">
            <v>2400.23</v>
          </cell>
        </row>
        <row r="24753">
          <cell r="A24753" t="str">
            <v>21.040.9999-0</v>
          </cell>
          <cell r="B24753">
            <v>3640</v>
          </cell>
        </row>
        <row r="24754">
          <cell r="A24754" t="str">
            <v>21.040.9999-A</v>
          </cell>
          <cell r="B24754">
            <v>3532</v>
          </cell>
        </row>
        <row r="24755">
          <cell r="A24755" t="str">
            <v>21.042.0010-0</v>
          </cell>
          <cell r="B24755">
            <v>426.89</v>
          </cell>
        </row>
        <row r="24756">
          <cell r="A24756" t="str">
            <v>21.042.0010-A</v>
          </cell>
          <cell r="B24756">
            <v>426.89</v>
          </cell>
        </row>
        <row r="24757">
          <cell r="A24757" t="str">
            <v>21.042.0015-0</v>
          </cell>
          <cell r="B24757">
            <v>260</v>
          </cell>
        </row>
        <row r="24758">
          <cell r="A24758" t="str">
            <v>21.042.0015-A</v>
          </cell>
          <cell r="B24758">
            <v>260</v>
          </cell>
        </row>
        <row r="24759">
          <cell r="A24759" t="str">
            <v>21.042.0025-0</v>
          </cell>
          <cell r="B24759">
            <v>29.72</v>
          </cell>
        </row>
        <row r="24760">
          <cell r="A24760" t="str">
            <v>21.042.0025-A</v>
          </cell>
          <cell r="B24760">
            <v>29.72</v>
          </cell>
        </row>
        <row r="24761">
          <cell r="A24761" t="str">
            <v>21.042.0030-0</v>
          </cell>
          <cell r="B24761">
            <v>248</v>
          </cell>
        </row>
        <row r="24762">
          <cell r="A24762" t="str">
            <v>21.042.0030-A</v>
          </cell>
          <cell r="B24762">
            <v>248</v>
          </cell>
        </row>
        <row r="24763">
          <cell r="A24763" t="str">
            <v>21.042.0035-0</v>
          </cell>
          <cell r="B24763">
            <v>572.96</v>
          </cell>
        </row>
        <row r="24764">
          <cell r="A24764" t="str">
            <v>21.042.0035-A</v>
          </cell>
          <cell r="B24764">
            <v>572.96</v>
          </cell>
        </row>
        <row r="24765">
          <cell r="A24765" t="str">
            <v>21.042.0040-0</v>
          </cell>
          <cell r="B24765">
            <v>176.55</v>
          </cell>
        </row>
        <row r="24766">
          <cell r="A24766" t="str">
            <v>21.042.0040-A</v>
          </cell>
          <cell r="B24766">
            <v>176.55</v>
          </cell>
        </row>
        <row r="24767">
          <cell r="A24767" t="str">
            <v>21.042.0045-0</v>
          </cell>
          <cell r="B24767">
            <v>175.9</v>
          </cell>
        </row>
        <row r="24768">
          <cell r="A24768" t="str">
            <v>21.042.0045-A</v>
          </cell>
          <cell r="B24768">
            <v>175.9</v>
          </cell>
        </row>
        <row r="24769">
          <cell r="A24769" t="str">
            <v>21.042.0050-0</v>
          </cell>
          <cell r="B24769">
            <v>572.96</v>
          </cell>
        </row>
        <row r="24770">
          <cell r="A24770" t="str">
            <v>21.042.0050-A</v>
          </cell>
          <cell r="B24770">
            <v>572.96</v>
          </cell>
        </row>
        <row r="24771">
          <cell r="A24771" t="str">
            <v>21.042.0060-0</v>
          </cell>
          <cell r="B24771">
            <v>516.03</v>
          </cell>
        </row>
        <row r="24772">
          <cell r="A24772" t="str">
            <v>21.042.0060-A</v>
          </cell>
          <cell r="B24772">
            <v>516.03</v>
          </cell>
        </row>
        <row r="24773">
          <cell r="A24773" t="str">
            <v>21.042.0065-0</v>
          </cell>
          <cell r="B24773">
            <v>686.21</v>
          </cell>
        </row>
        <row r="24774">
          <cell r="A24774" t="str">
            <v>21.042.0065-A</v>
          </cell>
          <cell r="B24774">
            <v>686.21</v>
          </cell>
        </row>
        <row r="24775">
          <cell r="A24775" t="str">
            <v>21.042.0070-0</v>
          </cell>
          <cell r="B24775">
            <v>3700.65</v>
          </cell>
        </row>
        <row r="24776">
          <cell r="A24776" t="str">
            <v>21.042.0070-A</v>
          </cell>
          <cell r="B24776">
            <v>3700.65</v>
          </cell>
        </row>
        <row r="24777">
          <cell r="A24777" t="str">
            <v>21.042.0080-0</v>
          </cell>
          <cell r="B24777">
            <v>40.4</v>
          </cell>
        </row>
        <row r="24778">
          <cell r="A24778" t="str">
            <v>21.042.0080-A</v>
          </cell>
          <cell r="B24778">
            <v>40.4</v>
          </cell>
        </row>
        <row r="24779">
          <cell r="A24779" t="str">
            <v>21.042.0085-0</v>
          </cell>
          <cell r="B24779">
            <v>81.14</v>
          </cell>
        </row>
        <row r="24780">
          <cell r="A24780" t="str">
            <v>21.042.0085-A</v>
          </cell>
          <cell r="B24780">
            <v>81.14</v>
          </cell>
        </row>
        <row r="24781">
          <cell r="A24781" t="str">
            <v>21.042.0095-0</v>
          </cell>
          <cell r="B24781">
            <v>420.54</v>
          </cell>
        </row>
        <row r="24782">
          <cell r="A24782" t="str">
            <v>21.042.0095-A</v>
          </cell>
          <cell r="B24782">
            <v>420.54</v>
          </cell>
        </row>
        <row r="24783">
          <cell r="A24783" t="str">
            <v>21.042.0115-0</v>
          </cell>
          <cell r="B24783">
            <v>446.14</v>
          </cell>
        </row>
        <row r="24784">
          <cell r="A24784" t="str">
            <v>21.042.0115-A</v>
          </cell>
          <cell r="B24784">
            <v>446.14</v>
          </cell>
        </row>
        <row r="24785">
          <cell r="A24785" t="str">
            <v>21.042.0120-0</v>
          </cell>
          <cell r="B24785">
            <v>425.05</v>
          </cell>
        </row>
        <row r="24786">
          <cell r="A24786" t="str">
            <v>21.042.0120-A</v>
          </cell>
          <cell r="B24786">
            <v>425.05</v>
          </cell>
        </row>
        <row r="24787">
          <cell r="A24787" t="str">
            <v>21.042.0125-0</v>
          </cell>
          <cell r="B24787">
            <v>396.77</v>
          </cell>
        </row>
        <row r="24788">
          <cell r="A24788" t="str">
            <v>21.042.0125-A</v>
          </cell>
          <cell r="B24788">
            <v>396.77</v>
          </cell>
        </row>
        <row r="24789">
          <cell r="A24789" t="str">
            <v>21.042.0130-0</v>
          </cell>
          <cell r="B24789">
            <v>432.94</v>
          </cell>
        </row>
        <row r="24790">
          <cell r="A24790" t="str">
            <v>21.042.0130-A</v>
          </cell>
          <cell r="B24790">
            <v>432.94</v>
          </cell>
        </row>
        <row r="24791">
          <cell r="A24791" t="str">
            <v>21.042.0135-0</v>
          </cell>
          <cell r="B24791">
            <v>882.05</v>
          </cell>
        </row>
        <row r="24792">
          <cell r="A24792" t="str">
            <v>21.042.0135-A</v>
          </cell>
          <cell r="B24792">
            <v>882.05</v>
          </cell>
        </row>
        <row r="24793">
          <cell r="A24793" t="str">
            <v>21.042.0140-0</v>
          </cell>
          <cell r="B24793">
            <v>418.6</v>
          </cell>
        </row>
        <row r="24794">
          <cell r="A24794" t="str">
            <v>21.042.0140-A</v>
          </cell>
          <cell r="B24794">
            <v>418.6</v>
          </cell>
        </row>
        <row r="24795">
          <cell r="A24795" t="str">
            <v>21.042.0145-0</v>
          </cell>
          <cell r="B24795">
            <v>1096.3900000000001</v>
          </cell>
        </row>
        <row r="24796">
          <cell r="A24796" t="str">
            <v>21.042.0145-A</v>
          </cell>
          <cell r="B24796">
            <v>1096.3900000000001</v>
          </cell>
        </row>
        <row r="24797">
          <cell r="A24797" t="str">
            <v>21.042.0155-0</v>
          </cell>
          <cell r="B24797">
            <v>990.05</v>
          </cell>
        </row>
        <row r="24798">
          <cell r="A24798" t="str">
            <v>21.042.0155-A</v>
          </cell>
          <cell r="B24798">
            <v>990.05</v>
          </cell>
        </row>
        <row r="24799">
          <cell r="A24799" t="str">
            <v>21.042.0160-0</v>
          </cell>
          <cell r="B24799">
            <v>990.05</v>
          </cell>
        </row>
        <row r="24800">
          <cell r="A24800" t="str">
            <v>21.042.0160-A</v>
          </cell>
          <cell r="B24800">
            <v>990.05</v>
          </cell>
        </row>
        <row r="24801">
          <cell r="A24801" t="str">
            <v>21.042.0165-0</v>
          </cell>
          <cell r="B24801">
            <v>1096.33</v>
          </cell>
        </row>
        <row r="24802">
          <cell r="A24802" t="str">
            <v>21.042.0165-A</v>
          </cell>
          <cell r="B24802">
            <v>1096.33</v>
          </cell>
        </row>
        <row r="24803">
          <cell r="A24803" t="str">
            <v>21.042.9999-0</v>
          </cell>
          <cell r="B24803">
            <v>1165</v>
          </cell>
        </row>
        <row r="24804">
          <cell r="A24804" t="str">
            <v>21.042.9999-A</v>
          </cell>
          <cell r="B24804">
            <v>1165</v>
          </cell>
        </row>
        <row r="24805">
          <cell r="A24805" t="str">
            <v>21.045.0015-0</v>
          </cell>
          <cell r="B24805">
            <v>5.32</v>
          </cell>
        </row>
        <row r="24806">
          <cell r="A24806" t="str">
            <v>21.045.0015-A</v>
          </cell>
          <cell r="B24806">
            <v>5.32</v>
          </cell>
        </row>
        <row r="24807">
          <cell r="A24807" t="str">
            <v>21.045.0050-0</v>
          </cell>
          <cell r="B24807">
            <v>109.47</v>
          </cell>
        </row>
        <row r="24808">
          <cell r="A24808" t="str">
            <v>21.045.0050-A</v>
          </cell>
          <cell r="B24808">
            <v>109.47</v>
          </cell>
        </row>
        <row r="24809">
          <cell r="A24809" t="str">
            <v>21.045.0055-0</v>
          </cell>
          <cell r="B24809">
            <v>87.93</v>
          </cell>
        </row>
        <row r="24810">
          <cell r="A24810" t="str">
            <v>21.045.0055-A</v>
          </cell>
          <cell r="B24810">
            <v>87.93</v>
          </cell>
        </row>
        <row r="24811">
          <cell r="A24811" t="str">
            <v>21.045.0060-0</v>
          </cell>
          <cell r="B24811">
            <v>62.4</v>
          </cell>
        </row>
        <row r="24812">
          <cell r="A24812" t="str">
            <v>21.045.0060-A</v>
          </cell>
          <cell r="B24812">
            <v>62.4</v>
          </cell>
        </row>
        <row r="24813">
          <cell r="A24813" t="str">
            <v>21.045.0065-0</v>
          </cell>
          <cell r="B24813">
            <v>62.4</v>
          </cell>
        </row>
        <row r="24814">
          <cell r="A24814" t="str">
            <v>21.045.0065-A</v>
          </cell>
          <cell r="B24814">
            <v>62.4</v>
          </cell>
        </row>
        <row r="24815">
          <cell r="A24815" t="str">
            <v>21.045.0070-0</v>
          </cell>
          <cell r="B24815">
            <v>106.83</v>
          </cell>
        </row>
        <row r="24816">
          <cell r="A24816" t="str">
            <v>21.045.0070-A</v>
          </cell>
          <cell r="B24816">
            <v>106.83</v>
          </cell>
        </row>
        <row r="24817">
          <cell r="A24817" t="str">
            <v>21.045.0080-0</v>
          </cell>
          <cell r="B24817">
            <v>35.1</v>
          </cell>
        </row>
        <row r="24818">
          <cell r="A24818" t="str">
            <v>21.045.0080-A</v>
          </cell>
          <cell r="B24818">
            <v>35.1</v>
          </cell>
        </row>
        <row r="24819">
          <cell r="A24819" t="str">
            <v>21.045.0085-0</v>
          </cell>
          <cell r="B24819">
            <v>27.21</v>
          </cell>
        </row>
        <row r="24820">
          <cell r="A24820" t="str">
            <v>21.045.0085-A</v>
          </cell>
          <cell r="B24820">
            <v>27.21</v>
          </cell>
        </row>
        <row r="24821">
          <cell r="A24821" t="str">
            <v>21.045.0090-0</v>
          </cell>
          <cell r="B24821">
            <v>34.700000000000003</v>
          </cell>
        </row>
        <row r="24822">
          <cell r="A24822" t="str">
            <v>21.045.0090-A</v>
          </cell>
          <cell r="B24822">
            <v>34.700000000000003</v>
          </cell>
        </row>
        <row r="24823">
          <cell r="A24823" t="str">
            <v>21.045.0095-0</v>
          </cell>
          <cell r="B24823">
            <v>29.83</v>
          </cell>
        </row>
        <row r="24824">
          <cell r="A24824" t="str">
            <v>21.045.0095-A</v>
          </cell>
          <cell r="B24824">
            <v>29.83</v>
          </cell>
        </row>
        <row r="24825">
          <cell r="A24825" t="str">
            <v>21.045.0100-0</v>
          </cell>
          <cell r="B24825">
            <v>29.83</v>
          </cell>
        </row>
        <row r="24826">
          <cell r="A24826" t="str">
            <v>21.045.0100-A</v>
          </cell>
          <cell r="B24826">
            <v>29.83</v>
          </cell>
        </row>
        <row r="24827">
          <cell r="A24827" t="str">
            <v>21.045.0105-0</v>
          </cell>
          <cell r="B24827">
            <v>11.91</v>
          </cell>
        </row>
        <row r="24828">
          <cell r="A24828" t="str">
            <v>21.045.0105-A</v>
          </cell>
          <cell r="B24828">
            <v>11.91</v>
          </cell>
        </row>
        <row r="24829">
          <cell r="A24829" t="str">
            <v>21.045.0110-0</v>
          </cell>
          <cell r="B24829">
            <v>15.72</v>
          </cell>
        </row>
        <row r="24830">
          <cell r="A24830" t="str">
            <v>21.045.0110-A</v>
          </cell>
          <cell r="B24830">
            <v>15.72</v>
          </cell>
        </row>
        <row r="24831">
          <cell r="A24831" t="str">
            <v>21.045.0120-0</v>
          </cell>
          <cell r="B24831">
            <v>13.91</v>
          </cell>
        </row>
        <row r="24832">
          <cell r="A24832" t="str">
            <v>21.045.0120-A</v>
          </cell>
          <cell r="B24832">
            <v>13.91</v>
          </cell>
        </row>
        <row r="24833">
          <cell r="A24833" t="str">
            <v>21.045.0125-0</v>
          </cell>
          <cell r="B24833">
            <v>17.63</v>
          </cell>
        </row>
        <row r="24834">
          <cell r="A24834" t="str">
            <v>21.045.0125-A</v>
          </cell>
          <cell r="B24834">
            <v>17.63</v>
          </cell>
        </row>
        <row r="24835">
          <cell r="A24835" t="str">
            <v>21.045.0130-0</v>
          </cell>
          <cell r="B24835">
            <v>21.53</v>
          </cell>
        </row>
        <row r="24836">
          <cell r="A24836" t="str">
            <v>21.045.0130-A</v>
          </cell>
          <cell r="B24836">
            <v>21.53</v>
          </cell>
        </row>
        <row r="24837">
          <cell r="A24837" t="str">
            <v>21.045.0135-0</v>
          </cell>
          <cell r="B24837">
            <v>24.98</v>
          </cell>
        </row>
        <row r="24838">
          <cell r="A24838" t="str">
            <v>21.045.0135-A</v>
          </cell>
          <cell r="B24838">
            <v>24.98</v>
          </cell>
        </row>
        <row r="24839">
          <cell r="A24839" t="str">
            <v>21.045.0140-0</v>
          </cell>
          <cell r="B24839">
            <v>17.96</v>
          </cell>
        </row>
        <row r="24840">
          <cell r="A24840" t="str">
            <v>21.045.0140-A</v>
          </cell>
          <cell r="B24840">
            <v>17.96</v>
          </cell>
        </row>
        <row r="24841">
          <cell r="A24841" t="str">
            <v>21.045.0145-0</v>
          </cell>
          <cell r="B24841">
            <v>16.2</v>
          </cell>
        </row>
        <row r="24842">
          <cell r="A24842" t="str">
            <v>21.045.0145-A</v>
          </cell>
          <cell r="B24842">
            <v>16.2</v>
          </cell>
        </row>
        <row r="24843">
          <cell r="A24843" t="str">
            <v>21.045.0150-0</v>
          </cell>
          <cell r="B24843">
            <v>24.98</v>
          </cell>
        </row>
        <row r="24844">
          <cell r="A24844" t="str">
            <v>21.045.0150-A</v>
          </cell>
          <cell r="B24844">
            <v>24.98</v>
          </cell>
        </row>
        <row r="24845">
          <cell r="A24845" t="str">
            <v>21.045.0160-0</v>
          </cell>
          <cell r="B24845">
            <v>21.11</v>
          </cell>
        </row>
        <row r="24846">
          <cell r="A24846" t="str">
            <v>21.045.0160-A</v>
          </cell>
          <cell r="B24846">
            <v>21.11</v>
          </cell>
        </row>
        <row r="24847">
          <cell r="A24847" t="str">
            <v>21.045.9999-0</v>
          </cell>
          <cell r="B24847">
            <v>1024</v>
          </cell>
        </row>
        <row r="24848">
          <cell r="A24848" t="str">
            <v>21.045.9999-A</v>
          </cell>
          <cell r="B24848">
            <v>1024</v>
          </cell>
        </row>
        <row r="24849">
          <cell r="A24849" t="str">
            <v>21.046.0010-0</v>
          </cell>
          <cell r="B24849">
            <v>26.6</v>
          </cell>
        </row>
        <row r="24850">
          <cell r="A24850" t="str">
            <v>21.046.0010-A</v>
          </cell>
          <cell r="B24850">
            <v>26.6</v>
          </cell>
        </row>
        <row r="24851">
          <cell r="A24851" t="str">
            <v>21.046.0020-0</v>
          </cell>
          <cell r="B24851">
            <v>28.41</v>
          </cell>
        </row>
        <row r="24852">
          <cell r="A24852" t="str">
            <v>21.046.0020-A</v>
          </cell>
          <cell r="B24852">
            <v>28.41</v>
          </cell>
        </row>
        <row r="24853">
          <cell r="A24853" t="str">
            <v>21.046.0025-0</v>
          </cell>
          <cell r="B24853">
            <v>36.33</v>
          </cell>
        </row>
        <row r="24854">
          <cell r="A24854" t="str">
            <v>21.046.0025-A</v>
          </cell>
          <cell r="B24854">
            <v>36.33</v>
          </cell>
        </row>
        <row r="24855">
          <cell r="A24855" t="str">
            <v>21.046.0035-0</v>
          </cell>
          <cell r="B24855">
            <v>49.02</v>
          </cell>
        </row>
        <row r="24856">
          <cell r="A24856" t="str">
            <v>21.046.0035-A</v>
          </cell>
          <cell r="B24856">
            <v>49.02</v>
          </cell>
        </row>
        <row r="24857">
          <cell r="A24857" t="str">
            <v>21.046.0040-0</v>
          </cell>
          <cell r="B24857">
            <v>61.07</v>
          </cell>
        </row>
        <row r="24858">
          <cell r="A24858" t="str">
            <v>21.046.0040-A</v>
          </cell>
          <cell r="B24858">
            <v>61.07</v>
          </cell>
        </row>
        <row r="24859">
          <cell r="A24859" t="str">
            <v>21.046.0045-0</v>
          </cell>
          <cell r="B24859">
            <v>22.82</v>
          </cell>
        </row>
        <row r="24860">
          <cell r="A24860" t="str">
            <v>21.046.0045-A</v>
          </cell>
          <cell r="B24860">
            <v>22.82</v>
          </cell>
        </row>
        <row r="24861">
          <cell r="A24861" t="str">
            <v>21.046.0050-0</v>
          </cell>
          <cell r="B24861">
            <v>30.89</v>
          </cell>
        </row>
        <row r="24862">
          <cell r="A24862" t="str">
            <v>21.046.0050-A</v>
          </cell>
          <cell r="B24862">
            <v>30.89</v>
          </cell>
        </row>
        <row r="24863">
          <cell r="A24863" t="str">
            <v>21.046.0055-0</v>
          </cell>
          <cell r="B24863">
            <v>28.12</v>
          </cell>
        </row>
        <row r="24864">
          <cell r="A24864" t="str">
            <v>21.046.0055-A</v>
          </cell>
          <cell r="B24864">
            <v>28.12</v>
          </cell>
        </row>
        <row r="24865">
          <cell r="A24865" t="str">
            <v>21.046.0060-0</v>
          </cell>
          <cell r="B24865">
            <v>37.119999999999997</v>
          </cell>
        </row>
        <row r="24866">
          <cell r="A24866" t="str">
            <v>21.046.0060-A</v>
          </cell>
          <cell r="B24866">
            <v>37.119999999999997</v>
          </cell>
        </row>
        <row r="24867">
          <cell r="A24867" t="str">
            <v>21.046.0065-0</v>
          </cell>
          <cell r="B24867">
            <v>47.68</v>
          </cell>
        </row>
        <row r="24868">
          <cell r="A24868" t="str">
            <v>21.046.0065-A</v>
          </cell>
          <cell r="B24868">
            <v>47.68</v>
          </cell>
        </row>
        <row r="24869">
          <cell r="A24869" t="str">
            <v>21.046.0070-0</v>
          </cell>
          <cell r="B24869">
            <v>64.52</v>
          </cell>
        </row>
        <row r="24870">
          <cell r="A24870" t="str">
            <v>21.046.0070-A</v>
          </cell>
          <cell r="B24870">
            <v>64.52</v>
          </cell>
        </row>
        <row r="24871">
          <cell r="A24871" t="str">
            <v>21.046.9999-0</v>
          </cell>
          <cell r="B24871">
            <v>1028</v>
          </cell>
        </row>
        <row r="24872">
          <cell r="A24872" t="str">
            <v>21.046.9999-A</v>
          </cell>
          <cell r="B24872">
            <v>1028</v>
          </cell>
        </row>
        <row r="24873">
          <cell r="A24873" t="str">
            <v>21.048.0010-0</v>
          </cell>
          <cell r="B24873">
            <v>280.89999999999998</v>
          </cell>
        </row>
        <row r="24874">
          <cell r="A24874" t="str">
            <v>21.048.0010-A</v>
          </cell>
          <cell r="B24874">
            <v>268.04000000000002</v>
          </cell>
        </row>
        <row r="24875">
          <cell r="A24875" t="str">
            <v>21.048.0015-0</v>
          </cell>
          <cell r="B24875">
            <v>95.99</v>
          </cell>
        </row>
        <row r="24876">
          <cell r="A24876" t="str">
            <v>21.048.0015-A</v>
          </cell>
          <cell r="B24876">
            <v>83.14</v>
          </cell>
        </row>
        <row r="24877">
          <cell r="A24877" t="str">
            <v>21.048.0020-0</v>
          </cell>
          <cell r="B24877">
            <v>80.75</v>
          </cell>
        </row>
        <row r="24878">
          <cell r="A24878" t="str">
            <v>21.048.0020-A</v>
          </cell>
          <cell r="B24878">
            <v>69.930000000000007</v>
          </cell>
        </row>
        <row r="24879">
          <cell r="A24879" t="str">
            <v>21.048.0025-0</v>
          </cell>
          <cell r="B24879">
            <v>144.66</v>
          </cell>
        </row>
        <row r="24880">
          <cell r="A24880" t="str">
            <v>21.048.0025-A</v>
          </cell>
          <cell r="B24880">
            <v>139.84</v>
          </cell>
        </row>
        <row r="24881">
          <cell r="A24881" t="str">
            <v>21.048.0030-0</v>
          </cell>
          <cell r="B24881">
            <v>137.78</v>
          </cell>
        </row>
        <row r="24882">
          <cell r="A24882" t="str">
            <v>21.048.0030-A</v>
          </cell>
          <cell r="B24882">
            <v>132.96</v>
          </cell>
        </row>
        <row r="24883">
          <cell r="A24883" t="str">
            <v>21.048.0035-0</v>
          </cell>
          <cell r="B24883">
            <v>243.43</v>
          </cell>
        </row>
        <row r="24884">
          <cell r="A24884" t="str">
            <v>21.048.0035-A</v>
          </cell>
          <cell r="B24884">
            <v>235.39</v>
          </cell>
        </row>
        <row r="24885">
          <cell r="A24885" t="str">
            <v>21.048.0040-0</v>
          </cell>
          <cell r="B24885">
            <v>197.42</v>
          </cell>
        </row>
        <row r="24886">
          <cell r="A24886" t="str">
            <v>21.048.0040-A</v>
          </cell>
          <cell r="B24886">
            <v>187.78</v>
          </cell>
        </row>
        <row r="24887">
          <cell r="A24887" t="str">
            <v>21.048.0045-0</v>
          </cell>
          <cell r="B24887">
            <v>2.99</v>
          </cell>
        </row>
        <row r="24888">
          <cell r="A24888" t="str">
            <v>21.048.0045-A</v>
          </cell>
          <cell r="B24888">
            <v>2.59</v>
          </cell>
        </row>
        <row r="24889">
          <cell r="A24889" t="str">
            <v>21.048.0050-0</v>
          </cell>
          <cell r="B24889">
            <v>23.99</v>
          </cell>
        </row>
        <row r="24890">
          <cell r="A24890" t="str">
            <v>21.048.0050-A</v>
          </cell>
          <cell r="B24890">
            <v>20.78</v>
          </cell>
        </row>
        <row r="24891">
          <cell r="A24891" t="str">
            <v>21.048.0055-0</v>
          </cell>
          <cell r="B24891">
            <v>23.99</v>
          </cell>
        </row>
        <row r="24892">
          <cell r="A24892" t="str">
            <v>21.048.0055-A</v>
          </cell>
          <cell r="B24892">
            <v>20.78</v>
          </cell>
        </row>
        <row r="24893">
          <cell r="A24893" t="str">
            <v>21.048.0060-0</v>
          </cell>
          <cell r="B24893">
            <v>35.99</v>
          </cell>
        </row>
        <row r="24894">
          <cell r="A24894" t="str">
            <v>21.048.0060-A</v>
          </cell>
          <cell r="B24894">
            <v>31.17</v>
          </cell>
        </row>
        <row r="24895">
          <cell r="A24895" t="str">
            <v>21.048.0065-0</v>
          </cell>
          <cell r="B24895">
            <v>1.79</v>
          </cell>
        </row>
        <row r="24896">
          <cell r="A24896" t="str">
            <v>21.048.0065-A</v>
          </cell>
          <cell r="B24896">
            <v>1.55</v>
          </cell>
        </row>
        <row r="24897">
          <cell r="A24897" t="str">
            <v>21.048.9999-0</v>
          </cell>
          <cell r="B24897">
            <v>1392</v>
          </cell>
        </row>
        <row r="24898">
          <cell r="A24898" t="str">
            <v>21.048.9999-A</v>
          </cell>
          <cell r="B24898">
            <v>1249</v>
          </cell>
        </row>
        <row r="24899">
          <cell r="A24899" t="str">
            <v>21.050.0010-0</v>
          </cell>
          <cell r="B24899">
            <v>17.600000000000001</v>
          </cell>
        </row>
        <row r="24900">
          <cell r="A24900" t="str">
            <v>21.050.0010-A</v>
          </cell>
          <cell r="B24900">
            <v>17.600000000000001</v>
          </cell>
        </row>
        <row r="24901">
          <cell r="A24901" t="str">
            <v>21.050.0015-0</v>
          </cell>
          <cell r="B24901">
            <v>4.3600000000000003</v>
          </cell>
        </row>
        <row r="24902">
          <cell r="A24902" t="str">
            <v>21.050.0015-A</v>
          </cell>
          <cell r="B24902">
            <v>4.3600000000000003</v>
          </cell>
        </row>
        <row r="24903">
          <cell r="A24903" t="str">
            <v>21.050.0020-0</v>
          </cell>
          <cell r="B24903">
            <v>0.16</v>
          </cell>
        </row>
        <row r="24904">
          <cell r="A24904" t="str">
            <v>21.050.0020-A</v>
          </cell>
          <cell r="B24904">
            <v>0.16</v>
          </cell>
        </row>
        <row r="24905">
          <cell r="A24905" t="str">
            <v>21.050.0025-0</v>
          </cell>
          <cell r="B24905">
            <v>0.18</v>
          </cell>
        </row>
        <row r="24906">
          <cell r="A24906" t="str">
            <v>21.050.0025-A</v>
          </cell>
          <cell r="B24906">
            <v>0.18</v>
          </cell>
        </row>
        <row r="24907">
          <cell r="A24907" t="str">
            <v>21.050.0035-0</v>
          </cell>
          <cell r="B24907">
            <v>13.54</v>
          </cell>
        </row>
        <row r="24908">
          <cell r="A24908" t="str">
            <v>21.050.0035-A</v>
          </cell>
          <cell r="B24908">
            <v>13.54</v>
          </cell>
        </row>
        <row r="24909">
          <cell r="A24909" t="str">
            <v>21.050.0040-0</v>
          </cell>
          <cell r="B24909">
            <v>83</v>
          </cell>
        </row>
        <row r="24910">
          <cell r="A24910" t="str">
            <v>21.050.0040-A</v>
          </cell>
          <cell r="B24910">
            <v>83</v>
          </cell>
        </row>
        <row r="24911">
          <cell r="A24911" t="str">
            <v>21.050.0045-0</v>
          </cell>
          <cell r="B24911">
            <v>7.25</v>
          </cell>
        </row>
        <row r="24912">
          <cell r="A24912" t="str">
            <v>21.050.0045-A</v>
          </cell>
          <cell r="B24912">
            <v>7.25</v>
          </cell>
        </row>
        <row r="24913">
          <cell r="A24913" t="str">
            <v>21.050.0050-0</v>
          </cell>
          <cell r="B24913">
            <v>3</v>
          </cell>
        </row>
        <row r="24914">
          <cell r="A24914" t="str">
            <v>21.050.0050-A</v>
          </cell>
          <cell r="B24914">
            <v>3</v>
          </cell>
        </row>
        <row r="24915">
          <cell r="A24915" t="str">
            <v>21.050.0055-0</v>
          </cell>
          <cell r="B24915">
            <v>11.29</v>
          </cell>
        </row>
        <row r="24916">
          <cell r="A24916" t="str">
            <v>21.050.0055-A</v>
          </cell>
          <cell r="B24916">
            <v>11.29</v>
          </cell>
        </row>
        <row r="24917">
          <cell r="A24917" t="str">
            <v>21.050.0060-0</v>
          </cell>
          <cell r="B24917">
            <v>32.22</v>
          </cell>
        </row>
        <row r="24918">
          <cell r="A24918" t="str">
            <v>21.050.0060-A</v>
          </cell>
          <cell r="B24918">
            <v>32.22</v>
          </cell>
        </row>
        <row r="24919">
          <cell r="A24919" t="str">
            <v>21.050.0065-0</v>
          </cell>
          <cell r="B24919">
            <v>2125.2399999999998</v>
          </cell>
        </row>
        <row r="24920">
          <cell r="A24920" t="str">
            <v>21.050.0065-A</v>
          </cell>
          <cell r="B24920">
            <v>2125.2399999999998</v>
          </cell>
        </row>
        <row r="24921">
          <cell r="A24921" t="str">
            <v>21.050.0070-0</v>
          </cell>
          <cell r="B24921">
            <v>109.96</v>
          </cell>
        </row>
        <row r="24922">
          <cell r="A24922" t="str">
            <v>21.050.0070-A</v>
          </cell>
          <cell r="B24922">
            <v>109.96</v>
          </cell>
        </row>
        <row r="24923">
          <cell r="A24923" t="str">
            <v>21.050.0075-0</v>
          </cell>
          <cell r="B24923">
            <v>25.43</v>
          </cell>
        </row>
        <row r="24924">
          <cell r="A24924" t="str">
            <v>21.050.0075-A</v>
          </cell>
          <cell r="B24924">
            <v>25.43</v>
          </cell>
        </row>
        <row r="24925">
          <cell r="A24925" t="str">
            <v>21.050.0080-0</v>
          </cell>
          <cell r="B24925">
            <v>0.78</v>
          </cell>
        </row>
        <row r="24926">
          <cell r="A24926" t="str">
            <v>21.050.0080-A</v>
          </cell>
          <cell r="B24926">
            <v>0.78</v>
          </cell>
        </row>
        <row r="24927">
          <cell r="A24927" t="str">
            <v>21.050.0085-0</v>
          </cell>
          <cell r="B24927">
            <v>0.49</v>
          </cell>
        </row>
        <row r="24928">
          <cell r="A24928" t="str">
            <v>21.050.0085-A</v>
          </cell>
          <cell r="B24928">
            <v>0.49</v>
          </cell>
        </row>
        <row r="24929">
          <cell r="A24929" t="str">
            <v>21.050.0090-0</v>
          </cell>
          <cell r="B24929">
            <v>1.39</v>
          </cell>
        </row>
        <row r="24930">
          <cell r="A24930" t="str">
            <v>21.050.0090-A</v>
          </cell>
          <cell r="B24930">
            <v>1.39</v>
          </cell>
        </row>
        <row r="24931">
          <cell r="A24931" t="str">
            <v>21.050.0095-0</v>
          </cell>
          <cell r="B24931">
            <v>0.46</v>
          </cell>
        </row>
        <row r="24932">
          <cell r="A24932" t="str">
            <v>21.050.0095-A</v>
          </cell>
          <cell r="B24932">
            <v>0.46</v>
          </cell>
        </row>
        <row r="24933">
          <cell r="A24933" t="str">
            <v>21.050.0100-0</v>
          </cell>
          <cell r="B24933">
            <v>0.28999999999999998</v>
          </cell>
        </row>
        <row r="24934">
          <cell r="A24934" t="str">
            <v>21.050.0100-A</v>
          </cell>
          <cell r="B24934">
            <v>0.28999999999999998</v>
          </cell>
        </row>
        <row r="24935">
          <cell r="A24935" t="str">
            <v>21.050.0105-0</v>
          </cell>
          <cell r="B24935">
            <v>0.23</v>
          </cell>
        </row>
        <row r="24936">
          <cell r="A24936" t="str">
            <v>21.050.0105-A</v>
          </cell>
          <cell r="B24936">
            <v>0.23</v>
          </cell>
        </row>
        <row r="24937">
          <cell r="A24937" t="str">
            <v>21.050.0110-0</v>
          </cell>
          <cell r="B24937">
            <v>54.24</v>
          </cell>
        </row>
        <row r="24938">
          <cell r="A24938" t="str">
            <v>21.050.0110-A</v>
          </cell>
          <cell r="B24938">
            <v>52.12</v>
          </cell>
        </row>
        <row r="24939">
          <cell r="A24939" t="str">
            <v>21.050.0120-0</v>
          </cell>
          <cell r="B24939">
            <v>100.73</v>
          </cell>
        </row>
        <row r="24940">
          <cell r="A24940" t="str">
            <v>21.050.0120-A</v>
          </cell>
          <cell r="B24940">
            <v>99.42</v>
          </cell>
        </row>
        <row r="24941">
          <cell r="A24941" t="str">
            <v>21.050.0125-0</v>
          </cell>
          <cell r="B24941">
            <v>41.24</v>
          </cell>
        </row>
        <row r="24942">
          <cell r="A24942" t="str">
            <v>21.050.0125-A</v>
          </cell>
          <cell r="B24942">
            <v>41.24</v>
          </cell>
        </row>
        <row r="24943">
          <cell r="A24943" t="str">
            <v>21.050.9999-0</v>
          </cell>
          <cell r="B24943">
            <v>1837</v>
          </cell>
        </row>
        <row r="24944">
          <cell r="A24944" t="str">
            <v>21.050.9999-A</v>
          </cell>
          <cell r="B24944">
            <v>1832</v>
          </cell>
        </row>
        <row r="24945">
          <cell r="A24945" t="str">
            <v>21.051.0010-0</v>
          </cell>
          <cell r="B24945">
            <v>5.67</v>
          </cell>
        </row>
        <row r="24946">
          <cell r="A24946" t="str">
            <v>21.051.0010-A</v>
          </cell>
          <cell r="B24946">
            <v>5.67</v>
          </cell>
        </row>
        <row r="24947">
          <cell r="A24947" t="str">
            <v>21.051.0030-0</v>
          </cell>
          <cell r="B24947">
            <v>5.89</v>
          </cell>
        </row>
        <row r="24948">
          <cell r="A24948" t="str">
            <v>21.051.0030-A</v>
          </cell>
          <cell r="B24948">
            <v>5.41</v>
          </cell>
        </row>
        <row r="24949">
          <cell r="A24949" t="str">
            <v>21.051.0040-0</v>
          </cell>
          <cell r="B24949">
            <v>2.2999999999999998</v>
          </cell>
        </row>
        <row r="24950">
          <cell r="A24950" t="str">
            <v>21.051.0040-A</v>
          </cell>
          <cell r="B24950">
            <v>2.2999999999999998</v>
          </cell>
        </row>
        <row r="24951">
          <cell r="A24951" t="str">
            <v>21.051.9999-0</v>
          </cell>
          <cell r="B24951">
            <v>1271</v>
          </cell>
        </row>
        <row r="24952">
          <cell r="A24952" t="str">
            <v>21.051.9999-A</v>
          </cell>
          <cell r="B24952">
            <v>1241</v>
          </cell>
        </row>
        <row r="24953">
          <cell r="A24953" t="str">
            <v>21.090.9999-0</v>
          </cell>
          <cell r="B24953">
            <v>4677</v>
          </cell>
        </row>
        <row r="24954">
          <cell r="A24954" t="str">
            <v>21.090.9999-A</v>
          </cell>
          <cell r="B24954">
            <v>4554</v>
          </cell>
        </row>
        <row r="24955">
          <cell r="A24955" t="str">
            <v>21.100.0021-0</v>
          </cell>
          <cell r="B24955">
            <v>40.51</v>
          </cell>
        </row>
        <row r="24956">
          <cell r="A24956" t="str">
            <v>21.100.0021-A</v>
          </cell>
          <cell r="B24956">
            <v>35.11</v>
          </cell>
        </row>
        <row r="24957">
          <cell r="A24957" t="str">
            <v>21.100.0030-0</v>
          </cell>
          <cell r="B24957">
            <v>19.45</v>
          </cell>
        </row>
        <row r="24958">
          <cell r="A24958" t="str">
            <v>21.100.0030-A</v>
          </cell>
          <cell r="B24958">
            <v>16.86</v>
          </cell>
        </row>
        <row r="24959">
          <cell r="A24959" t="str">
            <v>21.100.0031-0</v>
          </cell>
          <cell r="B24959">
            <v>23.34</v>
          </cell>
        </row>
        <row r="24960">
          <cell r="A24960" t="str">
            <v>21.100.0031-A</v>
          </cell>
          <cell r="B24960">
            <v>20.23</v>
          </cell>
        </row>
        <row r="24961">
          <cell r="A24961" t="str">
            <v>21.100.0040-0</v>
          </cell>
          <cell r="B24961">
            <v>38.909999999999997</v>
          </cell>
        </row>
        <row r="24962">
          <cell r="A24962" t="str">
            <v>21.100.0040-A</v>
          </cell>
          <cell r="B24962">
            <v>33.72</v>
          </cell>
        </row>
        <row r="24963">
          <cell r="A24963" t="str">
            <v>21.100.0041-0</v>
          </cell>
          <cell r="B24963">
            <v>46.69</v>
          </cell>
        </row>
        <row r="24964">
          <cell r="A24964" t="str">
            <v>21.100.0041-A</v>
          </cell>
          <cell r="B24964">
            <v>40.46</v>
          </cell>
        </row>
        <row r="24965">
          <cell r="A24965" t="str">
            <v>21.100.0060-0</v>
          </cell>
          <cell r="B24965">
            <v>18.579999999999998</v>
          </cell>
        </row>
        <row r="24966">
          <cell r="A24966" t="str">
            <v>21.100.0060-A</v>
          </cell>
          <cell r="B24966">
            <v>16.09</v>
          </cell>
        </row>
        <row r="24967">
          <cell r="A24967" t="str">
            <v>21.100.0070-0</v>
          </cell>
          <cell r="B24967">
            <v>23.99</v>
          </cell>
        </row>
        <row r="24968">
          <cell r="A24968" t="str">
            <v>21.100.0070-A</v>
          </cell>
          <cell r="B24968">
            <v>20.78</v>
          </cell>
        </row>
        <row r="24969">
          <cell r="A24969" t="str">
            <v>21.100.0100-0</v>
          </cell>
          <cell r="B24969">
            <v>33.76</v>
          </cell>
        </row>
        <row r="24970">
          <cell r="A24970" t="str">
            <v>21.100.0100-A</v>
          </cell>
          <cell r="B24970">
            <v>29.26</v>
          </cell>
        </row>
        <row r="24971">
          <cell r="A24971" t="str">
            <v>21.100.0101-0</v>
          </cell>
          <cell r="B24971">
            <v>40.51</v>
          </cell>
        </row>
        <row r="24972">
          <cell r="A24972" t="str">
            <v>21.100.0101-A</v>
          </cell>
          <cell r="B24972">
            <v>35.11</v>
          </cell>
        </row>
        <row r="24973">
          <cell r="A24973" t="str">
            <v>21.100.0110-0</v>
          </cell>
          <cell r="B24973">
            <v>11.99</v>
          </cell>
        </row>
        <row r="24974">
          <cell r="A24974" t="str">
            <v>21.100.0110-A</v>
          </cell>
          <cell r="B24974">
            <v>10.39</v>
          </cell>
        </row>
        <row r="24975">
          <cell r="A24975" t="str">
            <v>21.100.0120-0</v>
          </cell>
          <cell r="B24975">
            <v>69.760000000000005</v>
          </cell>
        </row>
        <row r="24976">
          <cell r="A24976" t="str">
            <v>21.100.0120-A</v>
          </cell>
          <cell r="B24976">
            <v>60.44</v>
          </cell>
        </row>
        <row r="24977">
          <cell r="A24977" t="str">
            <v>21.100.0121-0</v>
          </cell>
          <cell r="B24977">
            <v>83.71</v>
          </cell>
        </row>
        <row r="24978">
          <cell r="A24978" t="str">
            <v>21.100.0121-A</v>
          </cell>
          <cell r="B24978">
            <v>72.52</v>
          </cell>
        </row>
        <row r="24979">
          <cell r="A24979" t="str">
            <v>21.100.0122-0</v>
          </cell>
          <cell r="B24979">
            <v>31.45</v>
          </cell>
        </row>
        <row r="24980">
          <cell r="A24980" t="str">
            <v>21.100.0122-A</v>
          </cell>
          <cell r="B24980">
            <v>27.25</v>
          </cell>
        </row>
        <row r="24981">
          <cell r="A24981" t="str">
            <v>21.100.0123-0</v>
          </cell>
          <cell r="B24981">
            <v>37.74</v>
          </cell>
        </row>
        <row r="24982">
          <cell r="A24982" t="str">
            <v>21.100.0123-A</v>
          </cell>
          <cell r="B24982">
            <v>32.700000000000003</v>
          </cell>
        </row>
        <row r="24983">
          <cell r="A24983" t="str">
            <v>21.100.0125-0</v>
          </cell>
          <cell r="B24983">
            <v>43.45</v>
          </cell>
        </row>
        <row r="24984">
          <cell r="A24984" t="str">
            <v>21.100.0125-A</v>
          </cell>
          <cell r="B24984">
            <v>37.64</v>
          </cell>
        </row>
        <row r="24985">
          <cell r="A24985" t="str">
            <v>21.100.0126-0</v>
          </cell>
          <cell r="B24985">
            <v>52.14</v>
          </cell>
        </row>
        <row r="24986">
          <cell r="A24986" t="str">
            <v>21.100.0126-A</v>
          </cell>
          <cell r="B24986">
            <v>45.17</v>
          </cell>
        </row>
        <row r="24987">
          <cell r="A24987" t="str">
            <v>21.100.0130-0</v>
          </cell>
          <cell r="B24987">
            <v>93.76</v>
          </cell>
        </row>
        <row r="24988">
          <cell r="A24988" t="str">
            <v>21.100.0130-A</v>
          </cell>
          <cell r="B24988">
            <v>81.22</v>
          </cell>
        </row>
        <row r="24989">
          <cell r="A24989" t="str">
            <v>21.100.0135-0</v>
          </cell>
          <cell r="B24989">
            <v>79.45</v>
          </cell>
        </row>
        <row r="24990">
          <cell r="A24990" t="str">
            <v>21.100.0135-A</v>
          </cell>
          <cell r="B24990">
            <v>68.819999999999993</v>
          </cell>
        </row>
        <row r="24991">
          <cell r="A24991" t="str">
            <v>21.100.0140-0</v>
          </cell>
          <cell r="B24991">
            <v>141.75</v>
          </cell>
        </row>
        <row r="24992">
          <cell r="A24992" t="str">
            <v>21.100.0140-A</v>
          </cell>
          <cell r="B24992">
            <v>122.79</v>
          </cell>
        </row>
        <row r="24993">
          <cell r="A24993" t="str">
            <v>21.100.0145-0</v>
          </cell>
          <cell r="B24993">
            <v>127.45</v>
          </cell>
        </row>
        <row r="24994">
          <cell r="A24994" t="str">
            <v>21.100.0145-A</v>
          </cell>
          <cell r="B24994">
            <v>110.39</v>
          </cell>
        </row>
        <row r="24995">
          <cell r="A24995" t="str">
            <v>21.100.0160-0</v>
          </cell>
          <cell r="B24995">
            <v>18.04</v>
          </cell>
        </row>
        <row r="24996">
          <cell r="A24996" t="str">
            <v>21.100.0160-A</v>
          </cell>
          <cell r="B24996">
            <v>15.63</v>
          </cell>
        </row>
        <row r="24997">
          <cell r="A24997" t="str">
            <v>21.100.0170-0</v>
          </cell>
          <cell r="B24997">
            <v>18.04</v>
          </cell>
        </row>
        <row r="24998">
          <cell r="A24998" t="str">
            <v>21.100.0170-A</v>
          </cell>
          <cell r="B24998">
            <v>15.63</v>
          </cell>
        </row>
        <row r="24999">
          <cell r="A24999" t="str">
            <v>21.100.0190-0</v>
          </cell>
          <cell r="B24999">
            <v>58.26</v>
          </cell>
        </row>
        <row r="25000">
          <cell r="A25000" t="str">
            <v>21.100.0190-A</v>
          </cell>
          <cell r="B25000">
            <v>50.46</v>
          </cell>
        </row>
        <row r="25001">
          <cell r="A25001" t="str">
            <v>21.100.0250-0</v>
          </cell>
          <cell r="B25001">
            <v>19.71</v>
          </cell>
        </row>
        <row r="25002">
          <cell r="A25002" t="str">
            <v>21.100.0250-A</v>
          </cell>
          <cell r="B25002">
            <v>17.07</v>
          </cell>
        </row>
        <row r="25003">
          <cell r="A25003" t="str">
            <v>21.100.0251-0</v>
          </cell>
          <cell r="B25003">
            <v>23.65</v>
          </cell>
        </row>
        <row r="25004">
          <cell r="A25004" t="str">
            <v>21.100.0251-A</v>
          </cell>
          <cell r="B25004">
            <v>20.48</v>
          </cell>
        </row>
        <row r="25005">
          <cell r="A25005" t="str">
            <v>21.100.0300-0</v>
          </cell>
          <cell r="B25005">
            <v>21.21</v>
          </cell>
        </row>
        <row r="25006">
          <cell r="A25006" t="str">
            <v>21.100.0300-A</v>
          </cell>
          <cell r="B25006">
            <v>18.38</v>
          </cell>
        </row>
        <row r="25007">
          <cell r="A25007" t="str">
            <v>21.100.0301-0</v>
          </cell>
          <cell r="B25007">
            <v>25.45</v>
          </cell>
        </row>
        <row r="25008">
          <cell r="A25008" t="str">
            <v>21.100.0301-A</v>
          </cell>
          <cell r="B25008">
            <v>22.05</v>
          </cell>
        </row>
        <row r="25009">
          <cell r="A25009" t="str">
            <v>21.100.9999-0</v>
          </cell>
          <cell r="B25009">
            <v>4604</v>
          </cell>
        </row>
        <row r="25010">
          <cell r="A25010" t="str">
            <v>21.100.9999-A</v>
          </cell>
          <cell r="B25010">
            <v>3989</v>
          </cell>
        </row>
        <row r="25011">
          <cell r="A25011" t="str">
            <v>21.101.0010-0</v>
          </cell>
          <cell r="B25011">
            <v>159.94999999999999</v>
          </cell>
        </row>
        <row r="25012">
          <cell r="A25012" t="str">
            <v>21.101.0010-A</v>
          </cell>
          <cell r="B25012">
            <v>138.6</v>
          </cell>
        </row>
        <row r="25013">
          <cell r="A25013" t="str">
            <v>21.101.9999-0</v>
          </cell>
          <cell r="B25013">
            <v>6976</v>
          </cell>
        </row>
        <row r="25014">
          <cell r="A25014" t="str">
            <v>21.101.9999-A</v>
          </cell>
          <cell r="B25014">
            <v>6045</v>
          </cell>
        </row>
        <row r="25015">
          <cell r="A25015" t="str">
            <v>21.102.0010-0</v>
          </cell>
          <cell r="B25015">
            <v>32.78</v>
          </cell>
        </row>
        <row r="25016">
          <cell r="A25016" t="str">
            <v>21.102.0010-A</v>
          </cell>
          <cell r="B25016">
            <v>28.41</v>
          </cell>
        </row>
        <row r="25017">
          <cell r="A25017" t="str">
            <v>21.102.9999-0</v>
          </cell>
          <cell r="B25017">
            <v>4582</v>
          </cell>
        </row>
        <row r="25018">
          <cell r="A25018" t="str">
            <v>21.102.9999-A</v>
          </cell>
          <cell r="B25018">
            <v>3972</v>
          </cell>
        </row>
        <row r="25019">
          <cell r="A25019" t="str">
            <v>21.103.0010-0</v>
          </cell>
          <cell r="B25019">
            <v>23.31</v>
          </cell>
        </row>
        <row r="25020">
          <cell r="A25020" t="str">
            <v>21.103.0010-A</v>
          </cell>
          <cell r="B25020">
            <v>20.190000000000001</v>
          </cell>
        </row>
        <row r="25021">
          <cell r="A25021" t="str">
            <v>21.103.9999-0</v>
          </cell>
          <cell r="B25021">
            <v>6037</v>
          </cell>
        </row>
        <row r="25022">
          <cell r="A25022" t="str">
            <v>21.103.9999-A</v>
          </cell>
          <cell r="B25022">
            <v>5229</v>
          </cell>
        </row>
        <row r="25023">
          <cell r="A25023" t="str">
            <v>22.005.0005-0</v>
          </cell>
          <cell r="B25023">
            <v>6.43</v>
          </cell>
        </row>
        <row r="25024">
          <cell r="A25024" t="str">
            <v>22.005.0005-A</v>
          </cell>
          <cell r="B25024">
            <v>6.43</v>
          </cell>
        </row>
        <row r="25025">
          <cell r="A25025" t="str">
            <v>22.005.0015-0</v>
          </cell>
          <cell r="B25025">
            <v>9.65</v>
          </cell>
        </row>
        <row r="25026">
          <cell r="A25026" t="str">
            <v>22.005.0015-A</v>
          </cell>
          <cell r="B25026">
            <v>9.65</v>
          </cell>
        </row>
        <row r="25027">
          <cell r="A25027" t="str">
            <v>22.005.0020-0</v>
          </cell>
          <cell r="B25027">
            <v>3.21</v>
          </cell>
        </row>
        <row r="25028">
          <cell r="A25028" t="str">
            <v>22.005.0020-A</v>
          </cell>
          <cell r="B25028">
            <v>3.21</v>
          </cell>
        </row>
        <row r="25029">
          <cell r="A25029" t="str">
            <v>22.005.0025-0</v>
          </cell>
          <cell r="B25029">
            <v>10.72</v>
          </cell>
        </row>
        <row r="25030">
          <cell r="A25030" t="str">
            <v>22.005.0025-A</v>
          </cell>
          <cell r="B25030">
            <v>10.72</v>
          </cell>
        </row>
        <row r="25031">
          <cell r="A25031" t="str">
            <v>22.005.0030-0</v>
          </cell>
          <cell r="B25031">
            <v>3.21</v>
          </cell>
        </row>
        <row r="25032">
          <cell r="A25032" t="str">
            <v>22.005.0030-A</v>
          </cell>
          <cell r="B25032">
            <v>3.21</v>
          </cell>
        </row>
        <row r="25033">
          <cell r="A25033" t="str">
            <v>22.005.0035-0</v>
          </cell>
          <cell r="B25033">
            <v>12.06</v>
          </cell>
        </row>
        <row r="25034">
          <cell r="A25034" t="str">
            <v>22.005.0035-A</v>
          </cell>
          <cell r="B25034">
            <v>12.06</v>
          </cell>
        </row>
        <row r="25035">
          <cell r="A25035" t="str">
            <v>22.005.0040-0</v>
          </cell>
          <cell r="B25035">
            <v>0.53</v>
          </cell>
        </row>
        <row r="25036">
          <cell r="A25036" t="str">
            <v>22.005.0040-A</v>
          </cell>
          <cell r="B25036">
            <v>0.53</v>
          </cell>
        </row>
        <row r="25037">
          <cell r="A25037" t="str">
            <v>22.005.0045-0</v>
          </cell>
          <cell r="B25037">
            <v>97.32</v>
          </cell>
        </row>
        <row r="25038">
          <cell r="A25038" t="str">
            <v>22.005.0045-A</v>
          </cell>
          <cell r="B25038">
            <v>97.32</v>
          </cell>
        </row>
        <row r="25039">
          <cell r="A25039" t="str">
            <v>22.005.0050-0</v>
          </cell>
          <cell r="B25039">
            <v>32.17</v>
          </cell>
        </row>
        <row r="25040">
          <cell r="A25040" t="str">
            <v>22.005.0050-A</v>
          </cell>
          <cell r="B25040">
            <v>32.17</v>
          </cell>
        </row>
        <row r="25041">
          <cell r="A25041" t="str">
            <v>22.005.0055-0</v>
          </cell>
          <cell r="B25041">
            <v>16.079999999999998</v>
          </cell>
        </row>
        <row r="25042">
          <cell r="A25042" t="str">
            <v>22.005.0055-A</v>
          </cell>
          <cell r="B25042">
            <v>16.079999999999998</v>
          </cell>
        </row>
        <row r="25043">
          <cell r="A25043" t="str">
            <v>22.005.0060-0</v>
          </cell>
          <cell r="B25043">
            <v>48.58</v>
          </cell>
        </row>
        <row r="25044">
          <cell r="A25044" t="str">
            <v>22.005.0060-A</v>
          </cell>
          <cell r="B25044">
            <v>48.58</v>
          </cell>
        </row>
        <row r="25045">
          <cell r="A25045" t="str">
            <v>22.005.0070-0</v>
          </cell>
          <cell r="B25045">
            <v>14.74</v>
          </cell>
        </row>
        <row r="25046">
          <cell r="A25046" t="str">
            <v>22.005.0070-A</v>
          </cell>
          <cell r="B25046">
            <v>14.74</v>
          </cell>
        </row>
        <row r="25047">
          <cell r="A25047" t="str">
            <v>22.005.0075-0</v>
          </cell>
          <cell r="B25047">
            <v>12.9</v>
          </cell>
        </row>
        <row r="25048">
          <cell r="A25048" t="str">
            <v>22.005.0075-A</v>
          </cell>
          <cell r="B25048">
            <v>12.9</v>
          </cell>
        </row>
        <row r="25049">
          <cell r="A25049" t="str">
            <v>22.005.0080-0</v>
          </cell>
          <cell r="B25049">
            <v>12.9</v>
          </cell>
        </row>
        <row r="25050">
          <cell r="A25050" t="str">
            <v>22.005.0080-A</v>
          </cell>
          <cell r="B25050">
            <v>12.9</v>
          </cell>
        </row>
        <row r="25051">
          <cell r="A25051" t="str">
            <v>22.005.0085-0</v>
          </cell>
          <cell r="B25051">
            <v>12.9</v>
          </cell>
        </row>
        <row r="25052">
          <cell r="A25052" t="str">
            <v>22.005.0085-A</v>
          </cell>
          <cell r="B25052">
            <v>12.9</v>
          </cell>
        </row>
        <row r="25053">
          <cell r="A25053" t="str">
            <v>22.005.9999-0</v>
          </cell>
          <cell r="B25053">
            <v>9646</v>
          </cell>
        </row>
        <row r="25054">
          <cell r="A25054" t="str">
            <v>22.005.9999-A</v>
          </cell>
          <cell r="B25054">
            <v>9646</v>
          </cell>
        </row>
        <row r="25055">
          <cell r="A25055" t="str">
            <v>22.010.0010-0</v>
          </cell>
          <cell r="B25055">
            <v>0.45</v>
          </cell>
        </row>
        <row r="25056">
          <cell r="A25056" t="str">
            <v>22.010.0010-A</v>
          </cell>
          <cell r="B25056">
            <v>0.45</v>
          </cell>
        </row>
        <row r="25057">
          <cell r="A25057" t="str">
            <v>22.010.0015-0</v>
          </cell>
          <cell r="B25057">
            <v>0.3</v>
          </cell>
        </row>
        <row r="25058">
          <cell r="A25058" t="str">
            <v>22.010.0015-A</v>
          </cell>
          <cell r="B25058">
            <v>0.3</v>
          </cell>
        </row>
        <row r="25059">
          <cell r="A25059" t="str">
            <v>22.010.0020-0</v>
          </cell>
          <cell r="B25059">
            <v>0.4</v>
          </cell>
        </row>
        <row r="25060">
          <cell r="A25060" t="str">
            <v>22.010.0020-A</v>
          </cell>
          <cell r="B25060">
            <v>0.4</v>
          </cell>
        </row>
        <row r="25061">
          <cell r="A25061" t="str">
            <v>22.010.0030-0</v>
          </cell>
          <cell r="B25061">
            <v>4</v>
          </cell>
        </row>
        <row r="25062">
          <cell r="A25062" t="str">
            <v>22.010.0030-A</v>
          </cell>
          <cell r="B25062">
            <v>4</v>
          </cell>
        </row>
        <row r="25063">
          <cell r="A25063" t="str">
            <v>22.010.9999-0</v>
          </cell>
          <cell r="B25063">
            <v>1089</v>
          </cell>
        </row>
        <row r="25064">
          <cell r="A25064" t="str">
            <v>22.010.9999-A</v>
          </cell>
          <cell r="B25064">
            <v>1089</v>
          </cell>
        </row>
        <row r="25065">
          <cell r="A25065" t="str">
            <v>22.013.0005-0</v>
          </cell>
          <cell r="B25065">
            <v>1.07</v>
          </cell>
        </row>
        <row r="25066">
          <cell r="A25066" t="str">
            <v>22.013.0005-A</v>
          </cell>
          <cell r="B25066">
            <v>1.07</v>
          </cell>
        </row>
        <row r="25067">
          <cell r="A25067" t="str">
            <v>22.013.0010-0</v>
          </cell>
          <cell r="B25067">
            <v>1754.86</v>
          </cell>
        </row>
        <row r="25068">
          <cell r="A25068" t="str">
            <v>22.013.0010-A</v>
          </cell>
          <cell r="B25068">
            <v>1754.86</v>
          </cell>
        </row>
        <row r="25069">
          <cell r="A25069" t="str">
            <v>22.013.0015-0</v>
          </cell>
          <cell r="B25069">
            <v>1753.52</v>
          </cell>
        </row>
        <row r="25070">
          <cell r="A25070" t="str">
            <v>22.013.0015-A</v>
          </cell>
          <cell r="B25070">
            <v>1753.52</v>
          </cell>
        </row>
        <row r="25071">
          <cell r="A25071" t="str">
            <v>22.013.0020-0</v>
          </cell>
          <cell r="B25071">
            <v>1949.79</v>
          </cell>
        </row>
        <row r="25072">
          <cell r="A25072" t="str">
            <v>22.013.0020-A</v>
          </cell>
          <cell r="B25072">
            <v>1949.79</v>
          </cell>
        </row>
        <row r="25073">
          <cell r="A25073" t="str">
            <v>22.013.0025-0</v>
          </cell>
          <cell r="B25073">
            <v>1461.27</v>
          </cell>
        </row>
        <row r="25074">
          <cell r="A25074" t="str">
            <v>22.013.0025-A</v>
          </cell>
          <cell r="B25074">
            <v>1461.27</v>
          </cell>
        </row>
        <row r="25075">
          <cell r="A25075" t="str">
            <v>22.013.9999-0</v>
          </cell>
          <cell r="B25075">
            <v>9882</v>
          </cell>
        </row>
        <row r="25076">
          <cell r="A25076" t="str">
            <v>22.013.9999-A</v>
          </cell>
          <cell r="B25076">
            <v>9882</v>
          </cell>
        </row>
        <row r="25077">
          <cell r="A25077" t="str">
            <v>22.016.0005-0</v>
          </cell>
          <cell r="B25077">
            <v>273.25</v>
          </cell>
        </row>
        <row r="25078">
          <cell r="A25078" t="str">
            <v>22.016.0005-A</v>
          </cell>
          <cell r="B25078">
            <v>265.85000000000002</v>
          </cell>
        </row>
        <row r="25079">
          <cell r="A25079" t="str">
            <v>22.016.0010-0</v>
          </cell>
          <cell r="B25079">
            <v>337.54</v>
          </cell>
        </row>
        <row r="25080">
          <cell r="A25080" t="str">
            <v>22.016.0010-A</v>
          </cell>
          <cell r="B25080">
            <v>337.54</v>
          </cell>
        </row>
        <row r="25081">
          <cell r="A25081" t="str">
            <v>22.016.0015-0</v>
          </cell>
          <cell r="B25081">
            <v>134.22999999999999</v>
          </cell>
        </row>
        <row r="25082">
          <cell r="A25082" t="str">
            <v>22.016.0015-A</v>
          </cell>
          <cell r="B25082">
            <v>128.31</v>
          </cell>
        </row>
        <row r="25083">
          <cell r="A25083" t="str">
            <v>22.016.0020-0</v>
          </cell>
          <cell r="B25083">
            <v>218.6</v>
          </cell>
        </row>
        <row r="25084">
          <cell r="A25084" t="str">
            <v>22.016.0020-A</v>
          </cell>
          <cell r="B25084">
            <v>212.68</v>
          </cell>
        </row>
        <row r="25085">
          <cell r="A25085" t="str">
            <v>22.016.0025-0</v>
          </cell>
          <cell r="B25085">
            <v>202.09</v>
          </cell>
        </row>
        <row r="25086">
          <cell r="A25086" t="str">
            <v>22.016.0025-A</v>
          </cell>
          <cell r="B25086">
            <v>193.21</v>
          </cell>
        </row>
        <row r="25087">
          <cell r="A25087" t="str">
            <v>22.016.0030-0</v>
          </cell>
          <cell r="B25087">
            <v>102.71</v>
          </cell>
        </row>
        <row r="25088">
          <cell r="A25088" t="str">
            <v>22.016.0030-A</v>
          </cell>
          <cell r="B25088">
            <v>98.27</v>
          </cell>
        </row>
        <row r="25089">
          <cell r="A25089" t="str">
            <v>22.016.9999-0</v>
          </cell>
          <cell r="B25089">
            <v>5491</v>
          </cell>
        </row>
        <row r="25090">
          <cell r="A25090" t="str">
            <v>22.016.9999-A</v>
          </cell>
          <cell r="B25090">
            <v>5322</v>
          </cell>
        </row>
        <row r="25091">
          <cell r="A25091" t="str">
            <v>22.020.0005-0</v>
          </cell>
          <cell r="B25091">
            <v>7.77</v>
          </cell>
        </row>
        <row r="25092">
          <cell r="A25092" t="str">
            <v>22.020.0005-A</v>
          </cell>
          <cell r="B25092">
            <v>7.77</v>
          </cell>
        </row>
        <row r="25093">
          <cell r="A25093" t="str">
            <v>22.020.0010-0</v>
          </cell>
          <cell r="B25093">
            <v>291.98</v>
          </cell>
        </row>
        <row r="25094">
          <cell r="A25094" t="str">
            <v>22.020.0010-A</v>
          </cell>
          <cell r="B25094">
            <v>291.98</v>
          </cell>
        </row>
        <row r="25095">
          <cell r="A25095" t="str">
            <v>22.020.0015-0</v>
          </cell>
          <cell r="B25095">
            <v>0.53</v>
          </cell>
        </row>
        <row r="25096">
          <cell r="A25096" t="str">
            <v>22.020.0015-A</v>
          </cell>
          <cell r="B25096">
            <v>0.53</v>
          </cell>
        </row>
        <row r="25097">
          <cell r="A25097" t="str">
            <v>22.020.0030-0</v>
          </cell>
          <cell r="B25097">
            <v>12.86</v>
          </cell>
        </row>
        <row r="25098">
          <cell r="A25098" t="str">
            <v>22.020.0030-A</v>
          </cell>
          <cell r="B25098">
            <v>12.86</v>
          </cell>
        </row>
        <row r="25099">
          <cell r="A25099" t="str">
            <v>22.020.0035-0</v>
          </cell>
          <cell r="B25099">
            <v>12.86</v>
          </cell>
        </row>
        <row r="25100">
          <cell r="A25100" t="str">
            <v>22.020.0035-A</v>
          </cell>
          <cell r="B25100">
            <v>12.86</v>
          </cell>
        </row>
        <row r="25101">
          <cell r="A25101" t="str">
            <v>22.020.0040-0</v>
          </cell>
          <cell r="B25101">
            <v>13.4</v>
          </cell>
        </row>
        <row r="25102">
          <cell r="A25102" t="str">
            <v>22.020.0040-A</v>
          </cell>
          <cell r="B25102">
            <v>13.4</v>
          </cell>
        </row>
        <row r="25103">
          <cell r="A25103" t="str">
            <v>22.020.0045-0</v>
          </cell>
          <cell r="B25103">
            <v>31.63</v>
          </cell>
        </row>
        <row r="25104">
          <cell r="A25104" t="str">
            <v>22.020.0045-A</v>
          </cell>
          <cell r="B25104">
            <v>31.63</v>
          </cell>
        </row>
        <row r="25105">
          <cell r="A25105" t="str">
            <v>22.020.0050-0</v>
          </cell>
          <cell r="B25105">
            <v>128.69</v>
          </cell>
        </row>
        <row r="25106">
          <cell r="A25106" t="str">
            <v>22.020.0050-A</v>
          </cell>
          <cell r="B25106">
            <v>128.69</v>
          </cell>
        </row>
        <row r="25107">
          <cell r="A25107" t="str">
            <v>22.020.0055-0</v>
          </cell>
          <cell r="B25107">
            <v>194.65</v>
          </cell>
        </row>
        <row r="25108">
          <cell r="A25108" t="str">
            <v>22.020.0055-A</v>
          </cell>
          <cell r="B25108">
            <v>194.65</v>
          </cell>
        </row>
        <row r="25109">
          <cell r="A25109" t="str">
            <v>22.020.0070-0</v>
          </cell>
          <cell r="B25109">
            <v>2.68</v>
          </cell>
        </row>
        <row r="25110">
          <cell r="A25110" t="str">
            <v>22.020.0070-A</v>
          </cell>
          <cell r="B25110">
            <v>2.68</v>
          </cell>
        </row>
        <row r="25111">
          <cell r="A25111" t="str">
            <v>22.020.0075-0</v>
          </cell>
          <cell r="B25111">
            <v>0.8</v>
          </cell>
        </row>
        <row r="25112">
          <cell r="A25112" t="str">
            <v>22.020.0075-A</v>
          </cell>
          <cell r="B25112">
            <v>0.8</v>
          </cell>
        </row>
        <row r="25113">
          <cell r="A25113" t="str">
            <v>22.020.0080-0</v>
          </cell>
          <cell r="B25113">
            <v>2.14</v>
          </cell>
        </row>
        <row r="25114">
          <cell r="A25114" t="str">
            <v>22.020.0080-A</v>
          </cell>
          <cell r="B25114">
            <v>2.14</v>
          </cell>
        </row>
        <row r="25115">
          <cell r="A25115" t="str">
            <v>22.020.0085-0</v>
          </cell>
          <cell r="B25115">
            <v>1.07</v>
          </cell>
        </row>
        <row r="25116">
          <cell r="A25116" t="str">
            <v>22.020.0085-A</v>
          </cell>
          <cell r="B25116">
            <v>1.07</v>
          </cell>
        </row>
        <row r="25117">
          <cell r="A25117" t="str">
            <v>22.020.0090-0</v>
          </cell>
          <cell r="B25117">
            <v>1.34</v>
          </cell>
        </row>
        <row r="25118">
          <cell r="A25118" t="str">
            <v>22.020.0090-A</v>
          </cell>
          <cell r="B25118">
            <v>1.34</v>
          </cell>
        </row>
        <row r="25119">
          <cell r="A25119" t="str">
            <v>22.020.0095-0</v>
          </cell>
          <cell r="B25119">
            <v>0.99</v>
          </cell>
        </row>
        <row r="25120">
          <cell r="A25120" t="str">
            <v>22.020.0095-A</v>
          </cell>
          <cell r="B25120">
            <v>0.99</v>
          </cell>
        </row>
        <row r="25121">
          <cell r="A25121" t="str">
            <v>22.020.0100-0</v>
          </cell>
          <cell r="B25121">
            <v>1.07</v>
          </cell>
        </row>
        <row r="25122">
          <cell r="A25122" t="str">
            <v>22.020.0100-A</v>
          </cell>
          <cell r="B25122">
            <v>1.07</v>
          </cell>
        </row>
        <row r="25123">
          <cell r="A25123" t="str">
            <v>22.020.0105-0</v>
          </cell>
          <cell r="B25123">
            <v>0.8</v>
          </cell>
        </row>
        <row r="25124">
          <cell r="A25124" t="str">
            <v>22.020.0105-A</v>
          </cell>
          <cell r="B25124">
            <v>0.8</v>
          </cell>
        </row>
        <row r="25125">
          <cell r="A25125" t="str">
            <v>22.020.0110-0</v>
          </cell>
          <cell r="B25125">
            <v>0.8</v>
          </cell>
        </row>
        <row r="25126">
          <cell r="A25126" t="str">
            <v>22.020.0110-A</v>
          </cell>
          <cell r="B25126">
            <v>0.8</v>
          </cell>
        </row>
        <row r="25127">
          <cell r="A25127" t="str">
            <v>22.020.0115-0</v>
          </cell>
          <cell r="B25127">
            <v>0.53</v>
          </cell>
        </row>
        <row r="25128">
          <cell r="A25128" t="str">
            <v>22.020.0115-A</v>
          </cell>
          <cell r="B25128">
            <v>0.53</v>
          </cell>
        </row>
        <row r="25129">
          <cell r="A25129" t="str">
            <v>22.020.0120-0</v>
          </cell>
          <cell r="B25129">
            <v>0.18</v>
          </cell>
        </row>
        <row r="25130">
          <cell r="A25130" t="str">
            <v>22.020.0120-A</v>
          </cell>
          <cell r="B25130">
            <v>0.18</v>
          </cell>
        </row>
        <row r="25131">
          <cell r="A25131" t="str">
            <v>22.020.0125-0</v>
          </cell>
          <cell r="B25131">
            <v>22.28</v>
          </cell>
        </row>
        <row r="25132">
          <cell r="A25132" t="str">
            <v>22.020.0125-A</v>
          </cell>
          <cell r="B25132">
            <v>22.28</v>
          </cell>
        </row>
        <row r="25133">
          <cell r="A25133" t="str">
            <v>22.020.0130-0</v>
          </cell>
          <cell r="B25133">
            <v>5.23</v>
          </cell>
        </row>
        <row r="25134">
          <cell r="A25134" t="str">
            <v>22.020.0130-A</v>
          </cell>
          <cell r="B25134">
            <v>5.22</v>
          </cell>
        </row>
        <row r="25135">
          <cell r="A25135" t="str">
            <v>22.020.0135-0</v>
          </cell>
          <cell r="B25135">
            <v>1.79</v>
          </cell>
        </row>
        <row r="25136">
          <cell r="A25136" t="str">
            <v>22.020.0135-A</v>
          </cell>
          <cell r="B25136">
            <v>1.79</v>
          </cell>
        </row>
        <row r="25137">
          <cell r="A25137" t="str">
            <v>22.020.0140-0</v>
          </cell>
          <cell r="B25137">
            <v>0.8</v>
          </cell>
        </row>
        <row r="25138">
          <cell r="A25138" t="str">
            <v>22.020.0140-A</v>
          </cell>
          <cell r="B25138">
            <v>0.8</v>
          </cell>
        </row>
        <row r="25139">
          <cell r="A25139" t="str">
            <v>22.020.0145-0</v>
          </cell>
          <cell r="B25139">
            <v>0.18</v>
          </cell>
        </row>
        <row r="25140">
          <cell r="A25140" t="str">
            <v>22.020.0145-A</v>
          </cell>
          <cell r="B25140">
            <v>0.18</v>
          </cell>
        </row>
        <row r="25141">
          <cell r="A25141" t="str">
            <v>22.020.0150-0</v>
          </cell>
          <cell r="B25141">
            <v>4.0199999999999996</v>
          </cell>
        </row>
        <row r="25142">
          <cell r="A25142" t="str">
            <v>22.020.0150-A</v>
          </cell>
          <cell r="B25142">
            <v>4.0199999999999996</v>
          </cell>
        </row>
        <row r="25143">
          <cell r="A25143" t="str">
            <v>22.020.9999-0</v>
          </cell>
          <cell r="B25143">
            <v>9708</v>
          </cell>
        </row>
        <row r="25144">
          <cell r="A25144" t="str">
            <v>22.020.9999-A</v>
          </cell>
          <cell r="B25144">
            <v>9708</v>
          </cell>
        </row>
        <row r="25145">
          <cell r="A25145" t="str">
            <v>22.025.0005-0</v>
          </cell>
          <cell r="B25145">
            <v>222.32</v>
          </cell>
        </row>
        <row r="25146">
          <cell r="A25146" t="str">
            <v>22.025.0005-A</v>
          </cell>
          <cell r="B25146">
            <v>222.32</v>
          </cell>
        </row>
        <row r="25147">
          <cell r="A25147" t="str">
            <v>22.025.0010-0</v>
          </cell>
          <cell r="B25147">
            <v>382.1</v>
          </cell>
        </row>
        <row r="25148">
          <cell r="A25148" t="str">
            <v>22.025.0010-A</v>
          </cell>
          <cell r="B25148">
            <v>382.1</v>
          </cell>
        </row>
        <row r="25149">
          <cell r="A25149" t="str">
            <v>22.025.0015-0</v>
          </cell>
          <cell r="B25149">
            <v>382.1</v>
          </cell>
        </row>
        <row r="25150">
          <cell r="A25150" t="str">
            <v>22.025.0015-A</v>
          </cell>
          <cell r="B25150">
            <v>382.1</v>
          </cell>
        </row>
        <row r="25151">
          <cell r="A25151" t="str">
            <v>22.025.9999-0</v>
          </cell>
          <cell r="B25151">
            <v>4094</v>
          </cell>
        </row>
        <row r="25152">
          <cell r="A25152" t="str">
            <v>22.025.9999-A</v>
          </cell>
          <cell r="B25152">
            <v>4094</v>
          </cell>
        </row>
        <row r="25153">
          <cell r="A25153" t="str">
            <v>22.026.0010-0</v>
          </cell>
          <cell r="B25153">
            <v>0.16</v>
          </cell>
        </row>
        <row r="25154">
          <cell r="A25154" t="str">
            <v>22.026.0010-A</v>
          </cell>
          <cell r="B25154">
            <v>0.16</v>
          </cell>
        </row>
        <row r="25155">
          <cell r="A25155" t="str">
            <v>22.026.9999-0</v>
          </cell>
          <cell r="B25155">
            <v>13668</v>
          </cell>
        </row>
        <row r="25156">
          <cell r="A25156" t="str">
            <v>22.026.9999-A</v>
          </cell>
          <cell r="B25156">
            <v>13668</v>
          </cell>
        </row>
        <row r="25157">
          <cell r="A25157" t="str">
            <v>22.028.0005-0</v>
          </cell>
          <cell r="B25157">
            <v>0.97</v>
          </cell>
        </row>
        <row r="25158">
          <cell r="A25158" t="str">
            <v>22.028.0005-A</v>
          </cell>
          <cell r="B25158">
            <v>0.97</v>
          </cell>
        </row>
        <row r="25159">
          <cell r="A25159" t="str">
            <v>22.028.0010-0</v>
          </cell>
          <cell r="B25159">
            <v>0.63</v>
          </cell>
        </row>
        <row r="25160">
          <cell r="A25160" t="str">
            <v>22.028.0010-A</v>
          </cell>
          <cell r="B25160">
            <v>0.63</v>
          </cell>
        </row>
        <row r="25161">
          <cell r="A25161" t="str">
            <v>22.028.0015-0</v>
          </cell>
          <cell r="B25161">
            <v>0.5</v>
          </cell>
        </row>
        <row r="25162">
          <cell r="A25162" t="str">
            <v>22.028.0015-A</v>
          </cell>
          <cell r="B25162">
            <v>0.5</v>
          </cell>
        </row>
        <row r="25163">
          <cell r="A25163" t="str">
            <v>22.028.0025-0</v>
          </cell>
          <cell r="B25163">
            <v>16.079999999999998</v>
          </cell>
        </row>
        <row r="25164">
          <cell r="A25164" t="str">
            <v>22.028.0025-A</v>
          </cell>
          <cell r="B25164">
            <v>16.079999999999998</v>
          </cell>
        </row>
        <row r="25165">
          <cell r="A25165" t="str">
            <v>22.028.0035-0</v>
          </cell>
          <cell r="B25165">
            <v>71.680000000000007</v>
          </cell>
        </row>
        <row r="25166">
          <cell r="A25166" t="str">
            <v>22.028.0035-A</v>
          </cell>
          <cell r="B25166">
            <v>62.86</v>
          </cell>
        </row>
        <row r="25167">
          <cell r="A25167" t="str">
            <v>22.028.0040-0</v>
          </cell>
          <cell r="B25167">
            <v>2.0299999999999998</v>
          </cell>
        </row>
        <row r="25168">
          <cell r="A25168" t="str">
            <v>22.028.0040-A</v>
          </cell>
          <cell r="B25168">
            <v>1.77</v>
          </cell>
        </row>
        <row r="25169">
          <cell r="A25169" t="str">
            <v>22.028.0045-0</v>
          </cell>
          <cell r="B25169">
            <v>143.9</v>
          </cell>
        </row>
        <row r="25170">
          <cell r="A25170" t="str">
            <v>22.028.0045-A</v>
          </cell>
          <cell r="B25170">
            <v>143.9</v>
          </cell>
        </row>
        <row r="25171">
          <cell r="A25171" t="str">
            <v>22.028.0050-0</v>
          </cell>
          <cell r="B25171">
            <v>258.56</v>
          </cell>
        </row>
        <row r="25172">
          <cell r="A25172" t="str">
            <v>22.028.0050-A</v>
          </cell>
          <cell r="B25172">
            <v>229.05</v>
          </cell>
        </row>
        <row r="25173">
          <cell r="A25173" t="str">
            <v>22.028.9999-0</v>
          </cell>
          <cell r="B25173">
            <v>15354</v>
          </cell>
        </row>
        <row r="25174">
          <cell r="A25174" t="str">
            <v>22.028.9999-A</v>
          </cell>
          <cell r="B25174">
            <v>14606</v>
          </cell>
        </row>
        <row r="25175">
          <cell r="A25175" t="str">
            <v>22.030.0010-0</v>
          </cell>
          <cell r="B25175">
            <v>193.04</v>
          </cell>
        </row>
        <row r="25176">
          <cell r="A25176" t="str">
            <v>22.030.0010-A</v>
          </cell>
          <cell r="B25176">
            <v>193.04</v>
          </cell>
        </row>
        <row r="25177">
          <cell r="A25177" t="str">
            <v>22.030.0015-0</v>
          </cell>
          <cell r="B25177">
            <v>0.53</v>
          </cell>
        </row>
        <row r="25178">
          <cell r="A25178" t="str">
            <v>22.030.0015-A</v>
          </cell>
          <cell r="B25178">
            <v>0.53</v>
          </cell>
        </row>
        <row r="25179">
          <cell r="A25179" t="str">
            <v>22.030.0030-0</v>
          </cell>
          <cell r="B25179">
            <v>26.81</v>
          </cell>
        </row>
        <row r="25180">
          <cell r="A25180" t="str">
            <v>22.030.0030-A</v>
          </cell>
          <cell r="B25180">
            <v>26.81</v>
          </cell>
        </row>
        <row r="25181">
          <cell r="A25181" t="str">
            <v>22.030.0035-0</v>
          </cell>
          <cell r="B25181">
            <v>81.03</v>
          </cell>
        </row>
        <row r="25182">
          <cell r="A25182" t="str">
            <v>22.030.0035-A</v>
          </cell>
          <cell r="B25182">
            <v>73.75</v>
          </cell>
        </row>
        <row r="25183">
          <cell r="A25183" t="str">
            <v>22.030.0040-0</v>
          </cell>
          <cell r="B25183">
            <v>173.31</v>
          </cell>
        </row>
        <row r="25184">
          <cell r="A25184" t="str">
            <v>22.030.0040-A</v>
          </cell>
          <cell r="B25184">
            <v>157.32</v>
          </cell>
        </row>
        <row r="25185">
          <cell r="A25185" t="str">
            <v>22.030.0045-0</v>
          </cell>
          <cell r="B25185">
            <v>321.79000000000002</v>
          </cell>
        </row>
        <row r="25186">
          <cell r="A25186" t="str">
            <v>22.030.0045-A</v>
          </cell>
          <cell r="B25186">
            <v>290.64</v>
          </cell>
        </row>
        <row r="25187">
          <cell r="A25187" t="str">
            <v>22.030.0050-0</v>
          </cell>
          <cell r="B25187">
            <v>20.53</v>
          </cell>
        </row>
        <row r="25188">
          <cell r="A25188" t="str">
            <v>22.030.0050-A</v>
          </cell>
          <cell r="B25188">
            <v>19.3</v>
          </cell>
        </row>
        <row r="25189">
          <cell r="A25189" t="str">
            <v>22.030.0055-0</v>
          </cell>
          <cell r="B25189">
            <v>76.739999999999995</v>
          </cell>
        </row>
        <row r="25190">
          <cell r="A25190" t="str">
            <v>22.030.0055-A</v>
          </cell>
          <cell r="B25190">
            <v>71.72</v>
          </cell>
        </row>
        <row r="25191">
          <cell r="A25191" t="str">
            <v>22.030.0060-0</v>
          </cell>
          <cell r="B25191">
            <v>197.95</v>
          </cell>
        </row>
        <row r="25192">
          <cell r="A25192" t="str">
            <v>22.030.0060-A</v>
          </cell>
          <cell r="B25192">
            <v>184.61</v>
          </cell>
        </row>
        <row r="25193">
          <cell r="A25193" t="str">
            <v>22.030.0065-0</v>
          </cell>
          <cell r="B25193">
            <v>407.74</v>
          </cell>
        </row>
        <row r="25194">
          <cell r="A25194" t="str">
            <v>22.030.0065-A</v>
          </cell>
          <cell r="B25194">
            <v>380.15</v>
          </cell>
        </row>
        <row r="25195">
          <cell r="A25195" t="str">
            <v>22.030.0070-0</v>
          </cell>
          <cell r="B25195">
            <v>159.11000000000001</v>
          </cell>
        </row>
        <row r="25196">
          <cell r="A25196" t="str">
            <v>22.030.0070-A</v>
          </cell>
          <cell r="B25196">
            <v>147.25</v>
          </cell>
        </row>
        <row r="25197">
          <cell r="A25197" t="str">
            <v>22.030.0075-0</v>
          </cell>
          <cell r="B25197">
            <v>763.31</v>
          </cell>
        </row>
        <row r="25198">
          <cell r="A25198" t="str">
            <v>22.030.0075-A</v>
          </cell>
          <cell r="B25198">
            <v>695.82</v>
          </cell>
        </row>
        <row r="25199">
          <cell r="A25199" t="str">
            <v>22.030.0080-0</v>
          </cell>
          <cell r="B25199">
            <v>43.92</v>
          </cell>
        </row>
        <row r="25200">
          <cell r="A25200" t="str">
            <v>22.030.0080-A</v>
          </cell>
          <cell r="B25200">
            <v>40.97</v>
          </cell>
        </row>
        <row r="25201">
          <cell r="A25201" t="str">
            <v>22.030.0085-0</v>
          </cell>
          <cell r="B25201">
            <v>41.92</v>
          </cell>
        </row>
        <row r="25202">
          <cell r="A25202" t="str">
            <v>22.030.0085-A</v>
          </cell>
          <cell r="B25202">
            <v>40.619999999999997</v>
          </cell>
        </row>
        <row r="25203">
          <cell r="A25203" t="str">
            <v>22.030.0090-0</v>
          </cell>
          <cell r="B25203">
            <v>95.02</v>
          </cell>
        </row>
        <row r="25204">
          <cell r="A25204" t="str">
            <v>22.030.0090-A</v>
          </cell>
          <cell r="B25204">
            <v>95.02</v>
          </cell>
        </row>
        <row r="25205">
          <cell r="A25205" t="str">
            <v>22.030.0095-0</v>
          </cell>
          <cell r="B25205">
            <v>71.92</v>
          </cell>
        </row>
        <row r="25206">
          <cell r="A25206" t="str">
            <v>22.030.0095-A</v>
          </cell>
          <cell r="B25206">
            <v>71.92</v>
          </cell>
        </row>
        <row r="25207">
          <cell r="A25207" t="str">
            <v>22.030.0100-0</v>
          </cell>
          <cell r="B25207">
            <v>1129.54</v>
          </cell>
        </row>
        <row r="25208">
          <cell r="A25208" t="str">
            <v>22.030.0100-A</v>
          </cell>
          <cell r="B25208">
            <v>1031.52</v>
          </cell>
        </row>
        <row r="25209">
          <cell r="A25209" t="str">
            <v>22.030.0105-0</v>
          </cell>
          <cell r="B25209">
            <v>42.09</v>
          </cell>
        </row>
        <row r="25210">
          <cell r="A25210" t="str">
            <v>22.030.0105-A</v>
          </cell>
          <cell r="B25210">
            <v>42.09</v>
          </cell>
        </row>
        <row r="25211">
          <cell r="A25211" t="str">
            <v>22.030.9999-0</v>
          </cell>
          <cell r="B25211">
            <v>9162</v>
          </cell>
        </row>
        <row r="25212">
          <cell r="A25212" t="str">
            <v>22.030.9999-A</v>
          </cell>
          <cell r="B25212">
            <v>8715</v>
          </cell>
        </row>
        <row r="25213">
          <cell r="A25213" t="str">
            <v>22.040.0005-0</v>
          </cell>
          <cell r="B25213">
            <v>77.75</v>
          </cell>
        </row>
        <row r="25214">
          <cell r="A25214" t="str">
            <v>22.040.0005-A</v>
          </cell>
          <cell r="B25214">
            <v>77.75</v>
          </cell>
        </row>
        <row r="25215">
          <cell r="A25215" t="str">
            <v>22.040.0010-0</v>
          </cell>
          <cell r="B25215">
            <v>77.75</v>
          </cell>
        </row>
        <row r="25216">
          <cell r="A25216" t="str">
            <v>22.040.0010-A</v>
          </cell>
          <cell r="B25216">
            <v>77.75</v>
          </cell>
        </row>
        <row r="25217">
          <cell r="A25217" t="str">
            <v>22.040.0015-0</v>
          </cell>
          <cell r="B25217">
            <v>34.58</v>
          </cell>
        </row>
        <row r="25218">
          <cell r="A25218" t="str">
            <v>22.040.0015-A</v>
          </cell>
          <cell r="B25218">
            <v>34.58</v>
          </cell>
        </row>
        <row r="25219">
          <cell r="A25219" t="str">
            <v>22.040.0020-0</v>
          </cell>
          <cell r="B25219">
            <v>19.3</v>
          </cell>
        </row>
        <row r="25220">
          <cell r="A25220" t="str">
            <v>22.040.0020-A</v>
          </cell>
          <cell r="B25220">
            <v>19.3</v>
          </cell>
        </row>
        <row r="25221">
          <cell r="A25221" t="str">
            <v>22.040.0025-0</v>
          </cell>
          <cell r="B25221">
            <v>24.13</v>
          </cell>
        </row>
        <row r="25222">
          <cell r="A25222" t="str">
            <v>22.040.0025-A</v>
          </cell>
          <cell r="B25222">
            <v>24.13</v>
          </cell>
        </row>
        <row r="25223">
          <cell r="A25223" t="str">
            <v>22.040.0030-0</v>
          </cell>
          <cell r="B25223">
            <v>121.72</v>
          </cell>
        </row>
        <row r="25224">
          <cell r="A25224" t="str">
            <v>22.040.0030-A</v>
          </cell>
          <cell r="B25224">
            <v>121.72</v>
          </cell>
        </row>
        <row r="25225">
          <cell r="A25225" t="str">
            <v>22.040.0035-0</v>
          </cell>
          <cell r="B25225">
            <v>27.61</v>
          </cell>
        </row>
        <row r="25226">
          <cell r="A25226" t="str">
            <v>22.040.0035-A</v>
          </cell>
          <cell r="B25226">
            <v>27.61</v>
          </cell>
        </row>
        <row r="25227">
          <cell r="A25227" t="str">
            <v>22.040.0040-0</v>
          </cell>
          <cell r="B25227">
            <v>19.3</v>
          </cell>
        </row>
        <row r="25228">
          <cell r="A25228" t="str">
            <v>22.040.0040-A</v>
          </cell>
          <cell r="B25228">
            <v>19.3</v>
          </cell>
        </row>
        <row r="25229">
          <cell r="A25229" t="str">
            <v>22.040.0045-0</v>
          </cell>
          <cell r="B25229">
            <v>32.17</v>
          </cell>
        </row>
        <row r="25230">
          <cell r="A25230" t="str">
            <v>22.040.0045-A</v>
          </cell>
          <cell r="B25230">
            <v>32.17</v>
          </cell>
        </row>
        <row r="25231">
          <cell r="A25231" t="str">
            <v>22.040.0050-0</v>
          </cell>
          <cell r="B25231">
            <v>3.75</v>
          </cell>
        </row>
        <row r="25232">
          <cell r="A25232" t="str">
            <v>22.040.0050-A</v>
          </cell>
          <cell r="B25232">
            <v>3.75</v>
          </cell>
        </row>
        <row r="25233">
          <cell r="A25233" t="str">
            <v>22.040.0055-0</v>
          </cell>
          <cell r="B25233">
            <v>2.14</v>
          </cell>
        </row>
        <row r="25234">
          <cell r="A25234" t="str">
            <v>22.040.0055-A</v>
          </cell>
          <cell r="B25234">
            <v>2.14</v>
          </cell>
        </row>
        <row r="25235">
          <cell r="A25235" t="str">
            <v>22.040.9999-0</v>
          </cell>
          <cell r="B25235">
            <v>9855</v>
          </cell>
        </row>
        <row r="25236">
          <cell r="A25236" t="str">
            <v>22.040.9999-A</v>
          </cell>
          <cell r="B25236">
            <v>9855</v>
          </cell>
        </row>
        <row r="25237">
          <cell r="A25237" t="str">
            <v>22.050.0005-0</v>
          </cell>
          <cell r="B25237">
            <v>49.87</v>
          </cell>
        </row>
        <row r="25238">
          <cell r="A25238" t="str">
            <v>22.050.0005-A</v>
          </cell>
          <cell r="B25238">
            <v>49.87</v>
          </cell>
        </row>
        <row r="25239">
          <cell r="A25239" t="str">
            <v>22.050.0010-0</v>
          </cell>
          <cell r="B25239">
            <v>83.19</v>
          </cell>
        </row>
        <row r="25240">
          <cell r="A25240" t="str">
            <v>22.050.0010-A</v>
          </cell>
          <cell r="B25240">
            <v>83.19</v>
          </cell>
        </row>
        <row r="25241">
          <cell r="A25241" t="str">
            <v>22.050.0015-0</v>
          </cell>
          <cell r="B25241">
            <v>21.36</v>
          </cell>
        </row>
        <row r="25242">
          <cell r="A25242" t="str">
            <v>22.050.0015-A</v>
          </cell>
          <cell r="B25242">
            <v>21.36</v>
          </cell>
        </row>
        <row r="25243">
          <cell r="A25243" t="str">
            <v>22.050.0020-0</v>
          </cell>
          <cell r="B25243">
            <v>6.87</v>
          </cell>
        </row>
        <row r="25244">
          <cell r="A25244" t="str">
            <v>22.050.0020-A</v>
          </cell>
          <cell r="B25244">
            <v>6.87</v>
          </cell>
        </row>
        <row r="25245">
          <cell r="A25245" t="str">
            <v>22.050.0025-0</v>
          </cell>
          <cell r="B25245">
            <v>8.25</v>
          </cell>
        </row>
        <row r="25246">
          <cell r="A25246" t="str">
            <v>22.050.0025-A</v>
          </cell>
          <cell r="B25246">
            <v>8.25</v>
          </cell>
        </row>
        <row r="25247">
          <cell r="A25247" t="str">
            <v>22.050.0030-0</v>
          </cell>
          <cell r="B25247">
            <v>103.04</v>
          </cell>
        </row>
        <row r="25248">
          <cell r="A25248" t="str">
            <v>22.050.0030-A</v>
          </cell>
          <cell r="B25248">
            <v>103.04</v>
          </cell>
        </row>
        <row r="25249">
          <cell r="A25249" t="str">
            <v>22.050.0035-0</v>
          </cell>
          <cell r="B25249">
            <v>7.32</v>
          </cell>
        </row>
        <row r="25250">
          <cell r="A25250" t="str">
            <v>22.050.0035-A</v>
          </cell>
          <cell r="B25250">
            <v>6.99</v>
          </cell>
        </row>
        <row r="25251">
          <cell r="A25251" t="str">
            <v>22.050.9999-0</v>
          </cell>
          <cell r="B25251">
            <v>6965</v>
          </cell>
        </row>
        <row r="25252">
          <cell r="A25252" t="str">
            <v>22.050.9999-A</v>
          </cell>
          <cell r="B25252">
            <v>6921</v>
          </cell>
        </row>
        <row r="25253">
          <cell r="A25253" t="str">
            <v>54.001.0007-1</v>
          </cell>
          <cell r="B25253">
            <v>0.52</v>
          </cell>
        </row>
        <row r="25254">
          <cell r="A25254" t="str">
            <v>54.001.0007-B</v>
          </cell>
          <cell r="B25254">
            <v>0.52</v>
          </cell>
        </row>
        <row r="25255">
          <cell r="A25255" t="str">
            <v>54.001.0010-1</v>
          </cell>
          <cell r="B25255">
            <v>3.7</v>
          </cell>
        </row>
        <row r="25256">
          <cell r="A25256" t="str">
            <v>54.001.0010-B</v>
          </cell>
          <cell r="B25256">
            <v>3.7</v>
          </cell>
        </row>
        <row r="25257">
          <cell r="A25257" t="str">
            <v>54.001.0011-1</v>
          </cell>
          <cell r="B25257">
            <v>3.7</v>
          </cell>
        </row>
        <row r="25258">
          <cell r="A25258" t="str">
            <v>54.001.0011-B</v>
          </cell>
          <cell r="B25258">
            <v>3.7</v>
          </cell>
        </row>
        <row r="25259">
          <cell r="A25259" t="str">
            <v>54.001.0013-1</v>
          </cell>
          <cell r="B25259">
            <v>3.51</v>
          </cell>
        </row>
        <row r="25260">
          <cell r="A25260" t="str">
            <v>54.001.0013-B</v>
          </cell>
          <cell r="B25260">
            <v>3.51</v>
          </cell>
        </row>
        <row r="25261">
          <cell r="A25261" t="str">
            <v>54.001.0069-1</v>
          </cell>
          <cell r="B25261">
            <v>33.78</v>
          </cell>
        </row>
        <row r="25262">
          <cell r="A25262" t="str">
            <v>54.001.0069-B</v>
          </cell>
          <cell r="B25262">
            <v>32.97</v>
          </cell>
        </row>
        <row r="25263">
          <cell r="A25263" t="str">
            <v>54.001.0070-1</v>
          </cell>
          <cell r="B25263">
            <v>11.13</v>
          </cell>
        </row>
        <row r="25264">
          <cell r="A25264" t="str">
            <v>54.001.0070-B</v>
          </cell>
          <cell r="B25264">
            <v>10.94</v>
          </cell>
        </row>
        <row r="25265">
          <cell r="A25265" t="str">
            <v>54.001.0071-1</v>
          </cell>
          <cell r="B25265">
            <v>211.65</v>
          </cell>
        </row>
        <row r="25266">
          <cell r="A25266" t="str">
            <v>54.001.0071-B</v>
          </cell>
          <cell r="B25266">
            <v>206</v>
          </cell>
        </row>
        <row r="25267">
          <cell r="A25267" t="str">
            <v>54.001.0073-1</v>
          </cell>
          <cell r="B25267">
            <v>20.5</v>
          </cell>
        </row>
        <row r="25268">
          <cell r="A25268" t="str">
            <v>54.001.0073-B</v>
          </cell>
          <cell r="B25268">
            <v>20.010000000000002</v>
          </cell>
        </row>
        <row r="25269">
          <cell r="A25269" t="str">
            <v>54.001.0074-1</v>
          </cell>
          <cell r="B25269">
            <v>57.78</v>
          </cell>
        </row>
        <row r="25270">
          <cell r="A25270" t="str">
            <v>54.001.0074-B</v>
          </cell>
          <cell r="B25270">
            <v>57.56</v>
          </cell>
        </row>
        <row r="25271">
          <cell r="A25271" t="str">
            <v>54.001.0077-1</v>
          </cell>
          <cell r="B25271">
            <v>26.04</v>
          </cell>
        </row>
        <row r="25272">
          <cell r="A25272" t="str">
            <v>54.001.0077-B</v>
          </cell>
          <cell r="B25272">
            <v>24.28</v>
          </cell>
        </row>
        <row r="25273">
          <cell r="A25273" t="str">
            <v>54.001.0081-1</v>
          </cell>
          <cell r="B25273">
            <v>231.4</v>
          </cell>
        </row>
        <row r="25274">
          <cell r="A25274" t="str">
            <v>54.001.0081-B</v>
          </cell>
          <cell r="B25274">
            <v>225.75</v>
          </cell>
        </row>
        <row r="25275">
          <cell r="A25275" t="str">
            <v>54.001.0082-1</v>
          </cell>
          <cell r="B25275">
            <v>232.76</v>
          </cell>
        </row>
        <row r="25276">
          <cell r="A25276" t="str">
            <v>54.001.0082-B</v>
          </cell>
          <cell r="B25276">
            <v>227.11</v>
          </cell>
        </row>
        <row r="25277">
          <cell r="A25277" t="str">
            <v>54.001.0100-1</v>
          </cell>
          <cell r="B25277">
            <v>71.819999999999993</v>
          </cell>
        </row>
        <row r="25278">
          <cell r="A25278" t="str">
            <v>54.001.0100-B</v>
          </cell>
          <cell r="B25278">
            <v>65.19</v>
          </cell>
        </row>
        <row r="25279">
          <cell r="A25279" t="str">
            <v>54.001.0104-1</v>
          </cell>
          <cell r="B25279">
            <v>905229.75</v>
          </cell>
        </row>
        <row r="25280">
          <cell r="A25280" t="str">
            <v>54.001.0104-B</v>
          </cell>
          <cell r="B25280">
            <v>905229.75</v>
          </cell>
        </row>
        <row r="25281">
          <cell r="A25281" t="str">
            <v>54.001.0117-1</v>
          </cell>
          <cell r="B25281">
            <v>29795.08</v>
          </cell>
        </row>
        <row r="25282">
          <cell r="A25282" t="str">
            <v>54.001.0117-B</v>
          </cell>
          <cell r="B25282">
            <v>29795.08</v>
          </cell>
        </row>
        <row r="25283">
          <cell r="A25283" t="str">
            <v>54.001.0126-1</v>
          </cell>
          <cell r="B25283">
            <v>802410.05</v>
          </cell>
        </row>
        <row r="25284">
          <cell r="A25284" t="str">
            <v>54.001.0126-B</v>
          </cell>
          <cell r="B25284">
            <v>802410.05</v>
          </cell>
        </row>
        <row r="25285">
          <cell r="A25285" t="str">
            <v>54.001.0127-1</v>
          </cell>
          <cell r="B25285">
            <v>690616.95</v>
          </cell>
        </row>
        <row r="25286">
          <cell r="A25286" t="str">
            <v>54.001.0127-B</v>
          </cell>
          <cell r="B25286">
            <v>690616.95</v>
          </cell>
        </row>
        <row r="25287">
          <cell r="A25287" t="str">
            <v>54.001.0128-1</v>
          </cell>
          <cell r="B25287">
            <v>690616.95</v>
          </cell>
        </row>
        <row r="25288">
          <cell r="A25288" t="str">
            <v>54.001.0128-B</v>
          </cell>
          <cell r="B25288">
            <v>690616.95</v>
          </cell>
        </row>
        <row r="25289">
          <cell r="A25289" t="str">
            <v>54.001.0129-1</v>
          </cell>
          <cell r="B25289">
            <v>874781.09</v>
          </cell>
        </row>
        <row r="25290">
          <cell r="A25290" t="str">
            <v>54.001.0129-B</v>
          </cell>
          <cell r="B25290">
            <v>874781.09</v>
          </cell>
        </row>
        <row r="25291">
          <cell r="A25291" t="str">
            <v>54.001.0132-1</v>
          </cell>
          <cell r="B25291">
            <v>17.09</v>
          </cell>
        </row>
        <row r="25292">
          <cell r="A25292" t="str">
            <v>54.001.0132-B</v>
          </cell>
          <cell r="B25292">
            <v>17.09</v>
          </cell>
        </row>
        <row r="25293">
          <cell r="A25293" t="str">
            <v>54.001.0133-1</v>
          </cell>
          <cell r="B25293">
            <v>18.77</v>
          </cell>
        </row>
        <row r="25294">
          <cell r="A25294" t="str">
            <v>54.001.0133-B</v>
          </cell>
          <cell r="B25294">
            <v>18.77</v>
          </cell>
        </row>
        <row r="25295">
          <cell r="A25295" t="str">
            <v>54.001.0134-1</v>
          </cell>
          <cell r="B25295">
            <v>19.57</v>
          </cell>
        </row>
        <row r="25296">
          <cell r="A25296" t="str">
            <v>54.001.0134-B</v>
          </cell>
          <cell r="B25296">
            <v>19.57</v>
          </cell>
        </row>
        <row r="25297">
          <cell r="A25297" t="str">
            <v>54.001.0135-1</v>
          </cell>
          <cell r="B25297">
            <v>22.43</v>
          </cell>
        </row>
        <row r="25298">
          <cell r="A25298" t="str">
            <v>54.001.0135-B</v>
          </cell>
          <cell r="B25298">
            <v>22.43</v>
          </cell>
        </row>
        <row r="25299">
          <cell r="A25299" t="str">
            <v>54.001.0136-1</v>
          </cell>
          <cell r="B25299">
            <v>22.9</v>
          </cell>
        </row>
        <row r="25300">
          <cell r="A25300" t="str">
            <v>54.001.0136-B</v>
          </cell>
          <cell r="B25300">
            <v>22.9</v>
          </cell>
        </row>
        <row r="25301">
          <cell r="A25301" t="str">
            <v>54.001.0137-1</v>
          </cell>
          <cell r="B25301">
            <v>27.54</v>
          </cell>
        </row>
        <row r="25302">
          <cell r="A25302" t="str">
            <v>54.001.0137-B</v>
          </cell>
          <cell r="B25302">
            <v>27.54</v>
          </cell>
        </row>
        <row r="25303">
          <cell r="A25303" t="str">
            <v>54.001.0138-1</v>
          </cell>
          <cell r="B25303">
            <v>30</v>
          </cell>
        </row>
        <row r="25304">
          <cell r="A25304" t="str">
            <v>54.001.0138-B</v>
          </cell>
          <cell r="B25304">
            <v>30</v>
          </cell>
        </row>
        <row r="25305">
          <cell r="A25305" t="str">
            <v>54.001.0139-1</v>
          </cell>
          <cell r="B25305">
            <v>35.36</v>
          </cell>
        </row>
        <row r="25306">
          <cell r="A25306" t="str">
            <v>54.001.0139-B</v>
          </cell>
          <cell r="B25306">
            <v>35.36</v>
          </cell>
        </row>
        <row r="25307">
          <cell r="A25307" t="str">
            <v>54.001.0140-1</v>
          </cell>
          <cell r="B25307">
            <v>39.28</v>
          </cell>
        </row>
        <row r="25308">
          <cell r="A25308" t="str">
            <v>54.001.0140-B</v>
          </cell>
          <cell r="B25308">
            <v>39.28</v>
          </cell>
        </row>
        <row r="25309">
          <cell r="A25309" t="str">
            <v>54.001.0141-1</v>
          </cell>
          <cell r="B25309">
            <v>5.41</v>
          </cell>
        </row>
        <row r="25310">
          <cell r="A25310" t="str">
            <v>54.001.0141-B</v>
          </cell>
          <cell r="B25310">
            <v>5.41</v>
          </cell>
        </row>
        <row r="25311">
          <cell r="A25311" t="str">
            <v>54.001.0142-1</v>
          </cell>
          <cell r="B25311">
            <v>7.35</v>
          </cell>
        </row>
        <row r="25312">
          <cell r="A25312" t="str">
            <v>54.001.0142-B</v>
          </cell>
          <cell r="B25312">
            <v>7.35</v>
          </cell>
        </row>
        <row r="25313">
          <cell r="A25313" t="str">
            <v>54.001.0143-1</v>
          </cell>
          <cell r="B25313">
            <v>16.649999999999999</v>
          </cell>
        </row>
        <row r="25314">
          <cell r="A25314" t="str">
            <v>54.001.0143-B</v>
          </cell>
          <cell r="B25314">
            <v>16.649999999999999</v>
          </cell>
        </row>
        <row r="25315">
          <cell r="A25315" t="str">
            <v>54.001.0144-1</v>
          </cell>
          <cell r="B25315">
            <v>19.399999999999999</v>
          </cell>
        </row>
        <row r="25316">
          <cell r="A25316" t="str">
            <v>54.001.0144-B</v>
          </cell>
          <cell r="B25316">
            <v>19.399999999999999</v>
          </cell>
        </row>
        <row r="25317">
          <cell r="A25317" t="str">
            <v>54.001.0145-1</v>
          </cell>
          <cell r="B25317">
            <v>24.91</v>
          </cell>
        </row>
        <row r="25318">
          <cell r="A25318" t="str">
            <v>54.001.0145-B</v>
          </cell>
          <cell r="B25318">
            <v>24.91</v>
          </cell>
        </row>
        <row r="25319">
          <cell r="A25319" t="str">
            <v>54.001.0146-1</v>
          </cell>
          <cell r="B25319">
            <v>30.42</v>
          </cell>
        </row>
        <row r="25320">
          <cell r="A25320" t="str">
            <v>54.001.0146-B</v>
          </cell>
          <cell r="B25320">
            <v>30.42</v>
          </cell>
        </row>
        <row r="25321">
          <cell r="A25321" t="str">
            <v>54.001.0147-1</v>
          </cell>
          <cell r="B25321">
            <v>52.53</v>
          </cell>
        </row>
        <row r="25322">
          <cell r="A25322" t="str">
            <v>54.001.0147-B</v>
          </cell>
          <cell r="B25322">
            <v>52.53</v>
          </cell>
        </row>
        <row r="25323">
          <cell r="A25323" t="str">
            <v>54.001.0150-1</v>
          </cell>
          <cell r="B25323">
            <v>19.16</v>
          </cell>
        </row>
        <row r="25324">
          <cell r="A25324" t="str">
            <v>54.001.0150-B</v>
          </cell>
          <cell r="B25324">
            <v>19.16</v>
          </cell>
        </row>
        <row r="25325">
          <cell r="A25325" t="str">
            <v>54.001.0151-1</v>
          </cell>
          <cell r="B25325">
            <v>43.6</v>
          </cell>
        </row>
        <row r="25326">
          <cell r="A25326" t="str">
            <v>54.001.0151-B</v>
          </cell>
          <cell r="B25326">
            <v>43.6</v>
          </cell>
        </row>
        <row r="25327">
          <cell r="A25327" t="str">
            <v>54.001.0152-1</v>
          </cell>
          <cell r="B25327">
            <v>48.4</v>
          </cell>
        </row>
        <row r="25328">
          <cell r="A25328" t="str">
            <v>54.001.0152-B</v>
          </cell>
          <cell r="B25328">
            <v>48.4</v>
          </cell>
        </row>
        <row r="25329">
          <cell r="A25329" t="str">
            <v>54.001.0154-1</v>
          </cell>
          <cell r="B25329">
            <v>3.14</v>
          </cell>
        </row>
        <row r="25330">
          <cell r="A25330" t="str">
            <v>54.001.0154-B</v>
          </cell>
          <cell r="B25330">
            <v>3.14</v>
          </cell>
        </row>
        <row r="25331">
          <cell r="A25331" t="str">
            <v>54.001.0160-1</v>
          </cell>
          <cell r="B25331">
            <v>20.85</v>
          </cell>
        </row>
        <row r="25332">
          <cell r="A25332" t="str">
            <v>54.001.0160-B</v>
          </cell>
          <cell r="B25332">
            <v>20.85</v>
          </cell>
        </row>
        <row r="25333">
          <cell r="A25333" t="str">
            <v>54.001.9999-0</v>
          </cell>
          <cell r="B25333">
            <v>902</v>
          </cell>
        </row>
        <row r="25334">
          <cell r="A25334" t="str">
            <v>54.001.9999-A</v>
          </cell>
          <cell r="B25334">
            <v>895</v>
          </cell>
        </row>
        <row r="25335">
          <cell r="A25335" t="str">
            <v>55.001.0010-1</v>
          </cell>
          <cell r="B25335">
            <v>0.65</v>
          </cell>
        </row>
        <row r="25336">
          <cell r="A25336" t="str">
            <v>55.001.0010-B</v>
          </cell>
          <cell r="B25336">
            <v>0.65</v>
          </cell>
        </row>
        <row r="25337">
          <cell r="A25337" t="str">
            <v>55.001.0011-1</v>
          </cell>
          <cell r="B25337">
            <v>0.82</v>
          </cell>
        </row>
        <row r="25338">
          <cell r="A25338" t="str">
            <v>55.001.0011-B</v>
          </cell>
          <cell r="B25338">
            <v>0.82</v>
          </cell>
        </row>
        <row r="25339">
          <cell r="A25339" t="str">
            <v>55.001.0012-1</v>
          </cell>
          <cell r="B25339">
            <v>1.69</v>
          </cell>
        </row>
        <row r="25340">
          <cell r="A25340" t="str">
            <v>55.001.0012-B</v>
          </cell>
          <cell r="B25340">
            <v>1.69</v>
          </cell>
        </row>
        <row r="25341">
          <cell r="A25341" t="str">
            <v>55.001.0013-1</v>
          </cell>
          <cell r="B25341">
            <v>653.22</v>
          </cell>
        </row>
        <row r="25342">
          <cell r="A25342" t="str">
            <v>55.001.0013-B</v>
          </cell>
          <cell r="B25342">
            <v>653.22</v>
          </cell>
        </row>
        <row r="25343">
          <cell r="A25343" t="str">
            <v>55.001.9999-0</v>
          </cell>
          <cell r="B25343">
            <v>2249</v>
          </cell>
        </row>
        <row r="25344">
          <cell r="A25344" t="str">
            <v>55.001.9999-A</v>
          </cell>
          <cell r="B25344">
            <v>2249</v>
          </cell>
        </row>
        <row r="25345">
          <cell r="A25345" t="str">
            <v>55.010.0001-1</v>
          </cell>
          <cell r="B25345">
            <v>1278.3599999999999</v>
          </cell>
        </row>
        <row r="25346">
          <cell r="A25346" t="str">
            <v>55.010.0001-B</v>
          </cell>
          <cell r="B25346">
            <v>1171.69</v>
          </cell>
        </row>
        <row r="25347">
          <cell r="A25347" t="str">
            <v>55.010.0003-1</v>
          </cell>
          <cell r="B25347">
            <v>130.61000000000001</v>
          </cell>
        </row>
        <row r="25348">
          <cell r="A25348" t="str">
            <v>55.010.0003-B</v>
          </cell>
          <cell r="B25348">
            <v>123.07</v>
          </cell>
        </row>
        <row r="25349">
          <cell r="A25349" t="str">
            <v>55.010.9999-0</v>
          </cell>
          <cell r="B25349">
            <v>4528</v>
          </cell>
        </row>
        <row r="25350">
          <cell r="A25350" t="str">
            <v>55.010.9999-A</v>
          </cell>
          <cell r="B25350">
            <v>4181</v>
          </cell>
        </row>
        <row r="25351">
          <cell r="A25351" t="str">
            <v>55.019.0010-1</v>
          </cell>
          <cell r="B25351">
            <v>88.18</v>
          </cell>
        </row>
        <row r="25352">
          <cell r="A25352" t="str">
            <v>55.019.0010-B</v>
          </cell>
          <cell r="B25352">
            <v>76.44</v>
          </cell>
        </row>
        <row r="25353">
          <cell r="A25353" t="str">
            <v>55.019.9999-0</v>
          </cell>
          <cell r="B25353">
            <v>6256</v>
          </cell>
        </row>
        <row r="25354">
          <cell r="A25354" t="str">
            <v>55.019.9999-A</v>
          </cell>
          <cell r="B25354">
            <v>5423</v>
          </cell>
        </row>
        <row r="25355">
          <cell r="A25355" t="str">
            <v>55.100.0002-1</v>
          </cell>
          <cell r="B25355">
            <v>110.44</v>
          </cell>
        </row>
        <row r="25356">
          <cell r="A25356" t="str">
            <v>55.100.0002-B</v>
          </cell>
          <cell r="B25356">
            <v>100.47</v>
          </cell>
        </row>
        <row r="25357">
          <cell r="A25357" t="str">
            <v>55.100.0003-1</v>
          </cell>
          <cell r="B25357">
            <v>60.47</v>
          </cell>
        </row>
        <row r="25358">
          <cell r="A25358" t="str">
            <v>55.100.0003-B</v>
          </cell>
          <cell r="B25358">
            <v>57.75</v>
          </cell>
        </row>
        <row r="25359">
          <cell r="A25359" t="str">
            <v>55.100.0004-1</v>
          </cell>
          <cell r="B25359">
            <v>61.86</v>
          </cell>
        </row>
        <row r="25360">
          <cell r="A25360" t="str">
            <v>55.100.0004-B</v>
          </cell>
          <cell r="B25360">
            <v>59.14</v>
          </cell>
        </row>
        <row r="25361">
          <cell r="A25361" t="str">
            <v>55.100.0005-1</v>
          </cell>
          <cell r="B25361">
            <v>370.02</v>
          </cell>
        </row>
        <row r="25362">
          <cell r="A25362" t="str">
            <v>55.100.0005-B</v>
          </cell>
          <cell r="B25362">
            <v>326.77</v>
          </cell>
        </row>
        <row r="25363">
          <cell r="A25363" t="str">
            <v>55.100.0006-B</v>
          </cell>
          <cell r="B25363">
            <v>1511.44</v>
          </cell>
        </row>
        <row r="25364">
          <cell r="A25364" t="str">
            <v>55.100.0017-1</v>
          </cell>
          <cell r="B25364">
            <v>8108.11</v>
          </cell>
        </row>
        <row r="25365">
          <cell r="A25365" t="str">
            <v>55.100.0017-B</v>
          </cell>
          <cell r="B25365">
            <v>7254.84</v>
          </cell>
        </row>
        <row r="25366">
          <cell r="A25366" t="str">
            <v>55.100.0019-1</v>
          </cell>
          <cell r="B25366">
            <v>271.01</v>
          </cell>
        </row>
        <row r="25367">
          <cell r="A25367" t="str">
            <v>55.100.0019-B</v>
          </cell>
          <cell r="B25367">
            <v>245.69</v>
          </cell>
        </row>
        <row r="25368">
          <cell r="A25368" t="str">
            <v>55.100.0023-1</v>
          </cell>
          <cell r="B25368">
            <v>644.15</v>
          </cell>
        </row>
        <row r="25369">
          <cell r="A25369" t="str">
            <v>55.100.0023-B</v>
          </cell>
          <cell r="B25369">
            <v>576.94000000000005</v>
          </cell>
        </row>
        <row r="25370">
          <cell r="A25370" t="str">
            <v>55.100.0027-1</v>
          </cell>
          <cell r="B25370">
            <v>590.54</v>
          </cell>
        </row>
        <row r="25371">
          <cell r="A25371" t="str">
            <v>55.100.0027-B</v>
          </cell>
          <cell r="B25371">
            <v>527.11</v>
          </cell>
        </row>
        <row r="25372">
          <cell r="A25372" t="str">
            <v>55.100.0029-1</v>
          </cell>
          <cell r="B25372">
            <v>327.79</v>
          </cell>
        </row>
        <row r="25373">
          <cell r="A25373" t="str">
            <v>55.100.0029-B</v>
          </cell>
          <cell r="B25373">
            <v>299.64</v>
          </cell>
        </row>
        <row r="25374">
          <cell r="A25374" t="str">
            <v>55.100.0031-1</v>
          </cell>
          <cell r="B25374">
            <v>1192.3900000000001</v>
          </cell>
        </row>
        <row r="25375">
          <cell r="A25375" t="str">
            <v>55.100.0031-B</v>
          </cell>
          <cell r="B25375">
            <v>1036.2</v>
          </cell>
        </row>
        <row r="25376">
          <cell r="A25376" t="str">
            <v>55.100.0032-1</v>
          </cell>
          <cell r="B25376">
            <v>194.84</v>
          </cell>
        </row>
        <row r="25377">
          <cell r="A25377" t="str">
            <v>55.100.0032-B</v>
          </cell>
          <cell r="B25377">
            <v>175.79</v>
          </cell>
        </row>
        <row r="25378">
          <cell r="A25378" t="str">
            <v>55.100.0033-1</v>
          </cell>
          <cell r="B25378">
            <v>202.71</v>
          </cell>
        </row>
        <row r="25379">
          <cell r="A25379" t="str">
            <v>55.100.0033-B</v>
          </cell>
          <cell r="B25379">
            <v>182.83</v>
          </cell>
        </row>
        <row r="25380">
          <cell r="A25380" t="str">
            <v>55.100.0034-1</v>
          </cell>
          <cell r="B25380">
            <v>177.05</v>
          </cell>
        </row>
        <row r="25381">
          <cell r="A25381" t="str">
            <v>55.100.0034-B</v>
          </cell>
          <cell r="B25381">
            <v>161.27000000000001</v>
          </cell>
        </row>
        <row r="25382">
          <cell r="A25382" t="str">
            <v>55.100.0035-1</v>
          </cell>
          <cell r="B25382">
            <v>118.28</v>
          </cell>
        </row>
        <row r="25383">
          <cell r="A25383" t="str">
            <v>55.100.0035-B</v>
          </cell>
          <cell r="B25383">
            <v>102.98</v>
          </cell>
        </row>
        <row r="25384">
          <cell r="A25384" t="str">
            <v>55.100.0036-1</v>
          </cell>
          <cell r="B25384">
            <v>206.34</v>
          </cell>
        </row>
        <row r="25385">
          <cell r="A25385" t="str">
            <v>55.100.0036-B</v>
          </cell>
          <cell r="B25385">
            <v>191.81</v>
          </cell>
        </row>
        <row r="25386">
          <cell r="A25386" t="str">
            <v>55.100.0037-1</v>
          </cell>
          <cell r="B25386">
            <v>115.78</v>
          </cell>
        </row>
        <row r="25387">
          <cell r="A25387" t="str">
            <v>55.100.0037-B</v>
          </cell>
          <cell r="B25387">
            <v>102.6</v>
          </cell>
        </row>
        <row r="25388">
          <cell r="A25388" t="str">
            <v>55.100.0038-1</v>
          </cell>
          <cell r="B25388">
            <v>365.01</v>
          </cell>
        </row>
        <row r="25389">
          <cell r="A25389" t="str">
            <v>55.100.0038-B</v>
          </cell>
          <cell r="B25389">
            <v>349.37</v>
          </cell>
        </row>
        <row r="25390">
          <cell r="A25390" t="str">
            <v>55.100.0039-1</v>
          </cell>
          <cell r="B25390">
            <v>138.47999999999999</v>
          </cell>
        </row>
        <row r="25391">
          <cell r="A25391" t="str">
            <v>55.100.0039-B</v>
          </cell>
          <cell r="B25391">
            <v>125.3</v>
          </cell>
        </row>
        <row r="25392">
          <cell r="A25392" t="str">
            <v>55.100.0046-1</v>
          </cell>
          <cell r="B25392">
            <v>897.6</v>
          </cell>
        </row>
        <row r="25393">
          <cell r="A25393" t="str">
            <v>55.100.0046-B</v>
          </cell>
          <cell r="B25393">
            <v>897.6</v>
          </cell>
        </row>
        <row r="25394">
          <cell r="A25394" t="str">
            <v>55.100.0047-1</v>
          </cell>
          <cell r="B25394">
            <v>1185.5999999999999</v>
          </cell>
        </row>
        <row r="25395">
          <cell r="A25395" t="str">
            <v>55.100.0047-B</v>
          </cell>
          <cell r="B25395">
            <v>1185.5999999999999</v>
          </cell>
        </row>
        <row r="25396">
          <cell r="A25396" t="str">
            <v>55.100.0048-1</v>
          </cell>
          <cell r="B25396">
            <v>547.20000000000005</v>
          </cell>
        </row>
        <row r="25397">
          <cell r="A25397" t="str">
            <v>55.100.0048-B</v>
          </cell>
          <cell r="B25397">
            <v>547.20000000000005</v>
          </cell>
        </row>
        <row r="25398">
          <cell r="A25398" t="str">
            <v>55.100.0049-1</v>
          </cell>
          <cell r="B25398">
            <v>657.6</v>
          </cell>
        </row>
        <row r="25399">
          <cell r="A25399" t="str">
            <v>55.100.0049-B</v>
          </cell>
          <cell r="B25399">
            <v>657.6</v>
          </cell>
        </row>
        <row r="25400">
          <cell r="A25400" t="str">
            <v>55.100.0050-1</v>
          </cell>
          <cell r="B25400">
            <v>830.4</v>
          </cell>
        </row>
        <row r="25401">
          <cell r="A25401" t="str">
            <v>55.100.0050-B</v>
          </cell>
          <cell r="B25401">
            <v>830.4</v>
          </cell>
        </row>
        <row r="25402">
          <cell r="A25402" t="str">
            <v>55.100.0051-1</v>
          </cell>
          <cell r="B25402">
            <v>509.35</v>
          </cell>
        </row>
        <row r="25403">
          <cell r="A25403" t="str">
            <v>55.100.0051-B</v>
          </cell>
          <cell r="B25403">
            <v>509.35</v>
          </cell>
        </row>
        <row r="25404">
          <cell r="A25404" t="str">
            <v>55.100.0052-1</v>
          </cell>
          <cell r="B25404">
            <v>7.69</v>
          </cell>
        </row>
        <row r="25405">
          <cell r="A25405" t="str">
            <v>55.100.0052-B</v>
          </cell>
          <cell r="B25405">
            <v>7.69</v>
          </cell>
        </row>
        <row r="25406">
          <cell r="A25406" t="str">
            <v>55.100.0056-1</v>
          </cell>
          <cell r="B25406">
            <v>282.12</v>
          </cell>
        </row>
        <row r="25407">
          <cell r="A25407" t="str">
            <v>55.100.0056-B</v>
          </cell>
          <cell r="B25407">
            <v>267.88</v>
          </cell>
        </row>
        <row r="25408">
          <cell r="A25408" t="str">
            <v>55.100.0058-1</v>
          </cell>
          <cell r="B25408">
            <v>424.94</v>
          </cell>
        </row>
        <row r="25409">
          <cell r="A25409" t="str">
            <v>55.100.0058-B</v>
          </cell>
          <cell r="B25409">
            <v>424.94</v>
          </cell>
        </row>
        <row r="25410">
          <cell r="A25410" t="str">
            <v>55.100.0059-1</v>
          </cell>
          <cell r="B25410">
            <v>97.8</v>
          </cell>
        </row>
        <row r="25411">
          <cell r="A25411" t="str">
            <v>55.100.0059-B</v>
          </cell>
          <cell r="B25411">
            <v>95.16</v>
          </cell>
        </row>
        <row r="25412">
          <cell r="A25412" t="str">
            <v>55.100.0060-1</v>
          </cell>
          <cell r="B25412">
            <v>42.34</v>
          </cell>
        </row>
        <row r="25413">
          <cell r="A25413" t="str">
            <v>55.100.0060-B</v>
          </cell>
          <cell r="B25413">
            <v>39.700000000000003</v>
          </cell>
        </row>
        <row r="25414">
          <cell r="A25414" t="str">
            <v>55.100.0061-1</v>
          </cell>
          <cell r="B25414">
            <v>35.770000000000003</v>
          </cell>
        </row>
        <row r="25415">
          <cell r="A25415" t="str">
            <v>55.100.0061-B</v>
          </cell>
          <cell r="B25415">
            <v>33.130000000000003</v>
          </cell>
        </row>
        <row r="25416">
          <cell r="A25416" t="str">
            <v>55.100.0063-1</v>
          </cell>
          <cell r="B25416">
            <v>13.31</v>
          </cell>
        </row>
        <row r="25417">
          <cell r="A25417" t="str">
            <v>55.100.0063-B</v>
          </cell>
          <cell r="B25417">
            <v>13.31</v>
          </cell>
        </row>
        <row r="25418">
          <cell r="A25418" t="str">
            <v>55.100.0064-1</v>
          </cell>
          <cell r="B25418">
            <v>5.41</v>
          </cell>
        </row>
        <row r="25419">
          <cell r="A25419" t="str">
            <v>55.100.0064-B</v>
          </cell>
          <cell r="B25419">
            <v>5.41</v>
          </cell>
        </row>
        <row r="25420">
          <cell r="A25420" t="str">
            <v>55.100.0065-1</v>
          </cell>
          <cell r="B25420">
            <v>2.2599999999999998</v>
          </cell>
        </row>
        <row r="25421">
          <cell r="A25421" t="str">
            <v>55.100.0065-B</v>
          </cell>
          <cell r="B25421">
            <v>2.2599999999999998</v>
          </cell>
        </row>
        <row r="25422">
          <cell r="A25422" t="str">
            <v>55.100.0067-1</v>
          </cell>
          <cell r="B25422">
            <v>1796.57</v>
          </cell>
        </row>
        <row r="25423">
          <cell r="A25423" t="str">
            <v>55.100.0067-B</v>
          </cell>
          <cell r="B25423">
            <v>1666.34</v>
          </cell>
        </row>
        <row r="25424">
          <cell r="A25424" t="str">
            <v>55.100.0068-1</v>
          </cell>
          <cell r="B25424">
            <v>1.74</v>
          </cell>
        </row>
        <row r="25425">
          <cell r="A25425" t="str">
            <v>55.100.0068-B</v>
          </cell>
          <cell r="B25425">
            <v>1.74</v>
          </cell>
        </row>
        <row r="25426">
          <cell r="A25426" t="str">
            <v>55.100.0069-1</v>
          </cell>
          <cell r="B25426">
            <v>1.69</v>
          </cell>
        </row>
        <row r="25427">
          <cell r="A25427" t="str">
            <v>55.100.0069-B</v>
          </cell>
          <cell r="B25427">
            <v>1.69</v>
          </cell>
        </row>
        <row r="25428">
          <cell r="A25428" t="str">
            <v>55.100.0070-1</v>
          </cell>
          <cell r="B25428">
            <v>1.57</v>
          </cell>
        </row>
        <row r="25429">
          <cell r="A25429" t="str">
            <v>55.100.0070-B</v>
          </cell>
          <cell r="B25429">
            <v>1.57</v>
          </cell>
        </row>
        <row r="25430">
          <cell r="A25430" t="str">
            <v>55.100.0071-1</v>
          </cell>
          <cell r="B25430">
            <v>29.16</v>
          </cell>
        </row>
        <row r="25431">
          <cell r="A25431" t="str">
            <v>55.100.0071-B</v>
          </cell>
          <cell r="B25431">
            <v>27.04</v>
          </cell>
        </row>
        <row r="25432">
          <cell r="A25432" t="str">
            <v>55.100.0072-1</v>
          </cell>
          <cell r="B25432">
            <v>41.29</v>
          </cell>
        </row>
        <row r="25433">
          <cell r="A25433" t="str">
            <v>55.100.0072-B</v>
          </cell>
          <cell r="B25433">
            <v>38.270000000000003</v>
          </cell>
        </row>
        <row r="25434">
          <cell r="A25434" t="str">
            <v>55.100.9999-0</v>
          </cell>
          <cell r="B25434">
            <v>4625</v>
          </cell>
        </row>
        <row r="25435">
          <cell r="A25435" t="str">
            <v>55.100.9999-A</v>
          </cell>
          <cell r="B25435">
            <v>4248</v>
          </cell>
        </row>
        <row r="25436">
          <cell r="A25436" t="str">
            <v>58.002.0138-1</v>
          </cell>
          <cell r="B25436">
            <v>2.94</v>
          </cell>
        </row>
        <row r="25437">
          <cell r="A25437" t="str">
            <v>58.002.0138-B</v>
          </cell>
          <cell r="B25437">
            <v>2.84</v>
          </cell>
        </row>
        <row r="25438">
          <cell r="A25438" t="str">
            <v>58.002.0150-1</v>
          </cell>
          <cell r="B25438">
            <v>23.5</v>
          </cell>
        </row>
        <row r="25439">
          <cell r="A25439" t="str">
            <v>58.002.0150-B</v>
          </cell>
          <cell r="B25439">
            <v>22.16</v>
          </cell>
        </row>
        <row r="25440">
          <cell r="A25440" t="str">
            <v>58.002.0155-1</v>
          </cell>
          <cell r="B25440">
            <v>52.03</v>
          </cell>
        </row>
        <row r="25441">
          <cell r="A25441" t="str">
            <v>58.002.0155-B</v>
          </cell>
          <cell r="B25441">
            <v>47.37</v>
          </cell>
        </row>
        <row r="25442">
          <cell r="A25442" t="str">
            <v>58.002.0304-1</v>
          </cell>
          <cell r="B25442">
            <v>108.64</v>
          </cell>
        </row>
        <row r="25443">
          <cell r="A25443" t="str">
            <v>58.002.0304-B</v>
          </cell>
          <cell r="B25443">
            <v>108.64</v>
          </cell>
        </row>
        <row r="25444">
          <cell r="A25444" t="str">
            <v>58.002.0306-1</v>
          </cell>
          <cell r="B25444">
            <v>3.58</v>
          </cell>
        </row>
        <row r="25445">
          <cell r="A25445" t="str">
            <v>58.002.0306-B</v>
          </cell>
          <cell r="B25445">
            <v>3.58</v>
          </cell>
        </row>
        <row r="25446">
          <cell r="A25446" t="str">
            <v>58.002.0307-1</v>
          </cell>
          <cell r="B25446">
            <v>0.39</v>
          </cell>
        </row>
        <row r="25447">
          <cell r="A25447" t="str">
            <v>58.002.0307-B</v>
          </cell>
          <cell r="B25447">
            <v>0.39</v>
          </cell>
        </row>
        <row r="25448">
          <cell r="A25448" t="str">
            <v>58.002.0313-1</v>
          </cell>
          <cell r="B25448">
            <v>63.27</v>
          </cell>
        </row>
        <row r="25449">
          <cell r="A25449" t="str">
            <v>58.002.0313-B</v>
          </cell>
          <cell r="B25449">
            <v>56.11</v>
          </cell>
        </row>
        <row r="25450">
          <cell r="A25450" t="str">
            <v>58.002.0315-1</v>
          </cell>
          <cell r="B25450">
            <v>71.45</v>
          </cell>
        </row>
        <row r="25451">
          <cell r="A25451" t="str">
            <v>58.002.0315-B</v>
          </cell>
          <cell r="B25451">
            <v>71.069999999999993</v>
          </cell>
        </row>
        <row r="25452">
          <cell r="A25452" t="str">
            <v>58.002.0316-1</v>
          </cell>
          <cell r="B25452">
            <v>26.09</v>
          </cell>
        </row>
        <row r="25453">
          <cell r="A25453" t="str">
            <v>58.002.0316-B</v>
          </cell>
          <cell r="B25453">
            <v>25.74</v>
          </cell>
        </row>
        <row r="25454">
          <cell r="A25454" t="str">
            <v>58.002.0318-1</v>
          </cell>
          <cell r="B25454">
            <v>1.1100000000000001</v>
          </cell>
        </row>
        <row r="25455">
          <cell r="A25455" t="str">
            <v>58.002.0318-B</v>
          </cell>
          <cell r="B25455">
            <v>1.07</v>
          </cell>
        </row>
        <row r="25456">
          <cell r="A25456" t="str">
            <v>58.002.0319-1</v>
          </cell>
          <cell r="B25456">
            <v>4.1399999999999997</v>
          </cell>
        </row>
        <row r="25457">
          <cell r="A25457" t="str">
            <v>58.002.0319-B</v>
          </cell>
          <cell r="B25457">
            <v>4.12</v>
          </cell>
        </row>
        <row r="25458">
          <cell r="A25458" t="str">
            <v>58.002.0322-1</v>
          </cell>
          <cell r="B25458">
            <v>84.14</v>
          </cell>
        </row>
        <row r="25459">
          <cell r="A25459" t="str">
            <v>58.002.0322-B</v>
          </cell>
          <cell r="B25459">
            <v>80.22</v>
          </cell>
        </row>
        <row r="25460">
          <cell r="A25460" t="str">
            <v>58.002.0325-1</v>
          </cell>
          <cell r="B25460">
            <v>3</v>
          </cell>
        </row>
        <row r="25461">
          <cell r="A25461" t="str">
            <v>58.002.0325-B</v>
          </cell>
          <cell r="B25461">
            <v>2.98</v>
          </cell>
        </row>
        <row r="25462">
          <cell r="A25462" t="str">
            <v>58.002.0326-1</v>
          </cell>
          <cell r="B25462">
            <v>0.93</v>
          </cell>
        </row>
        <row r="25463">
          <cell r="A25463" t="str">
            <v>58.002.0326-B</v>
          </cell>
          <cell r="B25463">
            <v>0.92</v>
          </cell>
        </row>
        <row r="25464">
          <cell r="A25464" t="str">
            <v>58.002.0327-1</v>
          </cell>
          <cell r="B25464">
            <v>76.25</v>
          </cell>
        </row>
        <row r="25465">
          <cell r="A25465" t="str">
            <v>58.002.0327-B</v>
          </cell>
          <cell r="B25465">
            <v>69.44</v>
          </cell>
        </row>
        <row r="25466">
          <cell r="A25466" t="str">
            <v>58.002.0328-1</v>
          </cell>
          <cell r="B25466">
            <v>52.13</v>
          </cell>
        </row>
        <row r="25467">
          <cell r="A25467" t="str">
            <v>58.002.0328-B</v>
          </cell>
          <cell r="B25467">
            <v>47.46</v>
          </cell>
        </row>
        <row r="25468">
          <cell r="A25468" t="str">
            <v>58.002.0329-1</v>
          </cell>
          <cell r="B25468">
            <v>96.63</v>
          </cell>
        </row>
        <row r="25469">
          <cell r="A25469" t="str">
            <v>58.002.0329-B</v>
          </cell>
          <cell r="B25469">
            <v>83.88</v>
          </cell>
        </row>
        <row r="25470">
          <cell r="A25470" t="str">
            <v>58.002.0330-1</v>
          </cell>
          <cell r="B25470">
            <v>102.7</v>
          </cell>
        </row>
        <row r="25471">
          <cell r="A25471" t="str">
            <v>58.002.0330-B</v>
          </cell>
          <cell r="B25471">
            <v>89.5</v>
          </cell>
        </row>
        <row r="25472">
          <cell r="A25472" t="str">
            <v>58.002.0331-1</v>
          </cell>
          <cell r="B25472">
            <v>42.35</v>
          </cell>
        </row>
        <row r="25473">
          <cell r="A25473" t="str">
            <v>58.002.0331-B</v>
          </cell>
          <cell r="B25473">
            <v>39.25</v>
          </cell>
        </row>
        <row r="25474">
          <cell r="A25474" t="str">
            <v>58.002.0332-1</v>
          </cell>
          <cell r="B25474">
            <v>66.209999999999994</v>
          </cell>
        </row>
        <row r="25475">
          <cell r="A25475" t="str">
            <v>58.002.0332-B</v>
          </cell>
          <cell r="B25475">
            <v>62.18</v>
          </cell>
        </row>
        <row r="25476">
          <cell r="A25476" t="str">
            <v>58.002.0333-1</v>
          </cell>
          <cell r="B25476">
            <v>138.63</v>
          </cell>
        </row>
        <row r="25477">
          <cell r="A25477" t="str">
            <v>58.002.0333-B</v>
          </cell>
          <cell r="B25477">
            <v>131.80000000000001</v>
          </cell>
        </row>
        <row r="25478">
          <cell r="A25478" t="str">
            <v>58.002.0336-1</v>
          </cell>
          <cell r="B25478">
            <v>34.520000000000003</v>
          </cell>
        </row>
        <row r="25479">
          <cell r="A25479" t="str">
            <v>58.002.0336-B</v>
          </cell>
          <cell r="B25479">
            <v>30.21</v>
          </cell>
        </row>
        <row r="25480">
          <cell r="A25480" t="str">
            <v>58.002.0337-1</v>
          </cell>
          <cell r="B25480">
            <v>2.2599999999999998</v>
          </cell>
        </row>
        <row r="25481">
          <cell r="A25481" t="str">
            <v>58.002.0337-B</v>
          </cell>
          <cell r="B25481">
            <v>2.16</v>
          </cell>
        </row>
        <row r="25482">
          <cell r="A25482" t="str">
            <v>58.002.0339-1</v>
          </cell>
          <cell r="B25482">
            <v>3.43</v>
          </cell>
        </row>
        <row r="25483">
          <cell r="A25483" t="str">
            <v>58.002.0339-B</v>
          </cell>
          <cell r="B25483">
            <v>3.43</v>
          </cell>
        </row>
        <row r="25484">
          <cell r="A25484" t="str">
            <v>58.002.0343-1</v>
          </cell>
          <cell r="B25484">
            <v>32.82</v>
          </cell>
        </row>
        <row r="25485">
          <cell r="A25485" t="str">
            <v>58.002.0343-B</v>
          </cell>
          <cell r="B25485">
            <v>28.45</v>
          </cell>
        </row>
        <row r="25486">
          <cell r="A25486" t="str">
            <v>58.002.0350-1</v>
          </cell>
          <cell r="B25486">
            <v>66.040000000000006</v>
          </cell>
        </row>
        <row r="25487">
          <cell r="A25487" t="str">
            <v>58.002.0350-B</v>
          </cell>
          <cell r="B25487">
            <v>60.02</v>
          </cell>
        </row>
        <row r="25488">
          <cell r="A25488" t="str">
            <v>58.002.0352-1</v>
          </cell>
          <cell r="B25488">
            <v>467.2</v>
          </cell>
        </row>
        <row r="25489">
          <cell r="A25489" t="str">
            <v>58.002.0352-B</v>
          </cell>
          <cell r="B25489">
            <v>449.14</v>
          </cell>
        </row>
        <row r="25490">
          <cell r="A25490" t="str">
            <v>58.002.0355-1</v>
          </cell>
          <cell r="B25490">
            <v>74.98</v>
          </cell>
        </row>
        <row r="25491">
          <cell r="A25491" t="str">
            <v>58.002.0355-B</v>
          </cell>
          <cell r="B25491">
            <v>68.7</v>
          </cell>
        </row>
        <row r="25492">
          <cell r="A25492" t="str">
            <v>58.002.0357-1</v>
          </cell>
          <cell r="B25492">
            <v>66.37</v>
          </cell>
        </row>
        <row r="25493">
          <cell r="A25493" t="str">
            <v>58.002.0357-B</v>
          </cell>
          <cell r="B25493">
            <v>60.11</v>
          </cell>
        </row>
        <row r="25494">
          <cell r="A25494" t="str">
            <v>58.002.0376-1</v>
          </cell>
          <cell r="B25494">
            <v>123.85</v>
          </cell>
        </row>
        <row r="25495">
          <cell r="A25495" t="str">
            <v>58.002.0376-B</v>
          </cell>
          <cell r="B25495">
            <v>111.03</v>
          </cell>
        </row>
        <row r="25496">
          <cell r="A25496" t="str">
            <v>58.002.0400-1</v>
          </cell>
          <cell r="B25496">
            <v>94.25</v>
          </cell>
        </row>
        <row r="25497">
          <cell r="A25497" t="str">
            <v>58.002.0400-B</v>
          </cell>
          <cell r="B25497">
            <v>87.92</v>
          </cell>
        </row>
        <row r="25498">
          <cell r="A25498" t="str">
            <v>58.002.0401-1</v>
          </cell>
          <cell r="B25498">
            <v>162.52000000000001</v>
          </cell>
        </row>
        <row r="25499">
          <cell r="A25499" t="str">
            <v>58.002.0401-B</v>
          </cell>
          <cell r="B25499">
            <v>153.18</v>
          </cell>
        </row>
        <row r="25500">
          <cell r="A25500" t="str">
            <v>58.002.0402-1</v>
          </cell>
          <cell r="B25500">
            <v>263.83</v>
          </cell>
        </row>
        <row r="25501">
          <cell r="A25501" t="str">
            <v>58.002.0402-B</v>
          </cell>
          <cell r="B25501">
            <v>251.56</v>
          </cell>
        </row>
        <row r="25502">
          <cell r="A25502" t="str">
            <v>58.002.0407-1</v>
          </cell>
          <cell r="B25502">
            <v>7.71</v>
          </cell>
        </row>
        <row r="25503">
          <cell r="A25503" t="str">
            <v>58.002.0407-B</v>
          </cell>
          <cell r="B25503">
            <v>7.71</v>
          </cell>
        </row>
        <row r="25504">
          <cell r="A25504" t="str">
            <v>58.002.0412-1</v>
          </cell>
          <cell r="B25504">
            <v>1.05</v>
          </cell>
        </row>
        <row r="25505">
          <cell r="A25505" t="str">
            <v>58.002.0412-B</v>
          </cell>
          <cell r="B25505">
            <v>1.05</v>
          </cell>
        </row>
        <row r="25506">
          <cell r="A25506" t="str">
            <v>58.002.0425-1</v>
          </cell>
          <cell r="B25506">
            <v>19.64</v>
          </cell>
        </row>
        <row r="25507">
          <cell r="A25507" t="str">
            <v>58.002.0425-B</v>
          </cell>
          <cell r="B25507">
            <v>17.760000000000002</v>
          </cell>
        </row>
        <row r="25508">
          <cell r="A25508" t="str">
            <v>58.002.0428-1</v>
          </cell>
          <cell r="B25508">
            <v>39.78</v>
          </cell>
        </row>
        <row r="25509">
          <cell r="A25509" t="str">
            <v>58.002.0428-B</v>
          </cell>
          <cell r="B25509">
            <v>39.78</v>
          </cell>
        </row>
        <row r="25510">
          <cell r="A25510" t="str">
            <v>58.002.0429-1</v>
          </cell>
          <cell r="B25510">
            <v>2.04</v>
          </cell>
        </row>
        <row r="25511">
          <cell r="A25511" t="str">
            <v>58.002.0429-B</v>
          </cell>
          <cell r="B25511">
            <v>2.04</v>
          </cell>
        </row>
        <row r="25512">
          <cell r="A25512" t="str">
            <v>58.002.0430-1</v>
          </cell>
          <cell r="B25512">
            <v>12.12</v>
          </cell>
        </row>
        <row r="25513">
          <cell r="A25513" t="str">
            <v>58.002.0430-B</v>
          </cell>
          <cell r="B25513">
            <v>12.12</v>
          </cell>
        </row>
        <row r="25514">
          <cell r="A25514" t="str">
            <v>58.002.0431-1</v>
          </cell>
          <cell r="B25514">
            <v>6.96</v>
          </cell>
        </row>
        <row r="25515">
          <cell r="A25515" t="str">
            <v>58.002.0431-B</v>
          </cell>
          <cell r="B25515">
            <v>6.96</v>
          </cell>
        </row>
        <row r="25516">
          <cell r="A25516" t="str">
            <v>58.002.0432-1</v>
          </cell>
          <cell r="B25516">
            <v>54</v>
          </cell>
        </row>
        <row r="25517">
          <cell r="A25517" t="str">
            <v>58.002.0432-B</v>
          </cell>
          <cell r="B25517">
            <v>54</v>
          </cell>
        </row>
        <row r="25518">
          <cell r="A25518" t="str">
            <v>58.002.0433-1</v>
          </cell>
          <cell r="B25518">
            <v>12</v>
          </cell>
        </row>
        <row r="25519">
          <cell r="A25519" t="str">
            <v>58.002.0433-B</v>
          </cell>
          <cell r="B25519">
            <v>12</v>
          </cell>
        </row>
        <row r="25520">
          <cell r="A25520" t="str">
            <v>58.002.0434-1</v>
          </cell>
          <cell r="B25520">
            <v>19.89</v>
          </cell>
        </row>
        <row r="25521">
          <cell r="A25521" t="str">
            <v>58.002.0434-B</v>
          </cell>
          <cell r="B25521">
            <v>19.89</v>
          </cell>
        </row>
        <row r="25522">
          <cell r="A25522" t="str">
            <v>58.002.0435-1</v>
          </cell>
          <cell r="B25522">
            <v>26.4</v>
          </cell>
        </row>
        <row r="25523">
          <cell r="A25523" t="str">
            <v>58.002.0435-B</v>
          </cell>
          <cell r="B25523">
            <v>26.4</v>
          </cell>
        </row>
        <row r="25524">
          <cell r="A25524" t="str">
            <v>58.002.0436-1</v>
          </cell>
          <cell r="B25524">
            <v>9.25</v>
          </cell>
        </row>
        <row r="25525">
          <cell r="A25525" t="str">
            <v>58.002.0436-B</v>
          </cell>
          <cell r="B25525">
            <v>9.25</v>
          </cell>
        </row>
        <row r="25526">
          <cell r="A25526" t="str">
            <v>58.002.9999-0</v>
          </cell>
          <cell r="B25526">
            <v>8458</v>
          </cell>
        </row>
        <row r="25527">
          <cell r="A25527" t="str">
            <v>58.002.9999-A</v>
          </cell>
          <cell r="B25527">
            <v>8053</v>
          </cell>
        </row>
        <row r="25528">
          <cell r="A25528" t="str">
            <v>59.003.0010-1</v>
          </cell>
          <cell r="B25528">
            <v>16.53</v>
          </cell>
        </row>
        <row r="25529">
          <cell r="A25529" t="str">
            <v>59.003.0010-B</v>
          </cell>
          <cell r="B25529">
            <v>16.53</v>
          </cell>
        </row>
        <row r="25530">
          <cell r="A25530" t="str">
            <v>59.003.0050-1</v>
          </cell>
          <cell r="B25530">
            <v>0.73</v>
          </cell>
        </row>
        <row r="25531">
          <cell r="A25531" t="str">
            <v>59.003.0050-B</v>
          </cell>
          <cell r="B25531">
            <v>0.73</v>
          </cell>
        </row>
        <row r="25532">
          <cell r="A25532" t="str">
            <v>59.003.0060-1</v>
          </cell>
          <cell r="B25532">
            <v>172.52</v>
          </cell>
        </row>
        <row r="25533">
          <cell r="A25533" t="str">
            <v>59.003.0060-B</v>
          </cell>
          <cell r="B25533">
            <v>172.52</v>
          </cell>
        </row>
        <row r="25534">
          <cell r="A25534" t="str">
            <v>59.003.9999-0</v>
          </cell>
          <cell r="B25534">
            <v>1369</v>
          </cell>
        </row>
        <row r="25535">
          <cell r="A25535" t="str">
            <v>59.003.9999-A</v>
          </cell>
          <cell r="B25535">
            <v>1369</v>
          </cell>
        </row>
      </sheetData>
      <sheetData sheetId="3"/>
      <sheetData sheetId="4"/>
      <sheetData sheetId="5"/>
      <sheetData sheetId="6">
        <row r="1">
          <cell r="C1" t="str">
            <v xml:space="preserve"> ESTADO DO RIO DE JANEIRO</v>
          </cell>
        </row>
        <row r="2">
          <cell r="C2" t="str">
            <v xml:space="preserve"> PREFEITURA MUNICIPAL DE SAQUAREMA</v>
          </cell>
        </row>
        <row r="3">
          <cell r="C3" t="str">
            <v xml:space="preserve">   SECRETARIA DE PLANEJAMENTO</v>
          </cell>
        </row>
        <row r="5">
          <cell r="A5" t="str">
            <v>MEMÓRIA DE CÁLCULO TOTALIZADA</v>
          </cell>
        </row>
        <row r="6">
          <cell r="A6" t="str">
            <v>Obra:</v>
          </cell>
          <cell r="B6" t="str">
            <v>MASTER PLAN - Complexo de Saúde  de Saquarema</v>
          </cell>
        </row>
        <row r="7">
          <cell r="A7" t="str">
            <v>Endereço:</v>
          </cell>
          <cell r="B7" t="str">
            <v>Saquarema / RJ</v>
          </cell>
        </row>
        <row r="8">
          <cell r="A8" t="str">
            <v>Referência:</v>
          </cell>
          <cell r="B8" t="str">
            <v>EMOP de jul/2017</v>
          </cell>
        </row>
        <row r="9">
          <cell r="A9" t="str">
            <v>ITEM</v>
          </cell>
          <cell r="B9" t="str">
            <v>CÓDIGO</v>
          </cell>
          <cell r="C9" t="str">
            <v>DESCRIÇÃO</v>
          </cell>
        </row>
        <row r="10">
          <cell r="A10" t="str">
            <v>1</v>
          </cell>
          <cell r="B10">
            <v>1</v>
          </cell>
          <cell r="C10" t="str">
            <v>SERVIÇOS DE ESCRITÓRIO, LABORATÓRIO E CAMPO</v>
          </cell>
        </row>
        <row r="11">
          <cell r="A11" t="str">
            <v>1.1</v>
          </cell>
          <cell r="C11" t="str">
            <v>Urbanização e Infra-estrutura do Complexo de Saúde</v>
          </cell>
        </row>
        <row r="12">
          <cell r="A12" t="str">
            <v>1.1.1</v>
          </cell>
          <cell r="B12" t="str">
            <v>01.050.0160-0</v>
          </cell>
          <cell r="C12" t="str">
            <v>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apresentado em Autocad nos padrões da contratante, inclusive diagnóstico urbanístico e de infra-estrutura da área de projeto, levantamento dos projetos pertinentes existentes nas diversas esferas governamentais, concessionárias e permissionários de serviços públicos, aprovações pertinentes e a coordenação dos projetos complementares</v>
          </cell>
          <cell r="O12" t="str">
            <v>ha</v>
          </cell>
          <cell r="P12">
            <v>5</v>
          </cell>
        </row>
        <row r="13">
          <cell r="D13" t="str">
            <v>Nota:</v>
          </cell>
        </row>
        <row r="14">
          <cell r="A14" t="str">
            <v>01.050.0160-0</v>
          </cell>
          <cell r="D14" t="str">
            <v xml:space="preserve">Terreno destinada pela PM Saquarema, para implatação do Complexo = 56.000m², foi retirado 6.000m² destinado a área não urbanizadas (áreas verdes) </v>
          </cell>
          <cell r="J14" t="str">
            <v>ha</v>
          </cell>
          <cell r="K14" t="str">
            <v>Observação</v>
          </cell>
        </row>
        <row r="15">
          <cell r="D15" t="str">
            <v>1ha = 10.000m², conclusão: 56.000/10.000 = 5ha</v>
          </cell>
          <cell r="J15">
            <v>5</v>
          </cell>
          <cell r="K15" t="str">
            <v>equivale a 50.000m²</v>
          </cell>
        </row>
        <row r="16">
          <cell r="I16" t="str">
            <v>Total:</v>
          </cell>
          <cell r="J16">
            <v>5</v>
          </cell>
        </row>
        <row r="18">
          <cell r="A18" t="str">
            <v>1.1.2</v>
          </cell>
          <cell r="B18" t="str">
            <v>01.050.0153-0</v>
          </cell>
          <cell r="C18" t="str">
            <v>Elaboração de micro e mesodrenagem (vazão até 10m³/seg) em conformidade com as normas estabelecidas pela RIO-ÁGUAS. Serviços medidos por quilômetro de projeto efetivamente concluído, os quais após aprovação serão entregues à fiscalização sendo a memória de cálculo digitalizada, desenhos em Autocad (original em meio digital, uma via plotada em vegetal, duas em papel opaco).Composição elaborada com base na produção de projetos desenvolvidos pelo Departamento de Drenagem para produção de 1km de projeto</v>
          </cell>
          <cell r="O18" t="str">
            <v>km</v>
          </cell>
          <cell r="P18">
            <v>0.8</v>
          </cell>
        </row>
        <row r="19">
          <cell r="A19" t="str">
            <v>01.050.0153-0</v>
          </cell>
          <cell r="J19" t="str">
            <v>km</v>
          </cell>
          <cell r="K19" t="str">
            <v>Observação</v>
          </cell>
        </row>
        <row r="20">
          <cell r="I20">
            <v>800</v>
          </cell>
          <cell r="J20">
            <v>0.8</v>
          </cell>
          <cell r="K20" t="str">
            <v>Conforme levantamento cadastral da área, informado pela PM Saquarema</v>
          </cell>
        </row>
        <row r="21">
          <cell r="I21" t="str">
            <v>Total:</v>
          </cell>
          <cell r="J21">
            <v>0.8</v>
          </cell>
        </row>
        <row r="23">
          <cell r="A23" t="str">
            <v>1.1.3</v>
          </cell>
          <cell r="B23" t="str">
            <v>01.050.0503-0</v>
          </cell>
          <cell r="C23" t="str">
            <v xml:space="preserve">Projeto básico de instalação elétrica para urbanização acima de 15000m², apresentado em Autocad, inclusive as legalizações pertinentes </v>
          </cell>
          <cell r="O23" t="str">
            <v>m²</v>
          </cell>
          <cell r="P23">
            <v>50000</v>
          </cell>
        </row>
        <row r="24">
          <cell r="A24" t="str">
            <v>01.050.0503-0</v>
          </cell>
          <cell r="J24" t="str">
            <v>m²</v>
          </cell>
          <cell r="K24" t="str">
            <v>Observação</v>
          </cell>
        </row>
        <row r="25">
          <cell r="J25">
            <v>50000</v>
          </cell>
        </row>
        <row r="26">
          <cell r="I26" t="str">
            <v>Total:</v>
          </cell>
          <cell r="J26">
            <v>50000</v>
          </cell>
        </row>
        <row r="28">
          <cell r="A28" t="str">
            <v>1.1.4</v>
          </cell>
          <cell r="B28" t="str">
            <v>01.050.0473-0</v>
          </cell>
          <cell r="C28" t="str">
            <v xml:space="preserve">Projeto básico de instalação hidráulica para urbanização acima de 15000m², apresentado em Autocad, inclusive as legalizações pertinentes </v>
          </cell>
          <cell r="O28" t="str">
            <v>m²</v>
          </cell>
          <cell r="P28">
            <v>50000</v>
          </cell>
        </row>
        <row r="29">
          <cell r="A29" t="str">
            <v>01.050.0473-0</v>
          </cell>
          <cell r="J29" t="str">
            <v>m²</v>
          </cell>
          <cell r="K29" t="str">
            <v>Observação</v>
          </cell>
        </row>
        <row r="30">
          <cell r="J30">
            <v>50000</v>
          </cell>
        </row>
        <row r="31">
          <cell r="I31" t="str">
            <v>Total:</v>
          </cell>
          <cell r="J31">
            <v>50000</v>
          </cell>
        </row>
        <row r="33">
          <cell r="A33" t="str">
            <v>1.1.5</v>
          </cell>
          <cell r="B33" t="str">
            <v>01.050.0448-0</v>
          </cell>
          <cell r="C33" t="str">
            <v xml:space="preserve">Projeto básico de instalação esgoto sanitário e águas pluviais para urbanização acima de 15000m², apresentado em Autocad, inclusive as legalizações pertinentes </v>
          </cell>
          <cell r="O33" t="str">
            <v>m²</v>
          </cell>
          <cell r="P33">
            <v>50000</v>
          </cell>
        </row>
        <row r="34">
          <cell r="A34" t="str">
            <v>01.050.0448-0</v>
          </cell>
          <cell r="J34" t="str">
            <v>m²</v>
          </cell>
          <cell r="K34" t="str">
            <v>Observação</v>
          </cell>
        </row>
        <row r="35">
          <cell r="J35">
            <v>50000</v>
          </cell>
        </row>
        <row r="36">
          <cell r="I36" t="str">
            <v>Total:</v>
          </cell>
          <cell r="J36">
            <v>50000</v>
          </cell>
        </row>
        <row r="38">
          <cell r="A38" t="str">
            <v>1.2</v>
          </cell>
          <cell r="C38" t="str">
            <v>Projetos básicos para construção do Centro Especial de Reabilitação - CER (área de construção = 1.200 m²)</v>
          </cell>
        </row>
        <row r="39">
          <cell r="A39" t="str">
            <v>1.2.1</v>
          </cell>
          <cell r="B39" t="str">
            <v>01.050.0011-0</v>
          </cell>
          <cell r="C39" t="str">
            <v>Projeto básico de arquitetura para prédios hospitalares de 1001 a 4000m², apresentado em Autocad nos padrões da contratante, inclusive as legalizações pertinentes e a coordenação dos projetos complementares</v>
          </cell>
          <cell r="O39" t="str">
            <v>m²</v>
          </cell>
          <cell r="P39">
            <v>1200</v>
          </cell>
        </row>
        <row r="40">
          <cell r="A40" t="str">
            <v>01.050.0011-0</v>
          </cell>
          <cell r="D40" t="str">
            <v>Nota:</v>
          </cell>
          <cell r="J40" t="str">
            <v>m²</v>
          </cell>
          <cell r="K40" t="str">
            <v>Observação</v>
          </cell>
        </row>
        <row r="41">
          <cell r="D41" t="str">
            <v>Área de Construção, conforme programa de necessidades, informado pela PM Saquarema / Secretária de Saúde</v>
          </cell>
          <cell r="J41">
            <v>1200</v>
          </cell>
        </row>
        <row r="42">
          <cell r="I42" t="str">
            <v>Total:</v>
          </cell>
          <cell r="J42">
            <v>1200</v>
          </cell>
        </row>
        <row r="44">
          <cell r="A44" t="str">
            <v>1.2.2</v>
          </cell>
          <cell r="B44" t="str">
            <v>01.050.0538-0</v>
          </cell>
          <cell r="C44" t="str">
            <v>Projeto estrutural básico, para prédios hospitalares de 1001 a 4000m², apresentado em Autocad nos padrões da contratante, de acordo com a ABNT</v>
          </cell>
          <cell r="O44" t="str">
            <v>m²</v>
          </cell>
          <cell r="P44">
            <v>1200</v>
          </cell>
        </row>
        <row r="45">
          <cell r="A45" t="str">
            <v>01.050.0538-0</v>
          </cell>
          <cell r="J45" t="str">
            <v>m²</v>
          </cell>
          <cell r="K45" t="str">
            <v>Observação</v>
          </cell>
        </row>
        <row r="46">
          <cell r="J46">
            <v>1200</v>
          </cell>
        </row>
        <row r="47">
          <cell r="I47" t="str">
            <v>Total:</v>
          </cell>
          <cell r="J47">
            <v>1200</v>
          </cell>
        </row>
        <row r="49">
          <cell r="A49" t="str">
            <v>1.2.3</v>
          </cell>
          <cell r="B49" t="str">
            <v>01.050.0498-0</v>
          </cell>
          <cell r="C49" t="str">
            <v>Projeto básico de instalação de elétrica para prédios hospitalares, apresentado em Autocad, inclusive as legalizações pertinentes</v>
          </cell>
          <cell r="O49" t="str">
            <v>m²</v>
          </cell>
          <cell r="P49">
            <v>1200</v>
          </cell>
        </row>
        <row r="50">
          <cell r="A50" t="str">
            <v>01.050.0498-0</v>
          </cell>
          <cell r="J50" t="str">
            <v>m²</v>
          </cell>
          <cell r="K50" t="str">
            <v>Observação</v>
          </cell>
        </row>
        <row r="51">
          <cell r="J51">
            <v>1200</v>
          </cell>
        </row>
        <row r="52">
          <cell r="I52" t="str">
            <v>Total:</v>
          </cell>
          <cell r="J52">
            <v>1200</v>
          </cell>
        </row>
        <row r="54">
          <cell r="A54" t="str">
            <v>1.2.4</v>
          </cell>
          <cell r="B54" t="str">
            <v>01.050.0467-0</v>
          </cell>
          <cell r="C54" t="str">
            <v xml:space="preserve">Projeto básico de instalação hidráulica para prédios hospitalares até 4000m², apresentado em Autocad, inclusive as legalizações pertinentes </v>
          </cell>
          <cell r="O54" t="str">
            <v>m²</v>
          </cell>
          <cell r="P54">
            <v>1200</v>
          </cell>
        </row>
        <row r="55">
          <cell r="A55" t="str">
            <v>01.050.0467-0</v>
          </cell>
          <cell r="J55" t="str">
            <v>m²</v>
          </cell>
          <cell r="K55" t="str">
            <v>Observação</v>
          </cell>
        </row>
        <row r="56">
          <cell r="J56">
            <v>1200</v>
          </cell>
        </row>
        <row r="57">
          <cell r="I57" t="str">
            <v>Total:</v>
          </cell>
          <cell r="J57">
            <v>1200</v>
          </cell>
        </row>
        <row r="58">
          <cell r="A58" t="str">
            <v>1.2.5</v>
          </cell>
          <cell r="B58" t="str">
            <v>01.050.0445-0</v>
          </cell>
          <cell r="C58" t="str">
            <v xml:space="preserve">Projeto básico de instalação esgoto sanitário e águas pluviais para prédios hospitalares até 4000m², apresentado em Autocad, inclusive as legalizações pertinentes </v>
          </cell>
          <cell r="O58" t="str">
            <v>m²</v>
          </cell>
          <cell r="P58">
            <v>1200</v>
          </cell>
        </row>
        <row r="59">
          <cell r="A59" t="str">
            <v>01.050.0445-0</v>
          </cell>
          <cell r="J59" t="str">
            <v>m²</v>
          </cell>
          <cell r="K59" t="str">
            <v>Observação</v>
          </cell>
        </row>
        <row r="60">
          <cell r="J60">
            <v>1200</v>
          </cell>
        </row>
        <row r="61">
          <cell r="I61" t="str">
            <v>Total:</v>
          </cell>
          <cell r="J61">
            <v>1200</v>
          </cell>
        </row>
        <row r="63">
          <cell r="A63" t="str">
            <v>1.2.6</v>
          </cell>
          <cell r="B63" t="str">
            <v>01.050.0370-0</v>
          </cell>
          <cell r="C63" t="str">
            <v>Projeto básico de instalação de incêndio, para prédios hospitalares, apresentado em Autocad  inclusive legalizações pertinentes</v>
          </cell>
          <cell r="O63" t="str">
            <v>m²</v>
          </cell>
          <cell r="P63">
            <v>1200</v>
          </cell>
        </row>
        <row r="64">
          <cell r="A64" t="str">
            <v>01.050.0370-0</v>
          </cell>
          <cell r="J64" t="str">
            <v>m²</v>
          </cell>
          <cell r="K64" t="str">
            <v>Observação</v>
          </cell>
        </row>
        <row r="65">
          <cell r="J65">
            <v>1200</v>
          </cell>
        </row>
        <row r="66">
          <cell r="I66" t="str">
            <v>Total:</v>
          </cell>
          <cell r="J66">
            <v>1200</v>
          </cell>
        </row>
        <row r="68">
          <cell r="A68" t="str">
            <v>1.2.7</v>
          </cell>
          <cell r="B68" t="str">
            <v>01.050.0509-0</v>
          </cell>
          <cell r="C68" t="str">
            <v>Projeto básico de sistema de ar condicionado e exaustão mecânica, para prédios com área de 501 até 3000m² apresentado em Autocad, inclusive as legalizações pertinentes</v>
          </cell>
          <cell r="O68" t="str">
            <v>m²</v>
          </cell>
          <cell r="P68">
            <v>1200</v>
          </cell>
        </row>
        <row r="69">
          <cell r="A69" t="str">
            <v>01.050.0509-0</v>
          </cell>
          <cell r="J69" t="str">
            <v>m²</v>
          </cell>
          <cell r="K69" t="str">
            <v>Observação</v>
          </cell>
        </row>
        <row r="70">
          <cell r="J70">
            <v>1200</v>
          </cell>
        </row>
        <row r="71">
          <cell r="I71" t="str">
            <v>Total:</v>
          </cell>
          <cell r="J71">
            <v>1200</v>
          </cell>
        </row>
        <row r="73">
          <cell r="A73" t="str">
            <v>1.3</v>
          </cell>
          <cell r="C73" t="str">
            <v>Projetos básicos para construção do Centro Especial de Odontológia - CEO (área de construção = 800 m²)</v>
          </cell>
        </row>
        <row r="74">
          <cell r="A74" t="str">
            <v>1.3.1</v>
          </cell>
          <cell r="B74" t="str">
            <v>01.050.0010-0</v>
          </cell>
          <cell r="C74" t="str">
            <v>Projeto básico de arquitetura para prédios hospitalares até 1000m², apresentado em Autocad nos padrões da contratante, inclusive as legalizações pertinentes e a coordenação dos projetos complementares</v>
          </cell>
          <cell r="O74" t="str">
            <v>m²</v>
          </cell>
          <cell r="P74">
            <v>800</v>
          </cell>
        </row>
        <row r="75">
          <cell r="A75" t="str">
            <v>01.050.0010-0</v>
          </cell>
          <cell r="D75" t="str">
            <v>Nota:</v>
          </cell>
          <cell r="J75" t="str">
            <v>m²</v>
          </cell>
          <cell r="K75" t="str">
            <v>Observação</v>
          </cell>
        </row>
        <row r="76">
          <cell r="D76" t="str">
            <v>Área de Construção, conforme programa de necessidades, informado pela PM Saquarema / Secretária de Saúde</v>
          </cell>
          <cell r="J76">
            <v>800</v>
          </cell>
        </row>
        <row r="77">
          <cell r="I77" t="str">
            <v>Total:</v>
          </cell>
          <cell r="J77">
            <v>800</v>
          </cell>
        </row>
        <row r="79">
          <cell r="A79" t="str">
            <v>1.3.2</v>
          </cell>
          <cell r="B79" t="str">
            <v>01.050.0537-0</v>
          </cell>
          <cell r="C79" t="str">
            <v>Projeto estrutural básico, para prédios hospitalares até 1000m², apresentado em Autocad nos padrões da contratante, de acordo com a ABNT</v>
          </cell>
          <cell r="O79" t="str">
            <v>m²</v>
          </cell>
          <cell r="P79">
            <v>800</v>
          </cell>
        </row>
        <row r="80">
          <cell r="A80" t="str">
            <v>01.050.0537-0</v>
          </cell>
          <cell r="J80" t="str">
            <v>m²</v>
          </cell>
          <cell r="K80" t="str">
            <v>Observação</v>
          </cell>
        </row>
        <row r="81">
          <cell r="J81">
            <v>800</v>
          </cell>
        </row>
        <row r="82">
          <cell r="I82" t="str">
            <v>Total:</v>
          </cell>
          <cell r="J82">
            <v>800</v>
          </cell>
        </row>
        <row r="84">
          <cell r="A84" t="str">
            <v>1.3.3</v>
          </cell>
          <cell r="B84" t="str">
            <v>01.050.0498-0</v>
          </cell>
          <cell r="C84" t="str">
            <v>Projeto básico de instalação de elétrica para prédios hospitalares, apresentado em Autocad, inclusive as legalizações pertinentes</v>
          </cell>
          <cell r="O84" t="str">
            <v>m²</v>
          </cell>
          <cell r="P84">
            <v>800</v>
          </cell>
        </row>
        <row r="85">
          <cell r="A85" t="str">
            <v>01.050.0498-0</v>
          </cell>
          <cell r="J85" t="str">
            <v>m²</v>
          </cell>
          <cell r="K85" t="str">
            <v>Observação</v>
          </cell>
        </row>
        <row r="86">
          <cell r="J86">
            <v>800</v>
          </cell>
        </row>
        <row r="87">
          <cell r="I87" t="str">
            <v>Total:</v>
          </cell>
          <cell r="J87">
            <v>800</v>
          </cell>
        </row>
        <row r="89">
          <cell r="A89" t="str">
            <v>1.3.4</v>
          </cell>
          <cell r="B89" t="str">
            <v>01.050.0467-0</v>
          </cell>
          <cell r="C89" t="str">
            <v xml:space="preserve">Projeto básico de instalação hidráulica para prédios hospitalares até 4000m², apresentado em Autocad, inclusive as legalizações pertinentes </v>
          </cell>
          <cell r="O89" t="str">
            <v>m²</v>
          </cell>
          <cell r="P89">
            <v>800</v>
          </cell>
        </row>
        <row r="90">
          <cell r="A90" t="str">
            <v>01.050.0467-0</v>
          </cell>
          <cell r="J90" t="str">
            <v>m²</v>
          </cell>
          <cell r="K90" t="str">
            <v>Observação</v>
          </cell>
        </row>
        <row r="91">
          <cell r="J91">
            <v>800</v>
          </cell>
        </row>
        <row r="92">
          <cell r="I92" t="str">
            <v>Total:</v>
          </cell>
          <cell r="J92">
            <v>800</v>
          </cell>
        </row>
        <row r="94">
          <cell r="A94" t="str">
            <v>1.3.5</v>
          </cell>
          <cell r="B94" t="str">
            <v>01.050.0445-0</v>
          </cell>
          <cell r="C94" t="str">
            <v xml:space="preserve">Projeto básico de instalação esgoto sanitário e águas pluviais para prédios hospitalares até 4000m², apresentado em Autocad, inclusive as legalizações pertinentes </v>
          </cell>
          <cell r="O94" t="str">
            <v>m²</v>
          </cell>
          <cell r="P94">
            <v>800</v>
          </cell>
        </row>
        <row r="95">
          <cell r="A95" t="str">
            <v>01.050.0445-0</v>
          </cell>
          <cell r="J95" t="str">
            <v>m²</v>
          </cell>
          <cell r="K95" t="str">
            <v>Observação</v>
          </cell>
        </row>
        <row r="96">
          <cell r="J96">
            <v>800</v>
          </cell>
        </row>
        <row r="97">
          <cell r="I97" t="str">
            <v>Total:</v>
          </cell>
          <cell r="J97">
            <v>800</v>
          </cell>
        </row>
        <row r="99">
          <cell r="A99" t="str">
            <v>1.3.6</v>
          </cell>
          <cell r="B99" t="str">
            <v>01.050.0370-0</v>
          </cell>
          <cell r="C99" t="str">
            <v>Projeto básico de instalação de incêndio, para prédios hospitalares, apresentado em Autocad  inclusive legalizações pertinentes</v>
          </cell>
          <cell r="O99" t="str">
            <v>m²</v>
          </cell>
          <cell r="P99">
            <v>800</v>
          </cell>
        </row>
        <row r="100">
          <cell r="A100" t="str">
            <v>01.050.0370-0</v>
          </cell>
          <cell r="J100" t="str">
            <v>m²</v>
          </cell>
          <cell r="K100" t="str">
            <v>Observação</v>
          </cell>
        </row>
        <row r="101">
          <cell r="J101">
            <v>800</v>
          </cell>
        </row>
        <row r="102">
          <cell r="I102" t="str">
            <v>Total:</v>
          </cell>
          <cell r="J102">
            <v>800</v>
          </cell>
        </row>
        <row r="104">
          <cell r="A104" t="str">
            <v>1.3.7</v>
          </cell>
          <cell r="B104" t="str">
            <v>01.050.0509-0</v>
          </cell>
          <cell r="C104" t="str">
            <v>Projeto básico de sistema de ar condicionado e exaustão mecânica, para prédios com área de 501 até 3000m² apresentado em Autocad, inclusive as legalizações pertinentes</v>
          </cell>
          <cell r="O104" t="str">
            <v>m²</v>
          </cell>
          <cell r="P104">
            <v>800</v>
          </cell>
        </row>
        <row r="105">
          <cell r="J105" t="str">
            <v>m²</v>
          </cell>
          <cell r="K105" t="str">
            <v>Observação</v>
          </cell>
        </row>
        <row r="106">
          <cell r="J106">
            <v>800</v>
          </cell>
        </row>
        <row r="107">
          <cell r="I107" t="str">
            <v>Total:</v>
          </cell>
          <cell r="J107">
            <v>800</v>
          </cell>
        </row>
        <row r="111">
          <cell r="A111" t="str">
            <v>1.4</v>
          </cell>
          <cell r="C111" t="str">
            <v>Projetos básicos para construção do Centro de Imagem (área de construção = 600 m²)</v>
          </cell>
        </row>
        <row r="112">
          <cell r="A112" t="str">
            <v>1.4.1</v>
          </cell>
          <cell r="B112" t="str">
            <v>01.050.0010-0</v>
          </cell>
          <cell r="C112" t="str">
            <v>Projeto básico de arquitetura para prédios hospitalares até 1000m², apresentado em Autocad nos padrões da contratante, inclusive as legalizações pertinentes e a coordenação dos projetos complementares</v>
          </cell>
          <cell r="O112" t="str">
            <v>m²</v>
          </cell>
          <cell r="P112">
            <v>600</v>
          </cell>
        </row>
        <row r="113">
          <cell r="A113" t="str">
            <v>01.050.0010-0</v>
          </cell>
          <cell r="D113" t="str">
            <v>Nota:</v>
          </cell>
          <cell r="J113" t="str">
            <v>m²</v>
          </cell>
          <cell r="K113" t="str">
            <v>Observação</v>
          </cell>
        </row>
        <row r="114">
          <cell r="D114" t="str">
            <v>Área de Construção, conforme programa de necessidades, informado pela PM Saquarema / Secretária de Saúde</v>
          </cell>
          <cell r="J114">
            <v>600</v>
          </cell>
        </row>
        <row r="115">
          <cell r="I115" t="str">
            <v>Total:</v>
          </cell>
          <cell r="J115">
            <v>600</v>
          </cell>
        </row>
        <row r="117">
          <cell r="A117" t="str">
            <v>1.4.2</v>
          </cell>
          <cell r="B117" t="str">
            <v>01.050.0537-0</v>
          </cell>
          <cell r="C117" t="str">
            <v>Projeto estrutural básico, para prédios hospitalares até 1000m², apresentado em Autocad nos padrões da contratante, de acordo com a ABNT</v>
          </cell>
          <cell r="O117" t="str">
            <v>m²</v>
          </cell>
          <cell r="P117">
            <v>600</v>
          </cell>
        </row>
        <row r="118">
          <cell r="A118" t="str">
            <v>01.050.0537-0</v>
          </cell>
          <cell r="J118" t="str">
            <v>m²</v>
          </cell>
          <cell r="K118" t="str">
            <v>Observação</v>
          </cell>
        </row>
        <row r="119">
          <cell r="J119">
            <v>600</v>
          </cell>
        </row>
        <row r="120">
          <cell r="I120" t="str">
            <v>Total:</v>
          </cell>
          <cell r="J120">
            <v>600</v>
          </cell>
        </row>
        <row r="122">
          <cell r="A122" t="str">
            <v>1.4.3</v>
          </cell>
          <cell r="B122" t="str">
            <v>01.050.0498-0</v>
          </cell>
          <cell r="C122" t="str">
            <v>Projeto básico de instalação de elétrica para prédios hospitalares, apresentado em Autocad, inclusive as legalizações pertinentes</v>
          </cell>
          <cell r="O122" t="str">
            <v>m²</v>
          </cell>
          <cell r="P122">
            <v>600</v>
          </cell>
        </row>
        <row r="123">
          <cell r="A123" t="str">
            <v>01.050.0498-0</v>
          </cell>
          <cell r="J123" t="str">
            <v>m²</v>
          </cell>
          <cell r="K123" t="str">
            <v>Observação</v>
          </cell>
        </row>
        <row r="124">
          <cell r="J124">
            <v>600</v>
          </cell>
        </row>
        <row r="125">
          <cell r="I125" t="str">
            <v>Total:</v>
          </cell>
          <cell r="J125">
            <v>600</v>
          </cell>
        </row>
        <row r="127">
          <cell r="A127" t="str">
            <v>1.4.4</v>
          </cell>
          <cell r="B127" t="str">
            <v>01.050.0467-0</v>
          </cell>
          <cell r="C127" t="str">
            <v xml:space="preserve">Projeto básico de instalação hidráulica para prédios hospitalares até 4000m², apresentado em Autocad, inclusive as legalizações pertinentes </v>
          </cell>
          <cell r="O127" t="str">
            <v>m²</v>
          </cell>
          <cell r="P127">
            <v>600</v>
          </cell>
        </row>
        <row r="128">
          <cell r="A128" t="str">
            <v>01.050.0467-0</v>
          </cell>
          <cell r="J128" t="str">
            <v>m²</v>
          </cell>
          <cell r="K128" t="str">
            <v>Observação</v>
          </cell>
        </row>
        <row r="129">
          <cell r="J129">
            <v>600</v>
          </cell>
        </row>
        <row r="130">
          <cell r="I130" t="str">
            <v>Total:</v>
          </cell>
          <cell r="J130">
            <v>600</v>
          </cell>
        </row>
        <row r="132">
          <cell r="A132" t="str">
            <v>1.4.5</v>
          </cell>
          <cell r="B132" t="str">
            <v>01.050.0445-0</v>
          </cell>
          <cell r="C132" t="str">
            <v xml:space="preserve">Projeto básico de instalação esgoto sanitário e águas pluviais para prédios hospitalares até 4000m², apresentado em Autocad, inclusive as legalizações pertinentes </v>
          </cell>
          <cell r="O132" t="str">
            <v>m²</v>
          </cell>
          <cell r="P132">
            <v>600</v>
          </cell>
        </row>
        <row r="133">
          <cell r="A133" t="str">
            <v>01.050.0445-0</v>
          </cell>
          <cell r="J133" t="str">
            <v>m²</v>
          </cell>
          <cell r="K133" t="str">
            <v>Observação</v>
          </cell>
        </row>
        <row r="134">
          <cell r="J134">
            <v>600</v>
          </cell>
        </row>
        <row r="135">
          <cell r="I135" t="str">
            <v>Total:</v>
          </cell>
          <cell r="J135">
            <v>600</v>
          </cell>
        </row>
        <row r="137">
          <cell r="A137" t="str">
            <v>1.4.6</v>
          </cell>
          <cell r="B137" t="str">
            <v>01.050.0370-0</v>
          </cell>
          <cell r="C137" t="str">
            <v>Projeto básico de instalação de incêndio, para prédios hospitalares, apresentado em Autocad  inclusive legalizações pertinentes</v>
          </cell>
          <cell r="O137" t="str">
            <v>m²</v>
          </cell>
          <cell r="P137">
            <v>600</v>
          </cell>
        </row>
        <row r="138">
          <cell r="A138" t="str">
            <v>01.050.0370-0</v>
          </cell>
          <cell r="J138" t="str">
            <v>m²</v>
          </cell>
          <cell r="K138" t="str">
            <v>Observação</v>
          </cell>
        </row>
        <row r="139">
          <cell r="J139">
            <v>600</v>
          </cell>
        </row>
        <row r="140">
          <cell r="I140" t="str">
            <v>Total:</v>
          </cell>
          <cell r="J140">
            <v>600</v>
          </cell>
        </row>
        <row r="142">
          <cell r="A142" t="str">
            <v>1.4.7</v>
          </cell>
          <cell r="B142" t="str">
            <v>01.050.0509-0</v>
          </cell>
          <cell r="C142" t="str">
            <v>Projeto básico de sistema de ar condicionado e exaustão mecânica, para prédios com área de 501 até 3000m² apresentado em Autocad, inclusive as legalizações pertinentes</v>
          </cell>
          <cell r="O142" t="str">
            <v>m²</v>
          </cell>
          <cell r="P142">
            <v>600</v>
          </cell>
        </row>
        <row r="143">
          <cell r="J143" t="str">
            <v>m²</v>
          </cell>
          <cell r="K143" t="str">
            <v>Observação</v>
          </cell>
        </row>
        <row r="144">
          <cell r="J144">
            <v>600</v>
          </cell>
        </row>
        <row r="145">
          <cell r="I145" t="str">
            <v>Total:</v>
          </cell>
          <cell r="J145">
            <v>600</v>
          </cell>
        </row>
      </sheetData>
      <sheetData sheetId="7"/>
      <sheetData sheetId="8"/>
      <sheetData sheetId="9"/>
      <sheetData sheetId="10"/>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dimension ref="A1:XFD1246"/>
  <sheetViews>
    <sheetView tabSelected="1" topLeftCell="A37" zoomScaleNormal="100" zoomScaleSheetLayoutView="100" workbookViewId="0">
      <selection activeCell="C40" sqref="C40:F40"/>
    </sheetView>
  </sheetViews>
  <sheetFormatPr defaultColWidth="9.140625" defaultRowHeight="15" customHeight="1" zeroHeight="1" x14ac:dyDescent="0.25"/>
  <cols>
    <col min="1" max="1" width="7.7109375" style="20" customWidth="1"/>
    <col min="2" max="2" width="14.7109375" style="20" customWidth="1"/>
    <col min="3" max="3" width="10.7109375" style="20" customWidth="1"/>
    <col min="4" max="4" width="27.7109375" style="20" customWidth="1"/>
    <col min="5" max="5" width="7.7109375" style="20" customWidth="1"/>
    <col min="6" max="6" width="27.7109375" style="20" customWidth="1"/>
    <col min="7" max="7" width="8.7109375" style="20" customWidth="1"/>
    <col min="8" max="8" width="9.7109375" style="20" customWidth="1"/>
    <col min="9" max="11" width="16.7109375" style="20" customWidth="1"/>
    <col min="12" max="12" width="12.7109375" style="20" customWidth="1"/>
    <col min="13" max="13" width="12.5703125" style="20" customWidth="1"/>
    <col min="14" max="16" width="9.140625" style="20" customWidth="1"/>
    <col min="17" max="16384" width="9.140625" style="20"/>
  </cols>
  <sheetData>
    <row r="1" spans="1:16384" s="2" customFormat="1" ht="18.75" customHeight="1" x14ac:dyDescent="0.25">
      <c r="A1" s="1"/>
      <c r="C1" s="74" t="s">
        <v>0</v>
      </c>
      <c r="D1" s="74"/>
      <c r="E1" s="74"/>
      <c r="F1" s="74"/>
      <c r="G1" s="74"/>
      <c r="H1" s="74"/>
      <c r="I1" s="74"/>
      <c r="J1" s="74"/>
      <c r="K1" s="74"/>
      <c r="L1" s="3"/>
      <c r="M1" s="4"/>
    </row>
    <row r="2" spans="1:16384" s="6" customFormat="1" ht="3" customHeight="1" x14ac:dyDescent="0.25">
      <c r="A2" s="5"/>
      <c r="L2" s="7"/>
      <c r="M2" s="5"/>
    </row>
    <row r="3" spans="1:16384" s="6" customFormat="1" ht="18.75" customHeight="1" x14ac:dyDescent="0.25">
      <c r="A3" s="5"/>
      <c r="C3" s="8" t="s">
        <v>1</v>
      </c>
      <c r="D3" s="75" t="s">
        <v>2</v>
      </c>
      <c r="E3" s="76"/>
      <c r="F3" s="76"/>
      <c r="G3" s="76"/>
      <c r="H3" s="77"/>
      <c r="I3" s="8"/>
      <c r="L3" s="9"/>
      <c r="M3" s="5"/>
    </row>
    <row r="4" spans="1:16384" s="6" customFormat="1" ht="3" customHeight="1" x14ac:dyDescent="0.25">
      <c r="A4" s="5"/>
      <c r="C4" s="10"/>
      <c r="H4" s="10"/>
      <c r="J4" s="11"/>
      <c r="K4" s="12"/>
      <c r="L4" s="7"/>
      <c r="M4" s="5"/>
    </row>
    <row r="5" spans="1:16384" s="6" customFormat="1" ht="18.75" customHeight="1" x14ac:dyDescent="0.25">
      <c r="A5" s="5"/>
      <c r="C5" s="8" t="s">
        <v>3</v>
      </c>
      <c r="D5" s="78" t="s">
        <v>4</v>
      </c>
      <c r="E5" s="79"/>
      <c r="F5" s="79"/>
      <c r="G5" s="79"/>
      <c r="H5" s="80"/>
      <c r="I5" s="8" t="s">
        <v>5</v>
      </c>
      <c r="J5" s="78" t="s">
        <v>6</v>
      </c>
      <c r="K5" s="80"/>
      <c r="L5" s="9"/>
      <c r="M5" s="5"/>
    </row>
    <row r="6" spans="1:16384" s="6" customFormat="1" ht="3" customHeight="1" x14ac:dyDescent="0.25">
      <c r="A6" s="5"/>
      <c r="C6" s="10"/>
      <c r="H6" s="10"/>
      <c r="J6" s="11"/>
      <c r="L6" s="7"/>
      <c r="M6" s="5"/>
    </row>
    <row r="7" spans="1:16384" s="6" customFormat="1" ht="18.75" customHeight="1" x14ac:dyDescent="0.25">
      <c r="A7" s="5"/>
      <c r="C7" s="8" t="s">
        <v>7</v>
      </c>
      <c r="D7" s="81"/>
      <c r="E7" s="82"/>
      <c r="F7" s="82"/>
      <c r="G7" s="82"/>
      <c r="H7" s="82"/>
      <c r="I7" s="82"/>
      <c r="J7" s="82"/>
      <c r="K7" s="83"/>
      <c r="L7" s="13"/>
      <c r="M7" s="5"/>
    </row>
    <row r="8" spans="1:16384" s="14" customFormat="1" ht="3" customHeight="1" x14ac:dyDescent="0.25">
      <c r="A8" s="5"/>
      <c r="B8" s="6"/>
      <c r="C8" s="6"/>
      <c r="D8" s="6"/>
      <c r="E8" s="6"/>
      <c r="F8" s="6"/>
      <c r="G8" s="6"/>
      <c r="H8" s="6"/>
      <c r="I8" s="6"/>
      <c r="J8" s="11"/>
      <c r="K8" s="6"/>
      <c r="L8" s="7"/>
      <c r="M8" s="5"/>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c r="AML8" s="6"/>
      <c r="AMM8" s="6"/>
      <c r="AMN8" s="6"/>
      <c r="AMO8" s="6"/>
      <c r="AMP8" s="6"/>
      <c r="AMQ8" s="6"/>
      <c r="AMR8" s="6"/>
      <c r="AMS8" s="6"/>
      <c r="AMT8" s="6"/>
      <c r="AMU8" s="6"/>
      <c r="AMV8" s="6"/>
      <c r="AMW8" s="6"/>
      <c r="AMX8" s="6"/>
      <c r="AMY8" s="6"/>
      <c r="AMZ8" s="6"/>
      <c r="ANA8" s="6"/>
      <c r="ANB8" s="6"/>
      <c r="ANC8" s="6"/>
      <c r="AND8" s="6"/>
      <c r="ANE8" s="6"/>
      <c r="ANF8" s="6"/>
      <c r="ANG8" s="6"/>
      <c r="ANH8" s="6"/>
      <c r="ANI8" s="6"/>
      <c r="ANJ8" s="6"/>
      <c r="ANK8" s="6"/>
      <c r="ANL8" s="6"/>
      <c r="ANM8" s="6"/>
      <c r="ANN8" s="6"/>
      <c r="ANO8" s="6"/>
      <c r="ANP8" s="6"/>
      <c r="ANQ8" s="6"/>
      <c r="ANR8" s="6"/>
      <c r="ANS8" s="6"/>
      <c r="ANT8" s="6"/>
      <c r="ANU8" s="6"/>
      <c r="ANV8" s="6"/>
      <c r="ANW8" s="6"/>
      <c r="ANX8" s="6"/>
      <c r="ANY8" s="6"/>
      <c r="ANZ8" s="6"/>
      <c r="AOA8" s="6"/>
      <c r="AOB8" s="6"/>
      <c r="AOC8" s="6"/>
      <c r="AOD8" s="6"/>
      <c r="AOE8" s="6"/>
      <c r="AOF8" s="6"/>
      <c r="AOG8" s="6"/>
      <c r="AOH8" s="6"/>
      <c r="AOI8" s="6"/>
      <c r="AOJ8" s="6"/>
      <c r="AOK8" s="6"/>
      <c r="AOL8" s="6"/>
      <c r="AOM8" s="6"/>
      <c r="AON8" s="6"/>
      <c r="AOO8" s="6"/>
      <c r="AOP8" s="6"/>
      <c r="AOQ8" s="6"/>
      <c r="AOR8" s="6"/>
      <c r="AOS8" s="6"/>
      <c r="AOT8" s="6"/>
      <c r="AOU8" s="6"/>
      <c r="AOV8" s="6"/>
      <c r="AOW8" s="6"/>
      <c r="AOX8" s="6"/>
      <c r="AOY8" s="6"/>
      <c r="AOZ8" s="6"/>
      <c r="APA8" s="6"/>
      <c r="APB8" s="6"/>
      <c r="APC8" s="6"/>
      <c r="APD8" s="6"/>
      <c r="APE8" s="6"/>
      <c r="APF8" s="6"/>
      <c r="APG8" s="6"/>
      <c r="APH8" s="6"/>
      <c r="API8" s="6"/>
      <c r="APJ8" s="6"/>
      <c r="APK8" s="6"/>
      <c r="APL8" s="6"/>
      <c r="APM8" s="6"/>
      <c r="APN8" s="6"/>
      <c r="APO8" s="6"/>
      <c r="APP8" s="6"/>
      <c r="APQ8" s="6"/>
      <c r="APR8" s="6"/>
      <c r="APS8" s="6"/>
      <c r="APT8" s="6"/>
      <c r="APU8" s="6"/>
      <c r="APV8" s="6"/>
      <c r="APW8" s="6"/>
      <c r="APX8" s="6"/>
      <c r="APY8" s="6"/>
      <c r="APZ8" s="6"/>
      <c r="AQA8" s="6"/>
      <c r="AQB8" s="6"/>
      <c r="AQC8" s="6"/>
      <c r="AQD8" s="6"/>
      <c r="AQE8" s="6"/>
      <c r="AQF8" s="6"/>
      <c r="AQG8" s="6"/>
      <c r="AQH8" s="6"/>
      <c r="AQI8" s="6"/>
      <c r="AQJ8" s="6"/>
      <c r="AQK8" s="6"/>
      <c r="AQL8" s="6"/>
      <c r="AQM8" s="6"/>
      <c r="AQN8" s="6"/>
      <c r="AQO8" s="6"/>
      <c r="AQP8" s="6"/>
      <c r="AQQ8" s="6"/>
      <c r="AQR8" s="6"/>
      <c r="AQS8" s="6"/>
      <c r="AQT8" s="6"/>
      <c r="AQU8" s="6"/>
      <c r="AQV8" s="6"/>
      <c r="AQW8" s="6"/>
      <c r="AQX8" s="6"/>
      <c r="AQY8" s="6"/>
      <c r="AQZ8" s="6"/>
      <c r="ARA8" s="6"/>
      <c r="ARB8" s="6"/>
      <c r="ARC8" s="6"/>
      <c r="ARD8" s="6"/>
      <c r="ARE8" s="6"/>
      <c r="ARF8" s="6"/>
      <c r="ARG8" s="6"/>
      <c r="ARH8" s="6"/>
      <c r="ARI8" s="6"/>
      <c r="ARJ8" s="6"/>
      <c r="ARK8" s="6"/>
      <c r="ARL8" s="6"/>
      <c r="ARM8" s="6"/>
      <c r="ARN8" s="6"/>
      <c r="ARO8" s="6"/>
      <c r="ARP8" s="6"/>
      <c r="ARQ8" s="6"/>
      <c r="ARR8" s="6"/>
      <c r="ARS8" s="6"/>
      <c r="ART8" s="6"/>
      <c r="ARU8" s="6"/>
      <c r="ARV8" s="6"/>
      <c r="ARW8" s="6"/>
      <c r="ARX8" s="6"/>
      <c r="ARY8" s="6"/>
      <c r="ARZ8" s="6"/>
      <c r="ASA8" s="6"/>
      <c r="ASB8" s="6"/>
      <c r="ASC8" s="6"/>
      <c r="ASD8" s="6"/>
      <c r="ASE8" s="6"/>
      <c r="ASF8" s="6"/>
      <c r="ASG8" s="6"/>
      <c r="ASH8" s="6"/>
      <c r="ASI8" s="6"/>
      <c r="ASJ8" s="6"/>
      <c r="ASK8" s="6"/>
      <c r="ASL8" s="6"/>
      <c r="ASM8" s="6"/>
      <c r="ASN8" s="6"/>
      <c r="ASO8" s="6"/>
      <c r="ASP8" s="6"/>
      <c r="ASQ8" s="6"/>
      <c r="ASR8" s="6"/>
      <c r="ASS8" s="6"/>
      <c r="AST8" s="6"/>
      <c r="ASU8" s="6"/>
      <c r="ASV8" s="6"/>
      <c r="ASW8" s="6"/>
      <c r="ASX8" s="6"/>
      <c r="ASY8" s="6"/>
      <c r="ASZ8" s="6"/>
      <c r="ATA8" s="6"/>
      <c r="ATB8" s="6"/>
      <c r="ATC8" s="6"/>
      <c r="ATD8" s="6"/>
      <c r="ATE8" s="6"/>
      <c r="ATF8" s="6"/>
      <c r="ATG8" s="6"/>
      <c r="ATH8" s="6"/>
      <c r="ATI8" s="6"/>
      <c r="ATJ8" s="6"/>
      <c r="ATK8" s="6"/>
      <c r="ATL8" s="6"/>
      <c r="ATM8" s="6"/>
      <c r="ATN8" s="6"/>
      <c r="ATO8" s="6"/>
      <c r="ATP8" s="6"/>
      <c r="ATQ8" s="6"/>
      <c r="ATR8" s="6"/>
      <c r="ATS8" s="6"/>
      <c r="ATT8" s="6"/>
      <c r="ATU8" s="6"/>
      <c r="ATV8" s="6"/>
      <c r="ATW8" s="6"/>
      <c r="ATX8" s="6"/>
      <c r="ATY8" s="6"/>
      <c r="ATZ8" s="6"/>
      <c r="AUA8" s="6"/>
      <c r="AUB8" s="6"/>
      <c r="AUC8" s="6"/>
      <c r="AUD8" s="6"/>
      <c r="AUE8" s="6"/>
      <c r="AUF8" s="6"/>
      <c r="AUG8" s="6"/>
      <c r="AUH8" s="6"/>
      <c r="AUI8" s="6"/>
      <c r="AUJ8" s="6"/>
      <c r="AUK8" s="6"/>
      <c r="AUL8" s="6"/>
      <c r="AUM8" s="6"/>
      <c r="AUN8" s="6"/>
      <c r="AUO8" s="6"/>
      <c r="AUP8" s="6"/>
      <c r="AUQ8" s="6"/>
      <c r="AUR8" s="6"/>
      <c r="AUS8" s="6"/>
      <c r="AUT8" s="6"/>
      <c r="AUU8" s="6"/>
      <c r="AUV8" s="6"/>
      <c r="AUW8" s="6"/>
      <c r="AUX8" s="6"/>
      <c r="AUY8" s="6"/>
      <c r="AUZ8" s="6"/>
      <c r="AVA8" s="6"/>
      <c r="AVB8" s="6"/>
      <c r="AVC8" s="6"/>
      <c r="AVD8" s="6"/>
      <c r="AVE8" s="6"/>
      <c r="AVF8" s="6"/>
      <c r="AVG8" s="6"/>
      <c r="AVH8" s="6"/>
      <c r="AVI8" s="6"/>
      <c r="AVJ8" s="6"/>
      <c r="AVK8" s="6"/>
      <c r="AVL8" s="6"/>
      <c r="AVM8" s="6"/>
      <c r="AVN8" s="6"/>
      <c r="AVO8" s="6"/>
      <c r="AVP8" s="6"/>
      <c r="AVQ8" s="6"/>
      <c r="AVR8" s="6"/>
      <c r="AVS8" s="6"/>
      <c r="AVT8" s="6"/>
      <c r="AVU8" s="6"/>
      <c r="AVV8" s="6"/>
      <c r="AVW8" s="6"/>
      <c r="AVX8" s="6"/>
      <c r="AVY8" s="6"/>
      <c r="AVZ8" s="6"/>
      <c r="AWA8" s="6"/>
      <c r="AWB8" s="6"/>
      <c r="AWC8" s="6"/>
      <c r="AWD8" s="6"/>
      <c r="AWE8" s="6"/>
      <c r="AWF8" s="6"/>
      <c r="AWG8" s="6"/>
      <c r="AWH8" s="6"/>
      <c r="AWI8" s="6"/>
      <c r="AWJ8" s="6"/>
      <c r="AWK8" s="6"/>
      <c r="AWL8" s="6"/>
      <c r="AWM8" s="6"/>
      <c r="AWN8" s="6"/>
      <c r="AWO8" s="6"/>
      <c r="AWP8" s="6"/>
      <c r="AWQ8" s="6"/>
      <c r="AWR8" s="6"/>
      <c r="AWS8" s="6"/>
      <c r="AWT8" s="6"/>
      <c r="AWU8" s="6"/>
      <c r="AWV8" s="6"/>
      <c r="AWW8" s="6"/>
      <c r="AWX8" s="6"/>
      <c r="AWY8" s="6"/>
      <c r="AWZ8" s="6"/>
      <c r="AXA8" s="6"/>
      <c r="AXB8" s="6"/>
      <c r="AXC8" s="6"/>
      <c r="AXD8" s="6"/>
      <c r="AXE8" s="6"/>
      <c r="AXF8" s="6"/>
      <c r="AXG8" s="6"/>
      <c r="AXH8" s="6"/>
      <c r="AXI8" s="6"/>
      <c r="AXJ8" s="6"/>
      <c r="AXK8" s="6"/>
      <c r="AXL8" s="6"/>
      <c r="AXM8" s="6"/>
      <c r="AXN8" s="6"/>
      <c r="AXO8" s="6"/>
      <c r="AXP8" s="6"/>
      <c r="AXQ8" s="6"/>
      <c r="AXR8" s="6"/>
      <c r="AXS8" s="6"/>
      <c r="AXT8" s="6"/>
      <c r="AXU8" s="6"/>
      <c r="AXV8" s="6"/>
      <c r="AXW8" s="6"/>
      <c r="AXX8" s="6"/>
      <c r="AXY8" s="6"/>
      <c r="AXZ8" s="6"/>
      <c r="AYA8" s="6"/>
      <c r="AYB8" s="6"/>
      <c r="AYC8" s="6"/>
      <c r="AYD8" s="6"/>
      <c r="AYE8" s="6"/>
      <c r="AYF8" s="6"/>
      <c r="AYG8" s="6"/>
      <c r="AYH8" s="6"/>
      <c r="AYI8" s="6"/>
      <c r="AYJ8" s="6"/>
      <c r="AYK8" s="6"/>
      <c r="AYL8" s="6"/>
      <c r="AYM8" s="6"/>
      <c r="AYN8" s="6"/>
      <c r="AYO8" s="6"/>
      <c r="AYP8" s="6"/>
      <c r="AYQ8" s="6"/>
      <c r="AYR8" s="6"/>
      <c r="AYS8" s="6"/>
      <c r="AYT8" s="6"/>
      <c r="AYU8" s="6"/>
      <c r="AYV8" s="6"/>
      <c r="AYW8" s="6"/>
      <c r="AYX8" s="6"/>
      <c r="AYY8" s="6"/>
      <c r="AYZ8" s="6"/>
      <c r="AZA8" s="6"/>
      <c r="AZB8" s="6"/>
      <c r="AZC8" s="6"/>
      <c r="AZD8" s="6"/>
      <c r="AZE8" s="6"/>
      <c r="AZF8" s="6"/>
      <c r="AZG8" s="6"/>
      <c r="AZH8" s="6"/>
      <c r="AZI8" s="6"/>
      <c r="AZJ8" s="6"/>
      <c r="AZK8" s="6"/>
      <c r="AZL8" s="6"/>
      <c r="AZM8" s="6"/>
      <c r="AZN8" s="6"/>
      <c r="AZO8" s="6"/>
      <c r="AZP8" s="6"/>
      <c r="AZQ8" s="6"/>
      <c r="AZR8" s="6"/>
      <c r="AZS8" s="6"/>
      <c r="AZT8" s="6"/>
      <c r="AZU8" s="6"/>
      <c r="AZV8" s="6"/>
      <c r="AZW8" s="6"/>
      <c r="AZX8" s="6"/>
      <c r="AZY8" s="6"/>
      <c r="AZZ8" s="6"/>
      <c r="BAA8" s="6"/>
      <c r="BAB8" s="6"/>
      <c r="BAC8" s="6"/>
      <c r="BAD8" s="6"/>
      <c r="BAE8" s="6"/>
      <c r="BAF8" s="6"/>
      <c r="BAG8" s="6"/>
      <c r="BAH8" s="6"/>
      <c r="BAI8" s="6"/>
      <c r="BAJ8" s="6"/>
      <c r="BAK8" s="6"/>
      <c r="BAL8" s="6"/>
      <c r="BAM8" s="6"/>
      <c r="BAN8" s="6"/>
      <c r="BAO8" s="6"/>
      <c r="BAP8" s="6"/>
      <c r="BAQ8" s="6"/>
      <c r="BAR8" s="6"/>
      <c r="BAS8" s="6"/>
      <c r="BAT8" s="6"/>
      <c r="BAU8" s="6"/>
      <c r="BAV8" s="6"/>
      <c r="BAW8" s="6"/>
      <c r="BAX8" s="6"/>
      <c r="BAY8" s="6"/>
      <c r="BAZ8" s="6"/>
      <c r="BBA8" s="6"/>
      <c r="BBB8" s="6"/>
      <c r="BBC8" s="6"/>
      <c r="BBD8" s="6"/>
      <c r="BBE8" s="6"/>
      <c r="BBF8" s="6"/>
      <c r="BBG8" s="6"/>
      <c r="BBH8" s="6"/>
      <c r="BBI8" s="6"/>
      <c r="BBJ8" s="6"/>
      <c r="BBK8" s="6"/>
      <c r="BBL8" s="6"/>
      <c r="BBM8" s="6"/>
      <c r="BBN8" s="6"/>
      <c r="BBO8" s="6"/>
      <c r="BBP8" s="6"/>
      <c r="BBQ8" s="6"/>
      <c r="BBR8" s="6"/>
      <c r="BBS8" s="6"/>
      <c r="BBT8" s="6"/>
      <c r="BBU8" s="6"/>
      <c r="BBV8" s="6"/>
      <c r="BBW8" s="6"/>
      <c r="BBX8" s="6"/>
      <c r="BBY8" s="6"/>
      <c r="BBZ8" s="6"/>
      <c r="BCA8" s="6"/>
      <c r="BCB8" s="6"/>
      <c r="BCC8" s="6"/>
      <c r="BCD8" s="6"/>
      <c r="BCE8" s="6"/>
      <c r="BCF8" s="6"/>
      <c r="BCG8" s="6"/>
      <c r="BCH8" s="6"/>
      <c r="BCI8" s="6"/>
      <c r="BCJ8" s="6"/>
      <c r="BCK8" s="6"/>
      <c r="BCL8" s="6"/>
      <c r="BCM8" s="6"/>
      <c r="BCN8" s="6"/>
      <c r="BCO8" s="6"/>
      <c r="BCP8" s="6"/>
      <c r="BCQ8" s="6"/>
      <c r="BCR8" s="6"/>
      <c r="BCS8" s="6"/>
      <c r="BCT8" s="6"/>
      <c r="BCU8" s="6"/>
      <c r="BCV8" s="6"/>
      <c r="BCW8" s="6"/>
      <c r="BCX8" s="6"/>
      <c r="BCY8" s="6"/>
      <c r="BCZ8" s="6"/>
      <c r="BDA8" s="6"/>
      <c r="BDB8" s="6"/>
      <c r="BDC8" s="6"/>
      <c r="BDD8" s="6"/>
      <c r="BDE8" s="6"/>
      <c r="BDF8" s="6"/>
      <c r="BDG8" s="6"/>
      <c r="BDH8" s="6"/>
      <c r="BDI8" s="6"/>
      <c r="BDJ8" s="6"/>
      <c r="BDK8" s="6"/>
      <c r="BDL8" s="6"/>
      <c r="BDM8" s="6"/>
      <c r="BDN8" s="6"/>
      <c r="BDO8" s="6"/>
      <c r="BDP8" s="6"/>
      <c r="BDQ8" s="6"/>
      <c r="BDR8" s="6"/>
      <c r="BDS8" s="6"/>
      <c r="BDT8" s="6"/>
      <c r="BDU8" s="6"/>
      <c r="BDV8" s="6"/>
      <c r="BDW8" s="6"/>
      <c r="BDX8" s="6"/>
      <c r="BDY8" s="6"/>
      <c r="BDZ8" s="6"/>
      <c r="BEA8" s="6"/>
      <c r="BEB8" s="6"/>
      <c r="BEC8" s="6"/>
      <c r="BED8" s="6"/>
      <c r="BEE8" s="6"/>
      <c r="BEF8" s="6"/>
      <c r="BEG8" s="6"/>
      <c r="BEH8" s="6"/>
      <c r="BEI8" s="6"/>
      <c r="BEJ8" s="6"/>
      <c r="BEK8" s="6"/>
      <c r="BEL8" s="6"/>
      <c r="BEM8" s="6"/>
      <c r="BEN8" s="6"/>
      <c r="BEO8" s="6"/>
      <c r="BEP8" s="6"/>
      <c r="BEQ8" s="6"/>
      <c r="BER8" s="6"/>
      <c r="BES8" s="6"/>
      <c r="BET8" s="6"/>
      <c r="BEU8" s="6"/>
      <c r="BEV8" s="6"/>
      <c r="BEW8" s="6"/>
      <c r="BEX8" s="6"/>
      <c r="BEY8" s="6"/>
      <c r="BEZ8" s="6"/>
      <c r="BFA8" s="6"/>
      <c r="BFB8" s="6"/>
      <c r="BFC8" s="6"/>
      <c r="BFD8" s="6"/>
      <c r="BFE8" s="6"/>
      <c r="BFF8" s="6"/>
      <c r="BFG8" s="6"/>
      <c r="BFH8" s="6"/>
      <c r="BFI8" s="6"/>
      <c r="BFJ8" s="6"/>
      <c r="BFK8" s="6"/>
      <c r="BFL8" s="6"/>
      <c r="BFM8" s="6"/>
      <c r="BFN8" s="6"/>
      <c r="BFO8" s="6"/>
      <c r="BFP8" s="6"/>
      <c r="BFQ8" s="6"/>
      <c r="BFR8" s="6"/>
      <c r="BFS8" s="6"/>
      <c r="BFT8" s="6"/>
      <c r="BFU8" s="6"/>
      <c r="BFV8" s="6"/>
      <c r="BFW8" s="6"/>
      <c r="BFX8" s="6"/>
      <c r="BFY8" s="6"/>
      <c r="BFZ8" s="6"/>
      <c r="BGA8" s="6"/>
      <c r="BGB8" s="6"/>
      <c r="BGC8" s="6"/>
      <c r="BGD8" s="6"/>
      <c r="BGE8" s="6"/>
      <c r="BGF8" s="6"/>
      <c r="BGG8" s="6"/>
      <c r="BGH8" s="6"/>
      <c r="BGI8" s="6"/>
      <c r="BGJ8" s="6"/>
      <c r="BGK8" s="6"/>
      <c r="BGL8" s="6"/>
      <c r="BGM8" s="6"/>
      <c r="BGN8" s="6"/>
      <c r="BGO8" s="6"/>
      <c r="BGP8" s="6"/>
      <c r="BGQ8" s="6"/>
      <c r="BGR8" s="6"/>
      <c r="BGS8" s="6"/>
      <c r="BGT8" s="6"/>
      <c r="BGU8" s="6"/>
      <c r="BGV8" s="6"/>
      <c r="BGW8" s="6"/>
      <c r="BGX8" s="6"/>
      <c r="BGY8" s="6"/>
      <c r="BGZ8" s="6"/>
      <c r="BHA8" s="6"/>
      <c r="BHB8" s="6"/>
      <c r="BHC8" s="6"/>
      <c r="BHD8" s="6"/>
      <c r="BHE8" s="6"/>
      <c r="BHF8" s="6"/>
      <c r="BHG8" s="6"/>
      <c r="BHH8" s="6"/>
      <c r="BHI8" s="6"/>
      <c r="BHJ8" s="6"/>
      <c r="BHK8" s="6"/>
      <c r="BHL8" s="6"/>
      <c r="BHM8" s="6"/>
      <c r="BHN8" s="6"/>
      <c r="BHO8" s="6"/>
      <c r="BHP8" s="6"/>
      <c r="BHQ8" s="6"/>
      <c r="BHR8" s="6"/>
      <c r="BHS8" s="6"/>
      <c r="BHT8" s="6"/>
      <c r="BHU8" s="6"/>
      <c r="BHV8" s="6"/>
      <c r="BHW8" s="6"/>
      <c r="BHX8" s="6"/>
      <c r="BHY8" s="6"/>
      <c r="BHZ8" s="6"/>
      <c r="BIA8" s="6"/>
      <c r="BIB8" s="6"/>
      <c r="BIC8" s="6"/>
      <c r="BID8" s="6"/>
      <c r="BIE8" s="6"/>
      <c r="BIF8" s="6"/>
      <c r="BIG8" s="6"/>
      <c r="BIH8" s="6"/>
      <c r="BII8" s="6"/>
      <c r="BIJ8" s="6"/>
      <c r="BIK8" s="6"/>
      <c r="BIL8" s="6"/>
      <c r="BIM8" s="6"/>
      <c r="BIN8" s="6"/>
      <c r="BIO8" s="6"/>
      <c r="BIP8" s="6"/>
      <c r="BIQ8" s="6"/>
      <c r="BIR8" s="6"/>
      <c r="BIS8" s="6"/>
      <c r="BIT8" s="6"/>
      <c r="BIU8" s="6"/>
      <c r="BIV8" s="6"/>
      <c r="BIW8" s="6"/>
      <c r="BIX8" s="6"/>
      <c r="BIY8" s="6"/>
      <c r="BIZ8" s="6"/>
      <c r="BJA8" s="6"/>
      <c r="BJB8" s="6"/>
      <c r="BJC8" s="6"/>
      <c r="BJD8" s="6"/>
      <c r="BJE8" s="6"/>
      <c r="BJF8" s="6"/>
      <c r="BJG8" s="6"/>
      <c r="BJH8" s="6"/>
      <c r="BJI8" s="6"/>
      <c r="BJJ8" s="6"/>
      <c r="BJK8" s="6"/>
      <c r="BJL8" s="6"/>
      <c r="BJM8" s="6"/>
      <c r="BJN8" s="6"/>
      <c r="BJO8" s="6"/>
      <c r="BJP8" s="6"/>
      <c r="BJQ8" s="6"/>
      <c r="BJR8" s="6"/>
      <c r="BJS8" s="6"/>
      <c r="BJT8" s="6"/>
      <c r="BJU8" s="6"/>
      <c r="BJV8" s="6"/>
      <c r="BJW8" s="6"/>
      <c r="BJX8" s="6"/>
      <c r="BJY8" s="6"/>
      <c r="BJZ8" s="6"/>
      <c r="BKA8" s="6"/>
      <c r="BKB8" s="6"/>
      <c r="BKC8" s="6"/>
      <c r="BKD8" s="6"/>
      <c r="BKE8" s="6"/>
      <c r="BKF8" s="6"/>
      <c r="BKG8" s="6"/>
      <c r="BKH8" s="6"/>
      <c r="BKI8" s="6"/>
      <c r="BKJ8" s="6"/>
      <c r="BKK8" s="6"/>
      <c r="BKL8" s="6"/>
      <c r="BKM8" s="6"/>
      <c r="BKN8" s="6"/>
      <c r="BKO8" s="6"/>
      <c r="BKP8" s="6"/>
      <c r="BKQ8" s="6"/>
      <c r="BKR8" s="6"/>
      <c r="BKS8" s="6"/>
      <c r="BKT8" s="6"/>
      <c r="BKU8" s="6"/>
      <c r="BKV8" s="6"/>
      <c r="BKW8" s="6"/>
      <c r="BKX8" s="6"/>
      <c r="BKY8" s="6"/>
      <c r="BKZ8" s="6"/>
      <c r="BLA8" s="6"/>
      <c r="BLB8" s="6"/>
      <c r="BLC8" s="6"/>
      <c r="BLD8" s="6"/>
      <c r="BLE8" s="6"/>
      <c r="BLF8" s="6"/>
      <c r="BLG8" s="6"/>
      <c r="BLH8" s="6"/>
      <c r="BLI8" s="6"/>
      <c r="BLJ8" s="6"/>
      <c r="BLK8" s="6"/>
      <c r="BLL8" s="6"/>
      <c r="BLM8" s="6"/>
      <c r="BLN8" s="6"/>
      <c r="BLO8" s="6"/>
      <c r="BLP8" s="6"/>
      <c r="BLQ8" s="6"/>
      <c r="BLR8" s="6"/>
      <c r="BLS8" s="6"/>
      <c r="BLT8" s="6"/>
      <c r="BLU8" s="6"/>
      <c r="BLV8" s="6"/>
      <c r="BLW8" s="6"/>
      <c r="BLX8" s="6"/>
      <c r="BLY8" s="6"/>
      <c r="BLZ8" s="6"/>
      <c r="BMA8" s="6"/>
      <c r="BMB8" s="6"/>
      <c r="BMC8" s="6"/>
      <c r="BMD8" s="6"/>
      <c r="BME8" s="6"/>
      <c r="BMF8" s="6"/>
      <c r="BMG8" s="6"/>
      <c r="BMH8" s="6"/>
      <c r="BMI8" s="6"/>
      <c r="BMJ8" s="6"/>
      <c r="BMK8" s="6"/>
      <c r="BML8" s="6"/>
      <c r="BMM8" s="6"/>
      <c r="BMN8" s="6"/>
      <c r="BMO8" s="6"/>
      <c r="BMP8" s="6"/>
      <c r="BMQ8" s="6"/>
      <c r="BMR8" s="6"/>
      <c r="BMS8" s="6"/>
      <c r="BMT8" s="6"/>
      <c r="BMU8" s="6"/>
      <c r="BMV8" s="6"/>
      <c r="BMW8" s="6"/>
      <c r="BMX8" s="6"/>
      <c r="BMY8" s="6"/>
      <c r="BMZ8" s="6"/>
      <c r="BNA8" s="6"/>
      <c r="BNB8" s="6"/>
      <c r="BNC8" s="6"/>
      <c r="BND8" s="6"/>
      <c r="BNE8" s="6"/>
      <c r="BNF8" s="6"/>
      <c r="BNG8" s="6"/>
      <c r="BNH8" s="6"/>
      <c r="BNI8" s="6"/>
      <c r="BNJ8" s="6"/>
      <c r="BNK8" s="6"/>
      <c r="BNL8" s="6"/>
      <c r="BNM8" s="6"/>
      <c r="BNN8" s="6"/>
      <c r="BNO8" s="6"/>
      <c r="BNP8" s="6"/>
      <c r="BNQ8" s="6"/>
      <c r="BNR8" s="6"/>
      <c r="BNS8" s="6"/>
      <c r="BNT8" s="6"/>
      <c r="BNU8" s="6"/>
      <c r="BNV8" s="6"/>
      <c r="BNW8" s="6"/>
      <c r="BNX8" s="6"/>
      <c r="BNY8" s="6"/>
      <c r="BNZ8" s="6"/>
      <c r="BOA8" s="6"/>
      <c r="BOB8" s="6"/>
      <c r="BOC8" s="6"/>
      <c r="BOD8" s="6"/>
      <c r="BOE8" s="6"/>
      <c r="BOF8" s="6"/>
      <c r="BOG8" s="6"/>
      <c r="BOH8" s="6"/>
      <c r="BOI8" s="6"/>
      <c r="BOJ8" s="6"/>
      <c r="BOK8" s="6"/>
      <c r="BOL8" s="6"/>
      <c r="BOM8" s="6"/>
      <c r="BON8" s="6"/>
      <c r="BOO8" s="6"/>
      <c r="BOP8" s="6"/>
      <c r="BOQ8" s="6"/>
      <c r="BOR8" s="6"/>
      <c r="BOS8" s="6"/>
      <c r="BOT8" s="6"/>
      <c r="BOU8" s="6"/>
      <c r="BOV8" s="6"/>
      <c r="BOW8" s="6"/>
      <c r="BOX8" s="6"/>
      <c r="BOY8" s="6"/>
      <c r="BOZ8" s="6"/>
      <c r="BPA8" s="6"/>
      <c r="BPB8" s="6"/>
      <c r="BPC8" s="6"/>
      <c r="BPD8" s="6"/>
      <c r="BPE8" s="6"/>
      <c r="BPF8" s="6"/>
      <c r="BPG8" s="6"/>
      <c r="BPH8" s="6"/>
      <c r="BPI8" s="6"/>
      <c r="BPJ8" s="6"/>
      <c r="BPK8" s="6"/>
      <c r="BPL8" s="6"/>
      <c r="BPM8" s="6"/>
      <c r="BPN8" s="6"/>
      <c r="BPO8" s="6"/>
      <c r="BPP8" s="6"/>
      <c r="BPQ8" s="6"/>
      <c r="BPR8" s="6"/>
      <c r="BPS8" s="6"/>
      <c r="BPT8" s="6"/>
      <c r="BPU8" s="6"/>
      <c r="BPV8" s="6"/>
      <c r="BPW8" s="6"/>
      <c r="BPX8" s="6"/>
      <c r="BPY8" s="6"/>
      <c r="BPZ8" s="6"/>
      <c r="BQA8" s="6"/>
      <c r="BQB8" s="6"/>
      <c r="BQC8" s="6"/>
      <c r="BQD8" s="6"/>
      <c r="BQE8" s="6"/>
      <c r="BQF8" s="6"/>
      <c r="BQG8" s="6"/>
      <c r="BQH8" s="6"/>
      <c r="BQI8" s="6"/>
      <c r="BQJ8" s="6"/>
      <c r="BQK8" s="6"/>
      <c r="BQL8" s="6"/>
      <c r="BQM8" s="6"/>
      <c r="BQN8" s="6"/>
      <c r="BQO8" s="6"/>
      <c r="BQP8" s="6"/>
      <c r="BQQ8" s="6"/>
      <c r="BQR8" s="6"/>
      <c r="BQS8" s="6"/>
      <c r="BQT8" s="6"/>
      <c r="BQU8" s="6"/>
      <c r="BQV8" s="6"/>
      <c r="BQW8" s="6"/>
      <c r="BQX8" s="6"/>
      <c r="BQY8" s="6"/>
      <c r="BQZ8" s="6"/>
      <c r="BRA8" s="6"/>
      <c r="BRB8" s="6"/>
      <c r="BRC8" s="6"/>
      <c r="BRD8" s="6"/>
      <c r="BRE8" s="6"/>
      <c r="BRF8" s="6"/>
      <c r="BRG8" s="6"/>
      <c r="BRH8" s="6"/>
      <c r="BRI8" s="6"/>
      <c r="BRJ8" s="6"/>
      <c r="BRK8" s="6"/>
      <c r="BRL8" s="6"/>
      <c r="BRM8" s="6"/>
      <c r="BRN8" s="6"/>
      <c r="BRO8" s="6"/>
      <c r="BRP8" s="6"/>
      <c r="BRQ8" s="6"/>
      <c r="BRR8" s="6"/>
      <c r="BRS8" s="6"/>
      <c r="BRT8" s="6"/>
      <c r="BRU8" s="6"/>
      <c r="BRV8" s="6"/>
      <c r="BRW8" s="6"/>
      <c r="BRX8" s="6"/>
      <c r="BRY8" s="6"/>
      <c r="BRZ8" s="6"/>
      <c r="BSA8" s="6"/>
      <c r="BSB8" s="6"/>
      <c r="BSC8" s="6"/>
      <c r="BSD8" s="6"/>
      <c r="BSE8" s="6"/>
      <c r="BSF8" s="6"/>
      <c r="BSG8" s="6"/>
      <c r="BSH8" s="6"/>
      <c r="BSI8" s="6"/>
      <c r="BSJ8" s="6"/>
      <c r="BSK8" s="6"/>
      <c r="BSL8" s="6"/>
      <c r="BSM8" s="6"/>
      <c r="BSN8" s="6"/>
      <c r="BSO8" s="6"/>
      <c r="BSP8" s="6"/>
      <c r="BSQ8" s="6"/>
      <c r="BSR8" s="6"/>
      <c r="BSS8" s="6"/>
      <c r="BST8" s="6"/>
      <c r="BSU8" s="6"/>
      <c r="BSV8" s="6"/>
      <c r="BSW8" s="6"/>
      <c r="BSX8" s="6"/>
      <c r="BSY8" s="6"/>
      <c r="BSZ8" s="6"/>
      <c r="BTA8" s="6"/>
      <c r="BTB8" s="6"/>
      <c r="BTC8" s="6"/>
      <c r="BTD8" s="6"/>
      <c r="BTE8" s="6"/>
      <c r="BTF8" s="6"/>
      <c r="BTG8" s="6"/>
      <c r="BTH8" s="6"/>
      <c r="BTI8" s="6"/>
      <c r="BTJ8" s="6"/>
      <c r="BTK8" s="6"/>
      <c r="BTL8" s="6"/>
      <c r="BTM8" s="6"/>
      <c r="BTN8" s="6"/>
      <c r="BTO8" s="6"/>
      <c r="BTP8" s="6"/>
      <c r="BTQ8" s="6"/>
      <c r="BTR8" s="6"/>
      <c r="BTS8" s="6"/>
      <c r="BTT8" s="6"/>
      <c r="BTU8" s="6"/>
      <c r="BTV8" s="6"/>
      <c r="BTW8" s="6"/>
      <c r="BTX8" s="6"/>
      <c r="BTY8" s="6"/>
      <c r="BTZ8" s="6"/>
      <c r="BUA8" s="6"/>
      <c r="BUB8" s="6"/>
      <c r="BUC8" s="6"/>
      <c r="BUD8" s="6"/>
      <c r="BUE8" s="6"/>
      <c r="BUF8" s="6"/>
      <c r="BUG8" s="6"/>
      <c r="BUH8" s="6"/>
      <c r="BUI8" s="6"/>
      <c r="BUJ8" s="6"/>
      <c r="BUK8" s="6"/>
      <c r="BUL8" s="6"/>
      <c r="BUM8" s="6"/>
      <c r="BUN8" s="6"/>
      <c r="BUO8" s="6"/>
      <c r="BUP8" s="6"/>
      <c r="BUQ8" s="6"/>
      <c r="BUR8" s="6"/>
      <c r="BUS8" s="6"/>
      <c r="BUT8" s="6"/>
      <c r="BUU8" s="6"/>
      <c r="BUV8" s="6"/>
      <c r="BUW8" s="6"/>
      <c r="BUX8" s="6"/>
      <c r="BUY8" s="6"/>
      <c r="BUZ8" s="6"/>
      <c r="BVA8" s="6"/>
      <c r="BVB8" s="6"/>
      <c r="BVC8" s="6"/>
      <c r="BVD8" s="6"/>
      <c r="BVE8" s="6"/>
      <c r="BVF8" s="6"/>
      <c r="BVG8" s="6"/>
      <c r="BVH8" s="6"/>
      <c r="BVI8" s="6"/>
      <c r="BVJ8" s="6"/>
      <c r="BVK8" s="6"/>
      <c r="BVL8" s="6"/>
      <c r="BVM8" s="6"/>
      <c r="BVN8" s="6"/>
      <c r="BVO8" s="6"/>
      <c r="BVP8" s="6"/>
      <c r="BVQ8" s="6"/>
      <c r="BVR8" s="6"/>
      <c r="BVS8" s="6"/>
      <c r="BVT8" s="6"/>
      <c r="BVU8" s="6"/>
      <c r="BVV8" s="6"/>
      <c r="BVW8" s="6"/>
      <c r="BVX8" s="6"/>
      <c r="BVY8" s="6"/>
      <c r="BVZ8" s="6"/>
      <c r="BWA8" s="6"/>
      <c r="BWB8" s="6"/>
      <c r="BWC8" s="6"/>
      <c r="BWD8" s="6"/>
      <c r="BWE8" s="6"/>
      <c r="BWF8" s="6"/>
      <c r="BWG8" s="6"/>
      <c r="BWH8" s="6"/>
      <c r="BWI8" s="6"/>
      <c r="BWJ8" s="6"/>
      <c r="BWK8" s="6"/>
      <c r="BWL8" s="6"/>
      <c r="BWM8" s="6"/>
      <c r="BWN8" s="6"/>
      <c r="BWO8" s="6"/>
      <c r="BWP8" s="6"/>
      <c r="BWQ8" s="6"/>
      <c r="BWR8" s="6"/>
      <c r="BWS8" s="6"/>
      <c r="BWT8" s="6"/>
      <c r="BWU8" s="6"/>
      <c r="BWV8" s="6"/>
      <c r="BWW8" s="6"/>
      <c r="BWX8" s="6"/>
      <c r="BWY8" s="6"/>
      <c r="BWZ8" s="6"/>
      <c r="BXA8" s="6"/>
      <c r="BXB8" s="6"/>
      <c r="BXC8" s="6"/>
      <c r="BXD8" s="6"/>
      <c r="BXE8" s="6"/>
      <c r="BXF8" s="6"/>
      <c r="BXG8" s="6"/>
      <c r="BXH8" s="6"/>
      <c r="BXI8" s="6"/>
      <c r="BXJ8" s="6"/>
      <c r="BXK8" s="6"/>
      <c r="BXL8" s="6"/>
      <c r="BXM8" s="6"/>
      <c r="BXN8" s="6"/>
      <c r="BXO8" s="6"/>
      <c r="BXP8" s="6"/>
      <c r="BXQ8" s="6"/>
      <c r="BXR8" s="6"/>
      <c r="BXS8" s="6"/>
      <c r="BXT8" s="6"/>
      <c r="BXU8" s="6"/>
      <c r="BXV8" s="6"/>
      <c r="BXW8" s="6"/>
      <c r="BXX8" s="6"/>
      <c r="BXY8" s="6"/>
      <c r="BXZ8" s="6"/>
      <c r="BYA8" s="6"/>
      <c r="BYB8" s="6"/>
      <c r="BYC8" s="6"/>
      <c r="BYD8" s="6"/>
      <c r="BYE8" s="6"/>
      <c r="BYF8" s="6"/>
      <c r="BYG8" s="6"/>
      <c r="BYH8" s="6"/>
      <c r="BYI8" s="6"/>
      <c r="BYJ8" s="6"/>
      <c r="BYK8" s="6"/>
      <c r="BYL8" s="6"/>
      <c r="BYM8" s="6"/>
      <c r="BYN8" s="6"/>
      <c r="BYO8" s="6"/>
      <c r="BYP8" s="6"/>
      <c r="BYQ8" s="6"/>
      <c r="BYR8" s="6"/>
      <c r="BYS8" s="6"/>
      <c r="BYT8" s="6"/>
      <c r="BYU8" s="6"/>
      <c r="BYV8" s="6"/>
      <c r="BYW8" s="6"/>
      <c r="BYX8" s="6"/>
      <c r="BYY8" s="6"/>
      <c r="BYZ8" s="6"/>
      <c r="BZA8" s="6"/>
      <c r="BZB8" s="6"/>
      <c r="BZC8" s="6"/>
      <c r="BZD8" s="6"/>
      <c r="BZE8" s="6"/>
      <c r="BZF8" s="6"/>
      <c r="BZG8" s="6"/>
      <c r="BZH8" s="6"/>
      <c r="BZI8" s="6"/>
      <c r="BZJ8" s="6"/>
      <c r="BZK8" s="6"/>
      <c r="BZL8" s="6"/>
      <c r="BZM8" s="6"/>
      <c r="BZN8" s="6"/>
      <c r="BZO8" s="6"/>
      <c r="BZP8" s="6"/>
      <c r="BZQ8" s="6"/>
      <c r="BZR8" s="6"/>
      <c r="BZS8" s="6"/>
      <c r="BZT8" s="6"/>
      <c r="BZU8" s="6"/>
      <c r="BZV8" s="6"/>
      <c r="BZW8" s="6"/>
      <c r="BZX8" s="6"/>
      <c r="BZY8" s="6"/>
      <c r="BZZ8" s="6"/>
      <c r="CAA8" s="6"/>
      <c r="CAB8" s="6"/>
      <c r="CAC8" s="6"/>
      <c r="CAD8" s="6"/>
      <c r="CAE8" s="6"/>
      <c r="CAF8" s="6"/>
      <c r="CAG8" s="6"/>
      <c r="CAH8" s="6"/>
      <c r="CAI8" s="6"/>
      <c r="CAJ8" s="6"/>
      <c r="CAK8" s="6"/>
      <c r="CAL8" s="6"/>
      <c r="CAM8" s="6"/>
      <c r="CAN8" s="6"/>
      <c r="CAO8" s="6"/>
      <c r="CAP8" s="6"/>
      <c r="CAQ8" s="6"/>
      <c r="CAR8" s="6"/>
      <c r="CAS8" s="6"/>
      <c r="CAT8" s="6"/>
      <c r="CAU8" s="6"/>
      <c r="CAV8" s="6"/>
      <c r="CAW8" s="6"/>
      <c r="CAX8" s="6"/>
      <c r="CAY8" s="6"/>
      <c r="CAZ8" s="6"/>
      <c r="CBA8" s="6"/>
      <c r="CBB8" s="6"/>
      <c r="CBC8" s="6"/>
      <c r="CBD8" s="6"/>
      <c r="CBE8" s="6"/>
      <c r="CBF8" s="6"/>
      <c r="CBG8" s="6"/>
      <c r="CBH8" s="6"/>
      <c r="CBI8" s="6"/>
      <c r="CBJ8" s="6"/>
      <c r="CBK8" s="6"/>
      <c r="CBL8" s="6"/>
      <c r="CBM8" s="6"/>
      <c r="CBN8" s="6"/>
      <c r="CBO8" s="6"/>
      <c r="CBP8" s="6"/>
      <c r="CBQ8" s="6"/>
      <c r="CBR8" s="6"/>
      <c r="CBS8" s="6"/>
      <c r="CBT8" s="6"/>
      <c r="CBU8" s="6"/>
      <c r="CBV8" s="6"/>
      <c r="CBW8" s="6"/>
      <c r="CBX8" s="6"/>
      <c r="CBY8" s="6"/>
      <c r="CBZ8" s="6"/>
      <c r="CCA8" s="6"/>
      <c r="CCB8" s="6"/>
      <c r="CCC8" s="6"/>
      <c r="CCD8" s="6"/>
      <c r="CCE8" s="6"/>
      <c r="CCF8" s="6"/>
      <c r="CCG8" s="6"/>
      <c r="CCH8" s="6"/>
      <c r="CCI8" s="6"/>
      <c r="CCJ8" s="6"/>
      <c r="CCK8" s="6"/>
      <c r="CCL8" s="6"/>
      <c r="CCM8" s="6"/>
      <c r="CCN8" s="6"/>
      <c r="CCO8" s="6"/>
      <c r="CCP8" s="6"/>
      <c r="CCQ8" s="6"/>
      <c r="CCR8" s="6"/>
      <c r="CCS8" s="6"/>
      <c r="CCT8" s="6"/>
      <c r="CCU8" s="6"/>
      <c r="CCV8" s="6"/>
      <c r="CCW8" s="6"/>
      <c r="CCX8" s="6"/>
      <c r="CCY8" s="6"/>
      <c r="CCZ8" s="6"/>
      <c r="CDA8" s="6"/>
      <c r="CDB8" s="6"/>
      <c r="CDC8" s="6"/>
      <c r="CDD8" s="6"/>
      <c r="CDE8" s="6"/>
      <c r="CDF8" s="6"/>
      <c r="CDG8" s="6"/>
      <c r="CDH8" s="6"/>
      <c r="CDI8" s="6"/>
      <c r="CDJ8" s="6"/>
      <c r="CDK8" s="6"/>
      <c r="CDL8" s="6"/>
      <c r="CDM8" s="6"/>
      <c r="CDN8" s="6"/>
      <c r="CDO8" s="6"/>
      <c r="CDP8" s="6"/>
      <c r="CDQ8" s="6"/>
      <c r="CDR8" s="6"/>
      <c r="CDS8" s="6"/>
      <c r="CDT8" s="6"/>
      <c r="CDU8" s="6"/>
      <c r="CDV8" s="6"/>
      <c r="CDW8" s="6"/>
      <c r="CDX8" s="6"/>
      <c r="CDY8" s="6"/>
      <c r="CDZ8" s="6"/>
      <c r="CEA8" s="6"/>
      <c r="CEB8" s="6"/>
      <c r="CEC8" s="6"/>
      <c r="CED8" s="6"/>
      <c r="CEE8" s="6"/>
      <c r="CEF8" s="6"/>
      <c r="CEG8" s="6"/>
      <c r="CEH8" s="6"/>
      <c r="CEI8" s="6"/>
      <c r="CEJ8" s="6"/>
      <c r="CEK8" s="6"/>
      <c r="CEL8" s="6"/>
      <c r="CEM8" s="6"/>
      <c r="CEN8" s="6"/>
      <c r="CEO8" s="6"/>
      <c r="CEP8" s="6"/>
      <c r="CEQ8" s="6"/>
      <c r="CER8" s="6"/>
      <c r="CES8" s="6"/>
      <c r="CET8" s="6"/>
      <c r="CEU8" s="6"/>
      <c r="CEV8" s="6"/>
      <c r="CEW8" s="6"/>
      <c r="CEX8" s="6"/>
      <c r="CEY8" s="6"/>
      <c r="CEZ8" s="6"/>
      <c r="CFA8" s="6"/>
      <c r="CFB8" s="6"/>
      <c r="CFC8" s="6"/>
      <c r="CFD8" s="6"/>
      <c r="CFE8" s="6"/>
      <c r="CFF8" s="6"/>
      <c r="CFG8" s="6"/>
      <c r="CFH8" s="6"/>
      <c r="CFI8" s="6"/>
      <c r="CFJ8" s="6"/>
      <c r="CFK8" s="6"/>
      <c r="CFL8" s="6"/>
      <c r="CFM8" s="6"/>
      <c r="CFN8" s="6"/>
      <c r="CFO8" s="6"/>
      <c r="CFP8" s="6"/>
      <c r="CFQ8" s="6"/>
      <c r="CFR8" s="6"/>
      <c r="CFS8" s="6"/>
      <c r="CFT8" s="6"/>
      <c r="CFU8" s="6"/>
      <c r="CFV8" s="6"/>
      <c r="CFW8" s="6"/>
      <c r="CFX8" s="6"/>
      <c r="CFY8" s="6"/>
      <c r="CFZ8" s="6"/>
      <c r="CGA8" s="6"/>
      <c r="CGB8" s="6"/>
      <c r="CGC8" s="6"/>
      <c r="CGD8" s="6"/>
      <c r="CGE8" s="6"/>
      <c r="CGF8" s="6"/>
      <c r="CGG8" s="6"/>
      <c r="CGH8" s="6"/>
      <c r="CGI8" s="6"/>
      <c r="CGJ8" s="6"/>
      <c r="CGK8" s="6"/>
      <c r="CGL8" s="6"/>
      <c r="CGM8" s="6"/>
      <c r="CGN8" s="6"/>
      <c r="CGO8" s="6"/>
      <c r="CGP8" s="6"/>
      <c r="CGQ8" s="6"/>
      <c r="CGR8" s="6"/>
      <c r="CGS8" s="6"/>
      <c r="CGT8" s="6"/>
      <c r="CGU8" s="6"/>
      <c r="CGV8" s="6"/>
      <c r="CGW8" s="6"/>
      <c r="CGX8" s="6"/>
      <c r="CGY8" s="6"/>
      <c r="CGZ8" s="6"/>
      <c r="CHA8" s="6"/>
      <c r="CHB8" s="6"/>
      <c r="CHC8" s="6"/>
      <c r="CHD8" s="6"/>
      <c r="CHE8" s="6"/>
      <c r="CHF8" s="6"/>
      <c r="CHG8" s="6"/>
      <c r="CHH8" s="6"/>
      <c r="CHI8" s="6"/>
      <c r="CHJ8" s="6"/>
      <c r="CHK8" s="6"/>
      <c r="CHL8" s="6"/>
      <c r="CHM8" s="6"/>
      <c r="CHN8" s="6"/>
      <c r="CHO8" s="6"/>
      <c r="CHP8" s="6"/>
      <c r="CHQ8" s="6"/>
      <c r="CHR8" s="6"/>
      <c r="CHS8" s="6"/>
      <c r="CHT8" s="6"/>
      <c r="CHU8" s="6"/>
      <c r="CHV8" s="6"/>
      <c r="CHW8" s="6"/>
      <c r="CHX8" s="6"/>
      <c r="CHY8" s="6"/>
      <c r="CHZ8" s="6"/>
      <c r="CIA8" s="6"/>
      <c r="CIB8" s="6"/>
      <c r="CIC8" s="6"/>
      <c r="CID8" s="6"/>
      <c r="CIE8" s="6"/>
      <c r="CIF8" s="6"/>
      <c r="CIG8" s="6"/>
      <c r="CIH8" s="6"/>
      <c r="CII8" s="6"/>
      <c r="CIJ8" s="6"/>
      <c r="CIK8" s="6"/>
      <c r="CIL8" s="6"/>
      <c r="CIM8" s="6"/>
      <c r="CIN8" s="6"/>
      <c r="CIO8" s="6"/>
      <c r="CIP8" s="6"/>
      <c r="CIQ8" s="6"/>
      <c r="CIR8" s="6"/>
      <c r="CIS8" s="6"/>
      <c r="CIT8" s="6"/>
      <c r="CIU8" s="6"/>
      <c r="CIV8" s="6"/>
      <c r="CIW8" s="6"/>
      <c r="CIX8" s="6"/>
      <c r="CIY8" s="6"/>
      <c r="CIZ8" s="6"/>
      <c r="CJA8" s="6"/>
      <c r="CJB8" s="6"/>
      <c r="CJC8" s="6"/>
      <c r="CJD8" s="6"/>
      <c r="CJE8" s="6"/>
      <c r="CJF8" s="6"/>
      <c r="CJG8" s="6"/>
      <c r="CJH8" s="6"/>
      <c r="CJI8" s="6"/>
      <c r="CJJ8" s="6"/>
      <c r="CJK8" s="6"/>
      <c r="CJL8" s="6"/>
      <c r="CJM8" s="6"/>
      <c r="CJN8" s="6"/>
      <c r="CJO8" s="6"/>
      <c r="CJP8" s="6"/>
      <c r="CJQ8" s="6"/>
      <c r="CJR8" s="6"/>
      <c r="CJS8" s="6"/>
      <c r="CJT8" s="6"/>
      <c r="CJU8" s="6"/>
      <c r="CJV8" s="6"/>
      <c r="CJW8" s="6"/>
      <c r="CJX8" s="6"/>
      <c r="CJY8" s="6"/>
      <c r="CJZ8" s="6"/>
      <c r="CKA8" s="6"/>
      <c r="CKB8" s="6"/>
      <c r="CKC8" s="6"/>
      <c r="CKD8" s="6"/>
      <c r="CKE8" s="6"/>
      <c r="CKF8" s="6"/>
      <c r="CKG8" s="6"/>
      <c r="CKH8" s="6"/>
      <c r="CKI8" s="6"/>
      <c r="CKJ8" s="6"/>
      <c r="CKK8" s="6"/>
      <c r="CKL8" s="6"/>
      <c r="CKM8" s="6"/>
      <c r="CKN8" s="6"/>
      <c r="CKO8" s="6"/>
      <c r="CKP8" s="6"/>
      <c r="CKQ8" s="6"/>
      <c r="CKR8" s="6"/>
      <c r="CKS8" s="6"/>
      <c r="CKT8" s="6"/>
      <c r="CKU8" s="6"/>
      <c r="CKV8" s="6"/>
      <c r="CKW8" s="6"/>
      <c r="CKX8" s="6"/>
      <c r="CKY8" s="6"/>
      <c r="CKZ8" s="6"/>
      <c r="CLA8" s="6"/>
      <c r="CLB8" s="6"/>
      <c r="CLC8" s="6"/>
      <c r="CLD8" s="6"/>
      <c r="CLE8" s="6"/>
      <c r="CLF8" s="6"/>
      <c r="CLG8" s="6"/>
      <c r="CLH8" s="6"/>
      <c r="CLI8" s="6"/>
      <c r="CLJ8" s="6"/>
      <c r="CLK8" s="6"/>
      <c r="CLL8" s="6"/>
      <c r="CLM8" s="6"/>
      <c r="CLN8" s="6"/>
      <c r="CLO8" s="6"/>
      <c r="CLP8" s="6"/>
      <c r="CLQ8" s="6"/>
      <c r="CLR8" s="6"/>
      <c r="CLS8" s="6"/>
      <c r="CLT8" s="6"/>
      <c r="CLU8" s="6"/>
      <c r="CLV8" s="6"/>
      <c r="CLW8" s="6"/>
      <c r="CLX8" s="6"/>
      <c r="CLY8" s="6"/>
      <c r="CLZ8" s="6"/>
      <c r="CMA8" s="6"/>
      <c r="CMB8" s="6"/>
      <c r="CMC8" s="6"/>
      <c r="CMD8" s="6"/>
      <c r="CME8" s="6"/>
      <c r="CMF8" s="6"/>
      <c r="CMG8" s="6"/>
      <c r="CMH8" s="6"/>
      <c r="CMI8" s="6"/>
      <c r="CMJ8" s="6"/>
      <c r="CMK8" s="6"/>
      <c r="CML8" s="6"/>
      <c r="CMM8" s="6"/>
      <c r="CMN8" s="6"/>
      <c r="CMO8" s="6"/>
      <c r="CMP8" s="6"/>
      <c r="CMQ8" s="6"/>
      <c r="CMR8" s="6"/>
      <c r="CMS8" s="6"/>
      <c r="CMT8" s="6"/>
      <c r="CMU8" s="6"/>
      <c r="CMV8" s="6"/>
      <c r="CMW8" s="6"/>
      <c r="CMX8" s="6"/>
      <c r="CMY8" s="6"/>
      <c r="CMZ8" s="6"/>
      <c r="CNA8" s="6"/>
      <c r="CNB8" s="6"/>
      <c r="CNC8" s="6"/>
      <c r="CND8" s="6"/>
      <c r="CNE8" s="6"/>
      <c r="CNF8" s="6"/>
      <c r="CNG8" s="6"/>
      <c r="CNH8" s="6"/>
      <c r="CNI8" s="6"/>
      <c r="CNJ8" s="6"/>
      <c r="CNK8" s="6"/>
      <c r="CNL8" s="6"/>
      <c r="CNM8" s="6"/>
      <c r="CNN8" s="6"/>
      <c r="CNO8" s="6"/>
      <c r="CNP8" s="6"/>
      <c r="CNQ8" s="6"/>
      <c r="CNR8" s="6"/>
      <c r="CNS8" s="6"/>
      <c r="CNT8" s="6"/>
      <c r="CNU8" s="6"/>
      <c r="CNV8" s="6"/>
      <c r="CNW8" s="6"/>
      <c r="CNX8" s="6"/>
      <c r="CNY8" s="6"/>
      <c r="CNZ8" s="6"/>
      <c r="COA8" s="6"/>
      <c r="COB8" s="6"/>
      <c r="COC8" s="6"/>
      <c r="COD8" s="6"/>
      <c r="COE8" s="6"/>
      <c r="COF8" s="6"/>
      <c r="COG8" s="6"/>
      <c r="COH8" s="6"/>
      <c r="COI8" s="6"/>
      <c r="COJ8" s="6"/>
      <c r="COK8" s="6"/>
      <c r="COL8" s="6"/>
      <c r="COM8" s="6"/>
      <c r="CON8" s="6"/>
      <c r="COO8" s="6"/>
      <c r="COP8" s="6"/>
      <c r="COQ8" s="6"/>
      <c r="COR8" s="6"/>
      <c r="COS8" s="6"/>
      <c r="COT8" s="6"/>
      <c r="COU8" s="6"/>
      <c r="COV8" s="6"/>
      <c r="COW8" s="6"/>
      <c r="COX8" s="6"/>
      <c r="COY8" s="6"/>
      <c r="COZ8" s="6"/>
      <c r="CPA8" s="6"/>
      <c r="CPB8" s="6"/>
      <c r="CPC8" s="6"/>
      <c r="CPD8" s="6"/>
      <c r="CPE8" s="6"/>
      <c r="CPF8" s="6"/>
      <c r="CPG8" s="6"/>
      <c r="CPH8" s="6"/>
      <c r="CPI8" s="6"/>
      <c r="CPJ8" s="6"/>
      <c r="CPK8" s="6"/>
      <c r="CPL8" s="6"/>
      <c r="CPM8" s="6"/>
      <c r="CPN8" s="6"/>
      <c r="CPO8" s="6"/>
      <c r="CPP8" s="6"/>
      <c r="CPQ8" s="6"/>
      <c r="CPR8" s="6"/>
      <c r="CPS8" s="6"/>
      <c r="CPT8" s="6"/>
      <c r="CPU8" s="6"/>
      <c r="CPV8" s="6"/>
      <c r="CPW8" s="6"/>
      <c r="CPX8" s="6"/>
      <c r="CPY8" s="6"/>
      <c r="CPZ8" s="6"/>
      <c r="CQA8" s="6"/>
      <c r="CQB8" s="6"/>
      <c r="CQC8" s="6"/>
      <c r="CQD8" s="6"/>
      <c r="CQE8" s="6"/>
      <c r="CQF8" s="6"/>
      <c r="CQG8" s="6"/>
      <c r="CQH8" s="6"/>
      <c r="CQI8" s="6"/>
      <c r="CQJ8" s="6"/>
      <c r="CQK8" s="6"/>
      <c r="CQL8" s="6"/>
      <c r="CQM8" s="6"/>
      <c r="CQN8" s="6"/>
      <c r="CQO8" s="6"/>
      <c r="CQP8" s="6"/>
      <c r="CQQ8" s="6"/>
      <c r="CQR8" s="6"/>
      <c r="CQS8" s="6"/>
      <c r="CQT8" s="6"/>
      <c r="CQU8" s="6"/>
      <c r="CQV8" s="6"/>
      <c r="CQW8" s="6"/>
      <c r="CQX8" s="6"/>
      <c r="CQY8" s="6"/>
      <c r="CQZ8" s="6"/>
      <c r="CRA8" s="6"/>
      <c r="CRB8" s="6"/>
      <c r="CRC8" s="6"/>
      <c r="CRD8" s="6"/>
      <c r="CRE8" s="6"/>
      <c r="CRF8" s="6"/>
      <c r="CRG8" s="6"/>
      <c r="CRH8" s="6"/>
      <c r="CRI8" s="6"/>
      <c r="CRJ8" s="6"/>
      <c r="CRK8" s="6"/>
      <c r="CRL8" s="6"/>
      <c r="CRM8" s="6"/>
      <c r="CRN8" s="6"/>
      <c r="CRO8" s="6"/>
      <c r="CRP8" s="6"/>
      <c r="CRQ8" s="6"/>
      <c r="CRR8" s="6"/>
      <c r="CRS8" s="6"/>
      <c r="CRT8" s="6"/>
      <c r="CRU8" s="6"/>
      <c r="CRV8" s="6"/>
      <c r="CRW8" s="6"/>
      <c r="CRX8" s="6"/>
      <c r="CRY8" s="6"/>
      <c r="CRZ8" s="6"/>
      <c r="CSA8" s="6"/>
      <c r="CSB8" s="6"/>
      <c r="CSC8" s="6"/>
      <c r="CSD8" s="6"/>
      <c r="CSE8" s="6"/>
      <c r="CSF8" s="6"/>
      <c r="CSG8" s="6"/>
      <c r="CSH8" s="6"/>
      <c r="CSI8" s="6"/>
      <c r="CSJ8" s="6"/>
      <c r="CSK8" s="6"/>
      <c r="CSL8" s="6"/>
      <c r="CSM8" s="6"/>
      <c r="CSN8" s="6"/>
      <c r="CSO8" s="6"/>
      <c r="CSP8" s="6"/>
      <c r="CSQ8" s="6"/>
      <c r="CSR8" s="6"/>
      <c r="CSS8" s="6"/>
      <c r="CST8" s="6"/>
      <c r="CSU8" s="6"/>
      <c r="CSV8" s="6"/>
      <c r="CSW8" s="6"/>
      <c r="CSX8" s="6"/>
      <c r="CSY8" s="6"/>
      <c r="CSZ8" s="6"/>
      <c r="CTA8" s="6"/>
      <c r="CTB8" s="6"/>
      <c r="CTC8" s="6"/>
      <c r="CTD8" s="6"/>
      <c r="CTE8" s="6"/>
      <c r="CTF8" s="6"/>
      <c r="CTG8" s="6"/>
      <c r="CTH8" s="6"/>
      <c r="CTI8" s="6"/>
      <c r="CTJ8" s="6"/>
      <c r="CTK8" s="6"/>
      <c r="CTL8" s="6"/>
      <c r="CTM8" s="6"/>
      <c r="CTN8" s="6"/>
      <c r="CTO8" s="6"/>
      <c r="CTP8" s="6"/>
      <c r="CTQ8" s="6"/>
      <c r="CTR8" s="6"/>
      <c r="CTS8" s="6"/>
      <c r="CTT8" s="6"/>
      <c r="CTU8" s="6"/>
      <c r="CTV8" s="6"/>
      <c r="CTW8" s="6"/>
      <c r="CTX8" s="6"/>
      <c r="CTY8" s="6"/>
      <c r="CTZ8" s="6"/>
      <c r="CUA8" s="6"/>
      <c r="CUB8" s="6"/>
      <c r="CUC8" s="6"/>
      <c r="CUD8" s="6"/>
      <c r="CUE8" s="6"/>
      <c r="CUF8" s="6"/>
      <c r="CUG8" s="6"/>
      <c r="CUH8" s="6"/>
      <c r="CUI8" s="6"/>
      <c r="CUJ8" s="6"/>
      <c r="CUK8" s="6"/>
      <c r="CUL8" s="6"/>
      <c r="CUM8" s="6"/>
      <c r="CUN8" s="6"/>
      <c r="CUO8" s="6"/>
      <c r="CUP8" s="6"/>
      <c r="CUQ8" s="6"/>
      <c r="CUR8" s="6"/>
      <c r="CUS8" s="6"/>
      <c r="CUT8" s="6"/>
      <c r="CUU8" s="6"/>
      <c r="CUV8" s="6"/>
      <c r="CUW8" s="6"/>
      <c r="CUX8" s="6"/>
      <c r="CUY8" s="6"/>
      <c r="CUZ8" s="6"/>
      <c r="CVA8" s="6"/>
      <c r="CVB8" s="6"/>
      <c r="CVC8" s="6"/>
      <c r="CVD8" s="6"/>
      <c r="CVE8" s="6"/>
      <c r="CVF8" s="6"/>
      <c r="CVG8" s="6"/>
      <c r="CVH8" s="6"/>
      <c r="CVI8" s="6"/>
      <c r="CVJ8" s="6"/>
      <c r="CVK8" s="6"/>
      <c r="CVL8" s="6"/>
      <c r="CVM8" s="6"/>
      <c r="CVN8" s="6"/>
      <c r="CVO8" s="6"/>
      <c r="CVP8" s="6"/>
      <c r="CVQ8" s="6"/>
      <c r="CVR8" s="6"/>
      <c r="CVS8" s="6"/>
      <c r="CVT8" s="6"/>
      <c r="CVU8" s="6"/>
      <c r="CVV8" s="6"/>
      <c r="CVW8" s="6"/>
      <c r="CVX8" s="6"/>
      <c r="CVY8" s="6"/>
      <c r="CVZ8" s="6"/>
      <c r="CWA8" s="6"/>
      <c r="CWB8" s="6"/>
      <c r="CWC8" s="6"/>
      <c r="CWD8" s="6"/>
      <c r="CWE8" s="6"/>
      <c r="CWF8" s="6"/>
      <c r="CWG8" s="6"/>
      <c r="CWH8" s="6"/>
      <c r="CWI8" s="6"/>
      <c r="CWJ8" s="6"/>
      <c r="CWK8" s="6"/>
      <c r="CWL8" s="6"/>
      <c r="CWM8" s="6"/>
      <c r="CWN8" s="6"/>
      <c r="CWO8" s="6"/>
      <c r="CWP8" s="6"/>
      <c r="CWQ8" s="6"/>
      <c r="CWR8" s="6"/>
      <c r="CWS8" s="6"/>
      <c r="CWT8" s="6"/>
      <c r="CWU8" s="6"/>
      <c r="CWV8" s="6"/>
      <c r="CWW8" s="6"/>
      <c r="CWX8" s="6"/>
      <c r="CWY8" s="6"/>
      <c r="CWZ8" s="6"/>
      <c r="CXA8" s="6"/>
      <c r="CXB8" s="6"/>
      <c r="CXC8" s="6"/>
      <c r="CXD8" s="6"/>
      <c r="CXE8" s="6"/>
      <c r="CXF8" s="6"/>
      <c r="CXG8" s="6"/>
      <c r="CXH8" s="6"/>
      <c r="CXI8" s="6"/>
      <c r="CXJ8" s="6"/>
      <c r="CXK8" s="6"/>
      <c r="CXL8" s="6"/>
      <c r="CXM8" s="6"/>
      <c r="CXN8" s="6"/>
      <c r="CXO8" s="6"/>
      <c r="CXP8" s="6"/>
      <c r="CXQ8" s="6"/>
      <c r="CXR8" s="6"/>
      <c r="CXS8" s="6"/>
      <c r="CXT8" s="6"/>
      <c r="CXU8" s="6"/>
      <c r="CXV8" s="6"/>
      <c r="CXW8" s="6"/>
      <c r="CXX8" s="6"/>
      <c r="CXY8" s="6"/>
      <c r="CXZ8" s="6"/>
      <c r="CYA8" s="6"/>
      <c r="CYB8" s="6"/>
      <c r="CYC8" s="6"/>
      <c r="CYD8" s="6"/>
      <c r="CYE8" s="6"/>
      <c r="CYF8" s="6"/>
      <c r="CYG8" s="6"/>
      <c r="CYH8" s="6"/>
      <c r="CYI8" s="6"/>
      <c r="CYJ8" s="6"/>
      <c r="CYK8" s="6"/>
      <c r="CYL8" s="6"/>
      <c r="CYM8" s="6"/>
      <c r="CYN8" s="6"/>
      <c r="CYO8" s="6"/>
      <c r="CYP8" s="6"/>
      <c r="CYQ8" s="6"/>
      <c r="CYR8" s="6"/>
      <c r="CYS8" s="6"/>
      <c r="CYT8" s="6"/>
      <c r="CYU8" s="6"/>
      <c r="CYV8" s="6"/>
      <c r="CYW8" s="6"/>
      <c r="CYX8" s="6"/>
      <c r="CYY8" s="6"/>
      <c r="CYZ8" s="6"/>
      <c r="CZA8" s="6"/>
      <c r="CZB8" s="6"/>
      <c r="CZC8" s="6"/>
      <c r="CZD8" s="6"/>
      <c r="CZE8" s="6"/>
      <c r="CZF8" s="6"/>
      <c r="CZG8" s="6"/>
      <c r="CZH8" s="6"/>
      <c r="CZI8" s="6"/>
      <c r="CZJ8" s="6"/>
      <c r="CZK8" s="6"/>
      <c r="CZL8" s="6"/>
      <c r="CZM8" s="6"/>
      <c r="CZN8" s="6"/>
      <c r="CZO8" s="6"/>
      <c r="CZP8" s="6"/>
      <c r="CZQ8" s="6"/>
      <c r="CZR8" s="6"/>
      <c r="CZS8" s="6"/>
      <c r="CZT8" s="6"/>
      <c r="CZU8" s="6"/>
      <c r="CZV8" s="6"/>
      <c r="CZW8" s="6"/>
      <c r="CZX8" s="6"/>
      <c r="CZY8" s="6"/>
      <c r="CZZ8" s="6"/>
      <c r="DAA8" s="6"/>
      <c r="DAB8" s="6"/>
      <c r="DAC8" s="6"/>
      <c r="DAD8" s="6"/>
      <c r="DAE8" s="6"/>
      <c r="DAF8" s="6"/>
      <c r="DAG8" s="6"/>
      <c r="DAH8" s="6"/>
      <c r="DAI8" s="6"/>
      <c r="DAJ8" s="6"/>
      <c r="DAK8" s="6"/>
      <c r="DAL8" s="6"/>
      <c r="DAM8" s="6"/>
      <c r="DAN8" s="6"/>
      <c r="DAO8" s="6"/>
      <c r="DAP8" s="6"/>
      <c r="DAQ8" s="6"/>
      <c r="DAR8" s="6"/>
      <c r="DAS8" s="6"/>
      <c r="DAT8" s="6"/>
      <c r="DAU8" s="6"/>
      <c r="DAV8" s="6"/>
      <c r="DAW8" s="6"/>
      <c r="DAX8" s="6"/>
      <c r="DAY8" s="6"/>
      <c r="DAZ8" s="6"/>
      <c r="DBA8" s="6"/>
      <c r="DBB8" s="6"/>
      <c r="DBC8" s="6"/>
      <c r="DBD8" s="6"/>
      <c r="DBE8" s="6"/>
      <c r="DBF8" s="6"/>
      <c r="DBG8" s="6"/>
      <c r="DBH8" s="6"/>
      <c r="DBI8" s="6"/>
      <c r="DBJ8" s="6"/>
      <c r="DBK8" s="6"/>
      <c r="DBL8" s="6"/>
      <c r="DBM8" s="6"/>
      <c r="DBN8" s="6"/>
      <c r="DBO8" s="6"/>
      <c r="DBP8" s="6"/>
      <c r="DBQ8" s="6"/>
      <c r="DBR8" s="6"/>
      <c r="DBS8" s="6"/>
      <c r="DBT8" s="6"/>
      <c r="DBU8" s="6"/>
      <c r="DBV8" s="6"/>
      <c r="DBW8" s="6"/>
      <c r="DBX8" s="6"/>
      <c r="DBY8" s="6"/>
      <c r="DBZ8" s="6"/>
      <c r="DCA8" s="6"/>
      <c r="DCB8" s="6"/>
      <c r="DCC8" s="6"/>
      <c r="DCD8" s="6"/>
      <c r="DCE8" s="6"/>
      <c r="DCF8" s="6"/>
      <c r="DCG8" s="6"/>
      <c r="DCH8" s="6"/>
      <c r="DCI8" s="6"/>
      <c r="DCJ8" s="6"/>
      <c r="DCK8" s="6"/>
      <c r="DCL8" s="6"/>
      <c r="DCM8" s="6"/>
      <c r="DCN8" s="6"/>
      <c r="DCO8" s="6"/>
      <c r="DCP8" s="6"/>
      <c r="DCQ8" s="6"/>
      <c r="DCR8" s="6"/>
      <c r="DCS8" s="6"/>
      <c r="DCT8" s="6"/>
      <c r="DCU8" s="6"/>
      <c r="DCV8" s="6"/>
      <c r="DCW8" s="6"/>
      <c r="DCX8" s="6"/>
      <c r="DCY8" s="6"/>
      <c r="DCZ8" s="6"/>
      <c r="DDA8" s="6"/>
      <c r="DDB8" s="6"/>
      <c r="DDC8" s="6"/>
      <c r="DDD8" s="6"/>
      <c r="DDE8" s="6"/>
      <c r="DDF8" s="6"/>
      <c r="DDG8" s="6"/>
      <c r="DDH8" s="6"/>
      <c r="DDI8" s="6"/>
      <c r="DDJ8" s="6"/>
      <c r="DDK8" s="6"/>
      <c r="DDL8" s="6"/>
      <c r="DDM8" s="6"/>
      <c r="DDN8" s="6"/>
      <c r="DDO8" s="6"/>
      <c r="DDP8" s="6"/>
      <c r="DDQ8" s="6"/>
      <c r="DDR8" s="6"/>
      <c r="DDS8" s="6"/>
      <c r="DDT8" s="6"/>
      <c r="DDU8" s="6"/>
      <c r="DDV8" s="6"/>
      <c r="DDW8" s="6"/>
      <c r="DDX8" s="6"/>
      <c r="DDY8" s="6"/>
      <c r="DDZ8" s="6"/>
      <c r="DEA8" s="6"/>
      <c r="DEB8" s="6"/>
      <c r="DEC8" s="6"/>
      <c r="DED8" s="6"/>
      <c r="DEE8" s="6"/>
      <c r="DEF8" s="6"/>
      <c r="DEG8" s="6"/>
      <c r="DEH8" s="6"/>
      <c r="DEI8" s="6"/>
      <c r="DEJ8" s="6"/>
      <c r="DEK8" s="6"/>
      <c r="DEL8" s="6"/>
      <c r="DEM8" s="6"/>
      <c r="DEN8" s="6"/>
      <c r="DEO8" s="6"/>
      <c r="DEP8" s="6"/>
      <c r="DEQ8" s="6"/>
      <c r="DER8" s="6"/>
      <c r="DES8" s="6"/>
      <c r="DET8" s="6"/>
      <c r="DEU8" s="6"/>
      <c r="DEV8" s="6"/>
      <c r="DEW8" s="6"/>
      <c r="DEX8" s="6"/>
      <c r="DEY8" s="6"/>
      <c r="DEZ8" s="6"/>
      <c r="DFA8" s="6"/>
      <c r="DFB8" s="6"/>
      <c r="DFC8" s="6"/>
      <c r="DFD8" s="6"/>
      <c r="DFE8" s="6"/>
      <c r="DFF8" s="6"/>
      <c r="DFG8" s="6"/>
      <c r="DFH8" s="6"/>
      <c r="DFI8" s="6"/>
      <c r="DFJ8" s="6"/>
      <c r="DFK8" s="6"/>
      <c r="DFL8" s="6"/>
      <c r="DFM8" s="6"/>
      <c r="DFN8" s="6"/>
      <c r="DFO8" s="6"/>
      <c r="DFP8" s="6"/>
      <c r="DFQ8" s="6"/>
      <c r="DFR8" s="6"/>
      <c r="DFS8" s="6"/>
      <c r="DFT8" s="6"/>
      <c r="DFU8" s="6"/>
      <c r="DFV8" s="6"/>
      <c r="DFW8" s="6"/>
      <c r="DFX8" s="6"/>
      <c r="DFY8" s="6"/>
      <c r="DFZ8" s="6"/>
      <c r="DGA8" s="6"/>
      <c r="DGB8" s="6"/>
      <c r="DGC8" s="6"/>
      <c r="DGD8" s="6"/>
      <c r="DGE8" s="6"/>
      <c r="DGF8" s="6"/>
      <c r="DGG8" s="6"/>
      <c r="DGH8" s="6"/>
      <c r="DGI8" s="6"/>
      <c r="DGJ8" s="6"/>
      <c r="DGK8" s="6"/>
      <c r="DGL8" s="6"/>
      <c r="DGM8" s="6"/>
      <c r="DGN8" s="6"/>
      <c r="DGO8" s="6"/>
      <c r="DGP8" s="6"/>
      <c r="DGQ8" s="6"/>
      <c r="DGR8" s="6"/>
      <c r="DGS8" s="6"/>
      <c r="DGT8" s="6"/>
      <c r="DGU8" s="6"/>
      <c r="DGV8" s="6"/>
      <c r="DGW8" s="6"/>
      <c r="DGX8" s="6"/>
      <c r="DGY8" s="6"/>
      <c r="DGZ8" s="6"/>
      <c r="DHA8" s="6"/>
      <c r="DHB8" s="6"/>
      <c r="DHC8" s="6"/>
      <c r="DHD8" s="6"/>
      <c r="DHE8" s="6"/>
      <c r="DHF8" s="6"/>
      <c r="DHG8" s="6"/>
      <c r="DHH8" s="6"/>
      <c r="DHI8" s="6"/>
      <c r="DHJ8" s="6"/>
      <c r="DHK8" s="6"/>
      <c r="DHL8" s="6"/>
      <c r="DHM8" s="6"/>
      <c r="DHN8" s="6"/>
      <c r="DHO8" s="6"/>
      <c r="DHP8" s="6"/>
      <c r="DHQ8" s="6"/>
      <c r="DHR8" s="6"/>
      <c r="DHS8" s="6"/>
      <c r="DHT8" s="6"/>
      <c r="DHU8" s="6"/>
      <c r="DHV8" s="6"/>
      <c r="DHW8" s="6"/>
      <c r="DHX8" s="6"/>
      <c r="DHY8" s="6"/>
      <c r="DHZ8" s="6"/>
      <c r="DIA8" s="6"/>
      <c r="DIB8" s="6"/>
      <c r="DIC8" s="6"/>
      <c r="DID8" s="6"/>
      <c r="DIE8" s="6"/>
      <c r="DIF8" s="6"/>
      <c r="DIG8" s="6"/>
      <c r="DIH8" s="6"/>
      <c r="DII8" s="6"/>
      <c r="DIJ8" s="6"/>
      <c r="DIK8" s="6"/>
      <c r="DIL8" s="6"/>
      <c r="DIM8" s="6"/>
      <c r="DIN8" s="6"/>
      <c r="DIO8" s="6"/>
      <c r="DIP8" s="6"/>
      <c r="DIQ8" s="6"/>
      <c r="DIR8" s="6"/>
      <c r="DIS8" s="6"/>
      <c r="DIT8" s="6"/>
      <c r="DIU8" s="6"/>
      <c r="DIV8" s="6"/>
      <c r="DIW8" s="6"/>
      <c r="DIX8" s="6"/>
      <c r="DIY8" s="6"/>
      <c r="DIZ8" s="6"/>
      <c r="DJA8" s="6"/>
      <c r="DJB8" s="6"/>
      <c r="DJC8" s="6"/>
      <c r="DJD8" s="6"/>
      <c r="DJE8" s="6"/>
      <c r="DJF8" s="6"/>
      <c r="DJG8" s="6"/>
      <c r="DJH8" s="6"/>
      <c r="DJI8" s="6"/>
      <c r="DJJ8" s="6"/>
      <c r="DJK8" s="6"/>
      <c r="DJL8" s="6"/>
      <c r="DJM8" s="6"/>
      <c r="DJN8" s="6"/>
      <c r="DJO8" s="6"/>
      <c r="DJP8" s="6"/>
      <c r="DJQ8" s="6"/>
      <c r="DJR8" s="6"/>
      <c r="DJS8" s="6"/>
      <c r="DJT8" s="6"/>
      <c r="DJU8" s="6"/>
      <c r="DJV8" s="6"/>
      <c r="DJW8" s="6"/>
      <c r="DJX8" s="6"/>
      <c r="DJY8" s="6"/>
      <c r="DJZ8" s="6"/>
      <c r="DKA8" s="6"/>
      <c r="DKB8" s="6"/>
      <c r="DKC8" s="6"/>
      <c r="DKD8" s="6"/>
      <c r="DKE8" s="6"/>
      <c r="DKF8" s="6"/>
      <c r="DKG8" s="6"/>
      <c r="DKH8" s="6"/>
      <c r="DKI8" s="6"/>
      <c r="DKJ8" s="6"/>
      <c r="DKK8" s="6"/>
      <c r="DKL8" s="6"/>
      <c r="DKM8" s="6"/>
      <c r="DKN8" s="6"/>
      <c r="DKO8" s="6"/>
      <c r="DKP8" s="6"/>
      <c r="DKQ8" s="6"/>
      <c r="DKR8" s="6"/>
      <c r="DKS8" s="6"/>
      <c r="DKT8" s="6"/>
      <c r="DKU8" s="6"/>
      <c r="DKV8" s="6"/>
      <c r="DKW8" s="6"/>
      <c r="DKX8" s="6"/>
      <c r="DKY8" s="6"/>
      <c r="DKZ8" s="6"/>
      <c r="DLA8" s="6"/>
      <c r="DLB8" s="6"/>
      <c r="DLC8" s="6"/>
      <c r="DLD8" s="6"/>
      <c r="DLE8" s="6"/>
      <c r="DLF8" s="6"/>
      <c r="DLG8" s="6"/>
      <c r="DLH8" s="6"/>
      <c r="DLI8" s="6"/>
      <c r="DLJ8" s="6"/>
      <c r="DLK8" s="6"/>
      <c r="DLL8" s="6"/>
      <c r="DLM8" s="6"/>
      <c r="DLN8" s="6"/>
      <c r="DLO8" s="6"/>
      <c r="DLP8" s="6"/>
      <c r="DLQ8" s="6"/>
      <c r="DLR8" s="6"/>
      <c r="DLS8" s="6"/>
      <c r="DLT8" s="6"/>
      <c r="DLU8" s="6"/>
      <c r="DLV8" s="6"/>
      <c r="DLW8" s="6"/>
      <c r="DLX8" s="6"/>
      <c r="DLY8" s="6"/>
      <c r="DLZ8" s="6"/>
      <c r="DMA8" s="6"/>
      <c r="DMB8" s="6"/>
      <c r="DMC8" s="6"/>
      <c r="DMD8" s="6"/>
      <c r="DME8" s="6"/>
      <c r="DMF8" s="6"/>
      <c r="DMG8" s="6"/>
      <c r="DMH8" s="6"/>
      <c r="DMI8" s="6"/>
      <c r="DMJ8" s="6"/>
      <c r="DMK8" s="6"/>
      <c r="DML8" s="6"/>
      <c r="DMM8" s="6"/>
      <c r="DMN8" s="6"/>
      <c r="DMO8" s="6"/>
      <c r="DMP8" s="6"/>
      <c r="DMQ8" s="6"/>
      <c r="DMR8" s="6"/>
      <c r="DMS8" s="6"/>
      <c r="DMT8" s="6"/>
      <c r="DMU8" s="6"/>
      <c r="DMV8" s="6"/>
      <c r="DMW8" s="6"/>
      <c r="DMX8" s="6"/>
      <c r="DMY8" s="6"/>
      <c r="DMZ8" s="6"/>
      <c r="DNA8" s="6"/>
      <c r="DNB8" s="6"/>
      <c r="DNC8" s="6"/>
      <c r="DND8" s="6"/>
      <c r="DNE8" s="6"/>
      <c r="DNF8" s="6"/>
      <c r="DNG8" s="6"/>
      <c r="DNH8" s="6"/>
      <c r="DNI8" s="6"/>
      <c r="DNJ8" s="6"/>
      <c r="DNK8" s="6"/>
      <c r="DNL8" s="6"/>
      <c r="DNM8" s="6"/>
      <c r="DNN8" s="6"/>
      <c r="DNO8" s="6"/>
      <c r="DNP8" s="6"/>
      <c r="DNQ8" s="6"/>
      <c r="DNR8" s="6"/>
      <c r="DNS8" s="6"/>
      <c r="DNT8" s="6"/>
      <c r="DNU8" s="6"/>
      <c r="DNV8" s="6"/>
      <c r="DNW8" s="6"/>
      <c r="DNX8" s="6"/>
      <c r="DNY8" s="6"/>
      <c r="DNZ8" s="6"/>
      <c r="DOA8" s="6"/>
      <c r="DOB8" s="6"/>
      <c r="DOC8" s="6"/>
      <c r="DOD8" s="6"/>
      <c r="DOE8" s="6"/>
      <c r="DOF8" s="6"/>
      <c r="DOG8" s="6"/>
      <c r="DOH8" s="6"/>
      <c r="DOI8" s="6"/>
      <c r="DOJ8" s="6"/>
      <c r="DOK8" s="6"/>
      <c r="DOL8" s="6"/>
      <c r="DOM8" s="6"/>
      <c r="DON8" s="6"/>
      <c r="DOO8" s="6"/>
      <c r="DOP8" s="6"/>
      <c r="DOQ8" s="6"/>
      <c r="DOR8" s="6"/>
      <c r="DOS8" s="6"/>
      <c r="DOT8" s="6"/>
      <c r="DOU8" s="6"/>
      <c r="DOV8" s="6"/>
      <c r="DOW8" s="6"/>
      <c r="DOX8" s="6"/>
      <c r="DOY8" s="6"/>
      <c r="DOZ8" s="6"/>
      <c r="DPA8" s="6"/>
      <c r="DPB8" s="6"/>
      <c r="DPC8" s="6"/>
      <c r="DPD8" s="6"/>
      <c r="DPE8" s="6"/>
      <c r="DPF8" s="6"/>
      <c r="DPG8" s="6"/>
      <c r="DPH8" s="6"/>
      <c r="DPI8" s="6"/>
      <c r="DPJ8" s="6"/>
      <c r="DPK8" s="6"/>
      <c r="DPL8" s="6"/>
      <c r="DPM8" s="6"/>
      <c r="DPN8" s="6"/>
      <c r="DPO8" s="6"/>
      <c r="DPP8" s="6"/>
      <c r="DPQ8" s="6"/>
      <c r="DPR8" s="6"/>
      <c r="DPS8" s="6"/>
      <c r="DPT8" s="6"/>
      <c r="DPU8" s="6"/>
      <c r="DPV8" s="6"/>
      <c r="DPW8" s="6"/>
      <c r="DPX8" s="6"/>
      <c r="DPY8" s="6"/>
      <c r="DPZ8" s="6"/>
      <c r="DQA8" s="6"/>
      <c r="DQB8" s="6"/>
      <c r="DQC8" s="6"/>
      <c r="DQD8" s="6"/>
      <c r="DQE8" s="6"/>
      <c r="DQF8" s="6"/>
      <c r="DQG8" s="6"/>
      <c r="DQH8" s="6"/>
      <c r="DQI8" s="6"/>
      <c r="DQJ8" s="6"/>
      <c r="DQK8" s="6"/>
      <c r="DQL8" s="6"/>
      <c r="DQM8" s="6"/>
      <c r="DQN8" s="6"/>
      <c r="DQO8" s="6"/>
      <c r="DQP8" s="6"/>
      <c r="DQQ8" s="6"/>
      <c r="DQR8" s="6"/>
      <c r="DQS8" s="6"/>
      <c r="DQT8" s="6"/>
      <c r="DQU8" s="6"/>
      <c r="DQV8" s="6"/>
      <c r="DQW8" s="6"/>
      <c r="DQX8" s="6"/>
      <c r="DQY8" s="6"/>
      <c r="DQZ8" s="6"/>
      <c r="DRA8" s="6"/>
      <c r="DRB8" s="6"/>
      <c r="DRC8" s="6"/>
      <c r="DRD8" s="6"/>
      <c r="DRE8" s="6"/>
      <c r="DRF8" s="6"/>
      <c r="DRG8" s="6"/>
      <c r="DRH8" s="6"/>
      <c r="DRI8" s="6"/>
      <c r="DRJ8" s="6"/>
      <c r="DRK8" s="6"/>
      <c r="DRL8" s="6"/>
      <c r="DRM8" s="6"/>
      <c r="DRN8" s="6"/>
      <c r="DRO8" s="6"/>
      <c r="DRP8" s="6"/>
      <c r="DRQ8" s="6"/>
      <c r="DRR8" s="6"/>
      <c r="DRS8" s="6"/>
      <c r="DRT8" s="6"/>
      <c r="DRU8" s="6"/>
      <c r="DRV8" s="6"/>
      <c r="DRW8" s="6"/>
      <c r="DRX8" s="6"/>
      <c r="DRY8" s="6"/>
      <c r="DRZ8" s="6"/>
      <c r="DSA8" s="6"/>
      <c r="DSB8" s="6"/>
      <c r="DSC8" s="6"/>
      <c r="DSD8" s="6"/>
      <c r="DSE8" s="6"/>
      <c r="DSF8" s="6"/>
      <c r="DSG8" s="6"/>
      <c r="DSH8" s="6"/>
      <c r="DSI8" s="6"/>
      <c r="DSJ8" s="6"/>
      <c r="DSK8" s="6"/>
      <c r="DSL8" s="6"/>
      <c r="DSM8" s="6"/>
      <c r="DSN8" s="6"/>
      <c r="DSO8" s="6"/>
      <c r="DSP8" s="6"/>
      <c r="DSQ8" s="6"/>
      <c r="DSR8" s="6"/>
      <c r="DSS8" s="6"/>
      <c r="DST8" s="6"/>
      <c r="DSU8" s="6"/>
      <c r="DSV8" s="6"/>
      <c r="DSW8" s="6"/>
      <c r="DSX8" s="6"/>
      <c r="DSY8" s="6"/>
      <c r="DSZ8" s="6"/>
      <c r="DTA8" s="6"/>
      <c r="DTB8" s="6"/>
      <c r="DTC8" s="6"/>
      <c r="DTD8" s="6"/>
      <c r="DTE8" s="6"/>
      <c r="DTF8" s="6"/>
      <c r="DTG8" s="6"/>
      <c r="DTH8" s="6"/>
      <c r="DTI8" s="6"/>
      <c r="DTJ8" s="6"/>
      <c r="DTK8" s="6"/>
      <c r="DTL8" s="6"/>
      <c r="DTM8" s="6"/>
      <c r="DTN8" s="6"/>
      <c r="DTO8" s="6"/>
      <c r="DTP8" s="6"/>
      <c r="DTQ8" s="6"/>
      <c r="DTR8" s="6"/>
      <c r="DTS8" s="6"/>
      <c r="DTT8" s="6"/>
      <c r="DTU8" s="6"/>
      <c r="DTV8" s="6"/>
      <c r="DTW8" s="6"/>
      <c r="DTX8" s="6"/>
      <c r="DTY8" s="6"/>
      <c r="DTZ8" s="6"/>
      <c r="DUA8" s="6"/>
      <c r="DUB8" s="6"/>
      <c r="DUC8" s="6"/>
      <c r="DUD8" s="6"/>
      <c r="DUE8" s="6"/>
      <c r="DUF8" s="6"/>
      <c r="DUG8" s="6"/>
      <c r="DUH8" s="6"/>
      <c r="DUI8" s="6"/>
      <c r="DUJ8" s="6"/>
      <c r="DUK8" s="6"/>
      <c r="DUL8" s="6"/>
      <c r="DUM8" s="6"/>
      <c r="DUN8" s="6"/>
      <c r="DUO8" s="6"/>
      <c r="DUP8" s="6"/>
      <c r="DUQ8" s="6"/>
      <c r="DUR8" s="6"/>
      <c r="DUS8" s="6"/>
      <c r="DUT8" s="6"/>
      <c r="DUU8" s="6"/>
      <c r="DUV8" s="6"/>
      <c r="DUW8" s="6"/>
      <c r="DUX8" s="6"/>
      <c r="DUY8" s="6"/>
      <c r="DUZ8" s="6"/>
      <c r="DVA8" s="6"/>
      <c r="DVB8" s="6"/>
      <c r="DVC8" s="6"/>
      <c r="DVD8" s="6"/>
      <c r="DVE8" s="6"/>
      <c r="DVF8" s="6"/>
      <c r="DVG8" s="6"/>
      <c r="DVH8" s="6"/>
      <c r="DVI8" s="6"/>
      <c r="DVJ8" s="6"/>
      <c r="DVK8" s="6"/>
      <c r="DVL8" s="6"/>
      <c r="DVM8" s="6"/>
      <c r="DVN8" s="6"/>
      <c r="DVO8" s="6"/>
      <c r="DVP8" s="6"/>
      <c r="DVQ8" s="6"/>
      <c r="DVR8" s="6"/>
      <c r="DVS8" s="6"/>
      <c r="DVT8" s="6"/>
      <c r="DVU8" s="6"/>
      <c r="DVV8" s="6"/>
      <c r="DVW8" s="6"/>
      <c r="DVX8" s="6"/>
      <c r="DVY8" s="6"/>
      <c r="DVZ8" s="6"/>
      <c r="DWA8" s="6"/>
      <c r="DWB8" s="6"/>
      <c r="DWC8" s="6"/>
      <c r="DWD8" s="6"/>
      <c r="DWE8" s="6"/>
      <c r="DWF8" s="6"/>
      <c r="DWG8" s="6"/>
      <c r="DWH8" s="6"/>
      <c r="DWI8" s="6"/>
      <c r="DWJ8" s="6"/>
      <c r="DWK8" s="6"/>
      <c r="DWL8" s="6"/>
      <c r="DWM8" s="6"/>
      <c r="DWN8" s="6"/>
      <c r="DWO8" s="6"/>
      <c r="DWP8" s="6"/>
      <c r="DWQ8" s="6"/>
      <c r="DWR8" s="6"/>
      <c r="DWS8" s="6"/>
      <c r="DWT8" s="6"/>
      <c r="DWU8" s="6"/>
      <c r="DWV8" s="6"/>
      <c r="DWW8" s="6"/>
      <c r="DWX8" s="6"/>
      <c r="DWY8" s="6"/>
      <c r="DWZ8" s="6"/>
      <c r="DXA8" s="6"/>
      <c r="DXB8" s="6"/>
      <c r="DXC8" s="6"/>
      <c r="DXD8" s="6"/>
      <c r="DXE8" s="6"/>
      <c r="DXF8" s="6"/>
      <c r="DXG8" s="6"/>
      <c r="DXH8" s="6"/>
      <c r="DXI8" s="6"/>
      <c r="DXJ8" s="6"/>
      <c r="DXK8" s="6"/>
      <c r="DXL8" s="6"/>
      <c r="DXM8" s="6"/>
      <c r="DXN8" s="6"/>
      <c r="DXO8" s="6"/>
      <c r="DXP8" s="6"/>
      <c r="DXQ8" s="6"/>
      <c r="DXR8" s="6"/>
      <c r="DXS8" s="6"/>
      <c r="DXT8" s="6"/>
      <c r="DXU8" s="6"/>
      <c r="DXV8" s="6"/>
      <c r="DXW8" s="6"/>
      <c r="DXX8" s="6"/>
      <c r="DXY8" s="6"/>
      <c r="DXZ8" s="6"/>
      <c r="DYA8" s="6"/>
      <c r="DYB8" s="6"/>
      <c r="DYC8" s="6"/>
      <c r="DYD8" s="6"/>
      <c r="DYE8" s="6"/>
      <c r="DYF8" s="6"/>
      <c r="DYG8" s="6"/>
      <c r="DYH8" s="6"/>
      <c r="DYI8" s="6"/>
      <c r="DYJ8" s="6"/>
      <c r="DYK8" s="6"/>
      <c r="DYL8" s="6"/>
      <c r="DYM8" s="6"/>
      <c r="DYN8" s="6"/>
      <c r="DYO8" s="6"/>
      <c r="DYP8" s="6"/>
      <c r="DYQ8" s="6"/>
      <c r="DYR8" s="6"/>
      <c r="DYS8" s="6"/>
      <c r="DYT8" s="6"/>
      <c r="DYU8" s="6"/>
      <c r="DYV8" s="6"/>
      <c r="DYW8" s="6"/>
      <c r="DYX8" s="6"/>
      <c r="DYY8" s="6"/>
      <c r="DYZ8" s="6"/>
      <c r="DZA8" s="6"/>
      <c r="DZB8" s="6"/>
      <c r="DZC8" s="6"/>
      <c r="DZD8" s="6"/>
      <c r="DZE8" s="6"/>
      <c r="DZF8" s="6"/>
      <c r="DZG8" s="6"/>
      <c r="DZH8" s="6"/>
      <c r="DZI8" s="6"/>
      <c r="DZJ8" s="6"/>
      <c r="DZK8" s="6"/>
      <c r="DZL8" s="6"/>
      <c r="DZM8" s="6"/>
      <c r="DZN8" s="6"/>
      <c r="DZO8" s="6"/>
      <c r="DZP8" s="6"/>
      <c r="DZQ8" s="6"/>
      <c r="DZR8" s="6"/>
      <c r="DZS8" s="6"/>
      <c r="DZT8" s="6"/>
      <c r="DZU8" s="6"/>
      <c r="DZV8" s="6"/>
      <c r="DZW8" s="6"/>
      <c r="DZX8" s="6"/>
      <c r="DZY8" s="6"/>
      <c r="DZZ8" s="6"/>
      <c r="EAA8" s="6"/>
      <c r="EAB8" s="6"/>
      <c r="EAC8" s="6"/>
      <c r="EAD8" s="6"/>
      <c r="EAE8" s="6"/>
      <c r="EAF8" s="6"/>
      <c r="EAG8" s="6"/>
      <c r="EAH8" s="6"/>
      <c r="EAI8" s="6"/>
      <c r="EAJ8" s="6"/>
      <c r="EAK8" s="6"/>
      <c r="EAL8" s="6"/>
      <c r="EAM8" s="6"/>
      <c r="EAN8" s="6"/>
      <c r="EAO8" s="6"/>
      <c r="EAP8" s="6"/>
      <c r="EAQ8" s="6"/>
      <c r="EAR8" s="6"/>
      <c r="EAS8" s="6"/>
      <c r="EAT8" s="6"/>
      <c r="EAU8" s="6"/>
      <c r="EAV8" s="6"/>
      <c r="EAW8" s="6"/>
      <c r="EAX8" s="6"/>
      <c r="EAY8" s="6"/>
      <c r="EAZ8" s="6"/>
      <c r="EBA8" s="6"/>
      <c r="EBB8" s="6"/>
      <c r="EBC8" s="6"/>
      <c r="EBD8" s="6"/>
      <c r="EBE8" s="6"/>
      <c r="EBF8" s="6"/>
      <c r="EBG8" s="6"/>
      <c r="EBH8" s="6"/>
      <c r="EBI8" s="6"/>
      <c r="EBJ8" s="6"/>
      <c r="EBK8" s="6"/>
      <c r="EBL8" s="6"/>
      <c r="EBM8" s="6"/>
      <c r="EBN8" s="6"/>
      <c r="EBO8" s="6"/>
      <c r="EBP8" s="6"/>
      <c r="EBQ8" s="6"/>
      <c r="EBR8" s="6"/>
      <c r="EBS8" s="6"/>
      <c r="EBT8" s="6"/>
      <c r="EBU8" s="6"/>
      <c r="EBV8" s="6"/>
      <c r="EBW8" s="6"/>
      <c r="EBX8" s="6"/>
      <c r="EBY8" s="6"/>
      <c r="EBZ8" s="6"/>
      <c r="ECA8" s="6"/>
      <c r="ECB8" s="6"/>
      <c r="ECC8" s="6"/>
      <c r="ECD8" s="6"/>
      <c r="ECE8" s="6"/>
      <c r="ECF8" s="6"/>
      <c r="ECG8" s="6"/>
      <c r="ECH8" s="6"/>
      <c r="ECI8" s="6"/>
      <c r="ECJ8" s="6"/>
      <c r="ECK8" s="6"/>
      <c r="ECL8" s="6"/>
      <c r="ECM8" s="6"/>
      <c r="ECN8" s="6"/>
      <c r="ECO8" s="6"/>
      <c r="ECP8" s="6"/>
      <c r="ECQ8" s="6"/>
      <c r="ECR8" s="6"/>
      <c r="ECS8" s="6"/>
      <c r="ECT8" s="6"/>
      <c r="ECU8" s="6"/>
      <c r="ECV8" s="6"/>
      <c r="ECW8" s="6"/>
      <c r="ECX8" s="6"/>
      <c r="ECY8" s="6"/>
      <c r="ECZ8" s="6"/>
      <c r="EDA8" s="6"/>
      <c r="EDB8" s="6"/>
      <c r="EDC8" s="6"/>
      <c r="EDD8" s="6"/>
      <c r="EDE8" s="6"/>
      <c r="EDF8" s="6"/>
      <c r="EDG8" s="6"/>
      <c r="EDH8" s="6"/>
      <c r="EDI8" s="6"/>
      <c r="EDJ8" s="6"/>
      <c r="EDK8" s="6"/>
      <c r="EDL8" s="6"/>
      <c r="EDM8" s="6"/>
      <c r="EDN8" s="6"/>
      <c r="EDO8" s="6"/>
      <c r="EDP8" s="6"/>
      <c r="EDQ8" s="6"/>
      <c r="EDR8" s="6"/>
      <c r="EDS8" s="6"/>
      <c r="EDT8" s="6"/>
      <c r="EDU8" s="6"/>
      <c r="EDV8" s="6"/>
      <c r="EDW8" s="6"/>
      <c r="EDX8" s="6"/>
      <c r="EDY8" s="6"/>
      <c r="EDZ8" s="6"/>
      <c r="EEA8" s="6"/>
      <c r="EEB8" s="6"/>
      <c r="EEC8" s="6"/>
      <c r="EED8" s="6"/>
      <c r="EEE8" s="6"/>
      <c r="EEF8" s="6"/>
      <c r="EEG8" s="6"/>
      <c r="EEH8" s="6"/>
      <c r="EEI8" s="6"/>
      <c r="EEJ8" s="6"/>
      <c r="EEK8" s="6"/>
      <c r="EEL8" s="6"/>
      <c r="EEM8" s="6"/>
      <c r="EEN8" s="6"/>
      <c r="EEO8" s="6"/>
      <c r="EEP8" s="6"/>
      <c r="EEQ8" s="6"/>
      <c r="EER8" s="6"/>
      <c r="EES8" s="6"/>
      <c r="EET8" s="6"/>
      <c r="EEU8" s="6"/>
      <c r="EEV8" s="6"/>
      <c r="EEW8" s="6"/>
      <c r="EEX8" s="6"/>
      <c r="EEY8" s="6"/>
      <c r="EEZ8" s="6"/>
      <c r="EFA8" s="6"/>
      <c r="EFB8" s="6"/>
      <c r="EFC8" s="6"/>
      <c r="EFD8" s="6"/>
      <c r="EFE8" s="6"/>
      <c r="EFF8" s="6"/>
      <c r="EFG8" s="6"/>
      <c r="EFH8" s="6"/>
      <c r="EFI8" s="6"/>
      <c r="EFJ8" s="6"/>
      <c r="EFK8" s="6"/>
      <c r="EFL8" s="6"/>
      <c r="EFM8" s="6"/>
      <c r="EFN8" s="6"/>
      <c r="EFO8" s="6"/>
      <c r="EFP8" s="6"/>
      <c r="EFQ8" s="6"/>
      <c r="EFR8" s="6"/>
      <c r="EFS8" s="6"/>
      <c r="EFT8" s="6"/>
      <c r="EFU8" s="6"/>
      <c r="EFV8" s="6"/>
      <c r="EFW8" s="6"/>
      <c r="EFX8" s="6"/>
      <c r="EFY8" s="6"/>
      <c r="EFZ8" s="6"/>
      <c r="EGA8" s="6"/>
      <c r="EGB8" s="6"/>
      <c r="EGC8" s="6"/>
      <c r="EGD8" s="6"/>
      <c r="EGE8" s="6"/>
      <c r="EGF8" s="6"/>
      <c r="EGG8" s="6"/>
      <c r="EGH8" s="6"/>
      <c r="EGI8" s="6"/>
      <c r="EGJ8" s="6"/>
      <c r="EGK8" s="6"/>
      <c r="EGL8" s="6"/>
      <c r="EGM8" s="6"/>
      <c r="EGN8" s="6"/>
      <c r="EGO8" s="6"/>
      <c r="EGP8" s="6"/>
      <c r="EGQ8" s="6"/>
      <c r="EGR8" s="6"/>
      <c r="EGS8" s="6"/>
      <c r="EGT8" s="6"/>
      <c r="EGU8" s="6"/>
      <c r="EGV8" s="6"/>
      <c r="EGW8" s="6"/>
      <c r="EGX8" s="6"/>
      <c r="EGY8" s="6"/>
      <c r="EGZ8" s="6"/>
      <c r="EHA8" s="6"/>
      <c r="EHB8" s="6"/>
      <c r="EHC8" s="6"/>
      <c r="EHD8" s="6"/>
      <c r="EHE8" s="6"/>
      <c r="EHF8" s="6"/>
      <c r="EHG8" s="6"/>
      <c r="EHH8" s="6"/>
      <c r="EHI8" s="6"/>
      <c r="EHJ8" s="6"/>
      <c r="EHK8" s="6"/>
      <c r="EHL8" s="6"/>
      <c r="EHM8" s="6"/>
      <c r="EHN8" s="6"/>
      <c r="EHO8" s="6"/>
      <c r="EHP8" s="6"/>
      <c r="EHQ8" s="6"/>
      <c r="EHR8" s="6"/>
      <c r="EHS8" s="6"/>
      <c r="EHT8" s="6"/>
      <c r="EHU8" s="6"/>
      <c r="EHV8" s="6"/>
      <c r="EHW8" s="6"/>
      <c r="EHX8" s="6"/>
      <c r="EHY8" s="6"/>
      <c r="EHZ8" s="6"/>
      <c r="EIA8" s="6"/>
      <c r="EIB8" s="6"/>
      <c r="EIC8" s="6"/>
      <c r="EID8" s="6"/>
      <c r="EIE8" s="6"/>
      <c r="EIF8" s="6"/>
      <c r="EIG8" s="6"/>
      <c r="EIH8" s="6"/>
      <c r="EII8" s="6"/>
      <c r="EIJ8" s="6"/>
      <c r="EIK8" s="6"/>
      <c r="EIL8" s="6"/>
      <c r="EIM8" s="6"/>
      <c r="EIN8" s="6"/>
      <c r="EIO8" s="6"/>
      <c r="EIP8" s="6"/>
      <c r="EIQ8" s="6"/>
      <c r="EIR8" s="6"/>
      <c r="EIS8" s="6"/>
      <c r="EIT8" s="6"/>
      <c r="EIU8" s="6"/>
      <c r="EIV8" s="6"/>
      <c r="EIW8" s="6"/>
      <c r="EIX8" s="6"/>
      <c r="EIY8" s="6"/>
      <c r="EIZ8" s="6"/>
      <c r="EJA8" s="6"/>
      <c r="EJB8" s="6"/>
      <c r="EJC8" s="6"/>
      <c r="EJD8" s="6"/>
      <c r="EJE8" s="6"/>
      <c r="EJF8" s="6"/>
      <c r="EJG8" s="6"/>
      <c r="EJH8" s="6"/>
      <c r="EJI8" s="6"/>
      <c r="EJJ8" s="6"/>
      <c r="EJK8" s="6"/>
      <c r="EJL8" s="6"/>
      <c r="EJM8" s="6"/>
      <c r="EJN8" s="6"/>
      <c r="EJO8" s="6"/>
      <c r="EJP8" s="6"/>
      <c r="EJQ8" s="6"/>
      <c r="EJR8" s="6"/>
      <c r="EJS8" s="6"/>
      <c r="EJT8" s="6"/>
      <c r="EJU8" s="6"/>
      <c r="EJV8" s="6"/>
      <c r="EJW8" s="6"/>
      <c r="EJX8" s="6"/>
      <c r="EJY8" s="6"/>
      <c r="EJZ8" s="6"/>
      <c r="EKA8" s="6"/>
      <c r="EKB8" s="6"/>
      <c r="EKC8" s="6"/>
      <c r="EKD8" s="6"/>
      <c r="EKE8" s="6"/>
      <c r="EKF8" s="6"/>
      <c r="EKG8" s="6"/>
      <c r="EKH8" s="6"/>
      <c r="EKI8" s="6"/>
      <c r="EKJ8" s="6"/>
      <c r="EKK8" s="6"/>
      <c r="EKL8" s="6"/>
      <c r="EKM8" s="6"/>
      <c r="EKN8" s="6"/>
      <c r="EKO8" s="6"/>
      <c r="EKP8" s="6"/>
      <c r="EKQ8" s="6"/>
      <c r="EKR8" s="6"/>
      <c r="EKS8" s="6"/>
      <c r="EKT8" s="6"/>
      <c r="EKU8" s="6"/>
      <c r="EKV8" s="6"/>
      <c r="EKW8" s="6"/>
      <c r="EKX8" s="6"/>
      <c r="EKY8" s="6"/>
      <c r="EKZ8" s="6"/>
      <c r="ELA8" s="6"/>
      <c r="ELB8" s="6"/>
      <c r="ELC8" s="6"/>
      <c r="ELD8" s="6"/>
      <c r="ELE8" s="6"/>
      <c r="ELF8" s="6"/>
      <c r="ELG8" s="6"/>
      <c r="ELH8" s="6"/>
      <c r="ELI8" s="6"/>
      <c r="ELJ8" s="6"/>
      <c r="ELK8" s="6"/>
      <c r="ELL8" s="6"/>
      <c r="ELM8" s="6"/>
      <c r="ELN8" s="6"/>
      <c r="ELO8" s="6"/>
      <c r="ELP8" s="6"/>
      <c r="ELQ8" s="6"/>
      <c r="ELR8" s="6"/>
      <c r="ELS8" s="6"/>
      <c r="ELT8" s="6"/>
      <c r="ELU8" s="6"/>
      <c r="ELV8" s="6"/>
      <c r="ELW8" s="6"/>
      <c r="ELX8" s="6"/>
      <c r="ELY8" s="6"/>
      <c r="ELZ8" s="6"/>
      <c r="EMA8" s="6"/>
      <c r="EMB8" s="6"/>
      <c r="EMC8" s="6"/>
      <c r="EMD8" s="6"/>
      <c r="EME8" s="6"/>
      <c r="EMF8" s="6"/>
      <c r="EMG8" s="6"/>
      <c r="EMH8" s="6"/>
      <c r="EMI8" s="6"/>
      <c r="EMJ8" s="6"/>
      <c r="EMK8" s="6"/>
      <c r="EML8" s="6"/>
      <c r="EMM8" s="6"/>
      <c r="EMN8" s="6"/>
      <c r="EMO8" s="6"/>
      <c r="EMP8" s="6"/>
      <c r="EMQ8" s="6"/>
      <c r="EMR8" s="6"/>
      <c r="EMS8" s="6"/>
      <c r="EMT8" s="6"/>
      <c r="EMU8" s="6"/>
      <c r="EMV8" s="6"/>
      <c r="EMW8" s="6"/>
      <c r="EMX8" s="6"/>
      <c r="EMY8" s="6"/>
      <c r="EMZ8" s="6"/>
      <c r="ENA8" s="6"/>
      <c r="ENB8" s="6"/>
      <c r="ENC8" s="6"/>
      <c r="END8" s="6"/>
      <c r="ENE8" s="6"/>
      <c r="ENF8" s="6"/>
      <c r="ENG8" s="6"/>
      <c r="ENH8" s="6"/>
      <c r="ENI8" s="6"/>
      <c r="ENJ8" s="6"/>
      <c r="ENK8" s="6"/>
      <c r="ENL8" s="6"/>
      <c r="ENM8" s="6"/>
      <c r="ENN8" s="6"/>
      <c r="ENO8" s="6"/>
      <c r="ENP8" s="6"/>
      <c r="ENQ8" s="6"/>
      <c r="ENR8" s="6"/>
      <c r="ENS8" s="6"/>
      <c r="ENT8" s="6"/>
      <c r="ENU8" s="6"/>
      <c r="ENV8" s="6"/>
      <c r="ENW8" s="6"/>
      <c r="ENX8" s="6"/>
      <c r="ENY8" s="6"/>
      <c r="ENZ8" s="6"/>
      <c r="EOA8" s="6"/>
      <c r="EOB8" s="6"/>
      <c r="EOC8" s="6"/>
      <c r="EOD8" s="6"/>
      <c r="EOE8" s="6"/>
      <c r="EOF8" s="6"/>
      <c r="EOG8" s="6"/>
      <c r="EOH8" s="6"/>
      <c r="EOI8" s="6"/>
      <c r="EOJ8" s="6"/>
      <c r="EOK8" s="6"/>
      <c r="EOL8" s="6"/>
      <c r="EOM8" s="6"/>
      <c r="EON8" s="6"/>
      <c r="EOO8" s="6"/>
      <c r="EOP8" s="6"/>
      <c r="EOQ8" s="6"/>
      <c r="EOR8" s="6"/>
      <c r="EOS8" s="6"/>
      <c r="EOT8" s="6"/>
      <c r="EOU8" s="6"/>
      <c r="EOV8" s="6"/>
      <c r="EOW8" s="6"/>
      <c r="EOX8" s="6"/>
      <c r="EOY8" s="6"/>
      <c r="EOZ8" s="6"/>
      <c r="EPA8" s="6"/>
      <c r="EPB8" s="6"/>
      <c r="EPC8" s="6"/>
      <c r="EPD8" s="6"/>
      <c r="EPE8" s="6"/>
      <c r="EPF8" s="6"/>
      <c r="EPG8" s="6"/>
      <c r="EPH8" s="6"/>
      <c r="EPI8" s="6"/>
      <c r="EPJ8" s="6"/>
      <c r="EPK8" s="6"/>
      <c r="EPL8" s="6"/>
      <c r="EPM8" s="6"/>
      <c r="EPN8" s="6"/>
      <c r="EPO8" s="6"/>
      <c r="EPP8" s="6"/>
      <c r="EPQ8" s="6"/>
      <c r="EPR8" s="6"/>
      <c r="EPS8" s="6"/>
      <c r="EPT8" s="6"/>
      <c r="EPU8" s="6"/>
      <c r="EPV8" s="6"/>
      <c r="EPW8" s="6"/>
      <c r="EPX8" s="6"/>
      <c r="EPY8" s="6"/>
      <c r="EPZ8" s="6"/>
      <c r="EQA8" s="6"/>
      <c r="EQB8" s="6"/>
      <c r="EQC8" s="6"/>
      <c r="EQD8" s="6"/>
      <c r="EQE8" s="6"/>
      <c r="EQF8" s="6"/>
      <c r="EQG8" s="6"/>
      <c r="EQH8" s="6"/>
      <c r="EQI8" s="6"/>
      <c r="EQJ8" s="6"/>
      <c r="EQK8" s="6"/>
      <c r="EQL8" s="6"/>
      <c r="EQM8" s="6"/>
      <c r="EQN8" s="6"/>
      <c r="EQO8" s="6"/>
      <c r="EQP8" s="6"/>
      <c r="EQQ8" s="6"/>
      <c r="EQR8" s="6"/>
      <c r="EQS8" s="6"/>
      <c r="EQT8" s="6"/>
      <c r="EQU8" s="6"/>
      <c r="EQV8" s="6"/>
      <c r="EQW8" s="6"/>
      <c r="EQX8" s="6"/>
      <c r="EQY8" s="6"/>
      <c r="EQZ8" s="6"/>
      <c r="ERA8" s="6"/>
      <c r="ERB8" s="6"/>
      <c r="ERC8" s="6"/>
      <c r="ERD8" s="6"/>
      <c r="ERE8" s="6"/>
      <c r="ERF8" s="6"/>
      <c r="ERG8" s="6"/>
      <c r="ERH8" s="6"/>
      <c r="ERI8" s="6"/>
      <c r="ERJ8" s="6"/>
      <c r="ERK8" s="6"/>
      <c r="ERL8" s="6"/>
      <c r="ERM8" s="6"/>
      <c r="ERN8" s="6"/>
      <c r="ERO8" s="6"/>
      <c r="ERP8" s="6"/>
      <c r="ERQ8" s="6"/>
      <c r="ERR8" s="6"/>
      <c r="ERS8" s="6"/>
      <c r="ERT8" s="6"/>
      <c r="ERU8" s="6"/>
      <c r="ERV8" s="6"/>
      <c r="ERW8" s="6"/>
      <c r="ERX8" s="6"/>
      <c r="ERY8" s="6"/>
      <c r="ERZ8" s="6"/>
      <c r="ESA8" s="6"/>
      <c r="ESB8" s="6"/>
      <c r="ESC8" s="6"/>
      <c r="ESD8" s="6"/>
      <c r="ESE8" s="6"/>
      <c r="ESF8" s="6"/>
      <c r="ESG8" s="6"/>
      <c r="ESH8" s="6"/>
      <c r="ESI8" s="6"/>
      <c r="ESJ8" s="6"/>
      <c r="ESK8" s="6"/>
      <c r="ESL8" s="6"/>
      <c r="ESM8" s="6"/>
      <c r="ESN8" s="6"/>
      <c r="ESO8" s="6"/>
      <c r="ESP8" s="6"/>
      <c r="ESQ8" s="6"/>
      <c r="ESR8" s="6"/>
      <c r="ESS8" s="6"/>
      <c r="EST8" s="6"/>
      <c r="ESU8" s="6"/>
      <c r="ESV8" s="6"/>
      <c r="ESW8" s="6"/>
      <c r="ESX8" s="6"/>
      <c r="ESY8" s="6"/>
      <c r="ESZ8" s="6"/>
      <c r="ETA8" s="6"/>
      <c r="ETB8" s="6"/>
      <c r="ETC8" s="6"/>
      <c r="ETD8" s="6"/>
      <c r="ETE8" s="6"/>
      <c r="ETF8" s="6"/>
      <c r="ETG8" s="6"/>
      <c r="ETH8" s="6"/>
      <c r="ETI8" s="6"/>
      <c r="ETJ8" s="6"/>
      <c r="ETK8" s="6"/>
      <c r="ETL8" s="6"/>
      <c r="ETM8" s="6"/>
      <c r="ETN8" s="6"/>
      <c r="ETO8" s="6"/>
      <c r="ETP8" s="6"/>
      <c r="ETQ8" s="6"/>
      <c r="ETR8" s="6"/>
      <c r="ETS8" s="6"/>
      <c r="ETT8" s="6"/>
      <c r="ETU8" s="6"/>
      <c r="ETV8" s="6"/>
      <c r="ETW8" s="6"/>
      <c r="ETX8" s="6"/>
      <c r="ETY8" s="6"/>
      <c r="ETZ8" s="6"/>
      <c r="EUA8" s="6"/>
      <c r="EUB8" s="6"/>
      <c r="EUC8" s="6"/>
      <c r="EUD8" s="6"/>
      <c r="EUE8" s="6"/>
      <c r="EUF8" s="6"/>
      <c r="EUG8" s="6"/>
      <c r="EUH8" s="6"/>
      <c r="EUI8" s="6"/>
      <c r="EUJ8" s="6"/>
      <c r="EUK8" s="6"/>
      <c r="EUL8" s="6"/>
      <c r="EUM8" s="6"/>
      <c r="EUN8" s="6"/>
      <c r="EUO8" s="6"/>
      <c r="EUP8" s="6"/>
      <c r="EUQ8" s="6"/>
      <c r="EUR8" s="6"/>
      <c r="EUS8" s="6"/>
      <c r="EUT8" s="6"/>
      <c r="EUU8" s="6"/>
      <c r="EUV8" s="6"/>
      <c r="EUW8" s="6"/>
      <c r="EUX8" s="6"/>
      <c r="EUY8" s="6"/>
      <c r="EUZ8" s="6"/>
      <c r="EVA8" s="6"/>
      <c r="EVB8" s="6"/>
      <c r="EVC8" s="6"/>
      <c r="EVD8" s="6"/>
      <c r="EVE8" s="6"/>
      <c r="EVF8" s="6"/>
      <c r="EVG8" s="6"/>
      <c r="EVH8" s="6"/>
      <c r="EVI8" s="6"/>
      <c r="EVJ8" s="6"/>
      <c r="EVK8" s="6"/>
      <c r="EVL8" s="6"/>
      <c r="EVM8" s="6"/>
      <c r="EVN8" s="6"/>
      <c r="EVO8" s="6"/>
      <c r="EVP8" s="6"/>
      <c r="EVQ8" s="6"/>
      <c r="EVR8" s="6"/>
      <c r="EVS8" s="6"/>
      <c r="EVT8" s="6"/>
      <c r="EVU8" s="6"/>
      <c r="EVV8" s="6"/>
      <c r="EVW8" s="6"/>
      <c r="EVX8" s="6"/>
      <c r="EVY8" s="6"/>
      <c r="EVZ8" s="6"/>
      <c r="EWA8" s="6"/>
      <c r="EWB8" s="6"/>
      <c r="EWC8" s="6"/>
      <c r="EWD8" s="6"/>
      <c r="EWE8" s="6"/>
      <c r="EWF8" s="6"/>
      <c r="EWG8" s="6"/>
      <c r="EWH8" s="6"/>
      <c r="EWI8" s="6"/>
      <c r="EWJ8" s="6"/>
      <c r="EWK8" s="6"/>
      <c r="EWL8" s="6"/>
      <c r="EWM8" s="6"/>
      <c r="EWN8" s="6"/>
      <c r="EWO8" s="6"/>
      <c r="EWP8" s="6"/>
      <c r="EWQ8" s="6"/>
      <c r="EWR8" s="6"/>
      <c r="EWS8" s="6"/>
      <c r="EWT8" s="6"/>
      <c r="EWU8" s="6"/>
      <c r="EWV8" s="6"/>
      <c r="EWW8" s="6"/>
      <c r="EWX8" s="6"/>
      <c r="EWY8" s="6"/>
      <c r="EWZ8" s="6"/>
      <c r="EXA8" s="6"/>
      <c r="EXB8" s="6"/>
      <c r="EXC8" s="6"/>
      <c r="EXD8" s="6"/>
      <c r="EXE8" s="6"/>
      <c r="EXF8" s="6"/>
      <c r="EXG8" s="6"/>
      <c r="EXH8" s="6"/>
      <c r="EXI8" s="6"/>
      <c r="EXJ8" s="6"/>
      <c r="EXK8" s="6"/>
      <c r="EXL8" s="6"/>
      <c r="EXM8" s="6"/>
      <c r="EXN8" s="6"/>
      <c r="EXO8" s="6"/>
      <c r="EXP8" s="6"/>
      <c r="EXQ8" s="6"/>
      <c r="EXR8" s="6"/>
      <c r="EXS8" s="6"/>
      <c r="EXT8" s="6"/>
      <c r="EXU8" s="6"/>
      <c r="EXV8" s="6"/>
      <c r="EXW8" s="6"/>
      <c r="EXX8" s="6"/>
      <c r="EXY8" s="6"/>
      <c r="EXZ8" s="6"/>
      <c r="EYA8" s="6"/>
      <c r="EYB8" s="6"/>
      <c r="EYC8" s="6"/>
      <c r="EYD8" s="6"/>
      <c r="EYE8" s="6"/>
      <c r="EYF8" s="6"/>
      <c r="EYG8" s="6"/>
      <c r="EYH8" s="6"/>
      <c r="EYI8" s="6"/>
      <c r="EYJ8" s="6"/>
      <c r="EYK8" s="6"/>
      <c r="EYL8" s="6"/>
      <c r="EYM8" s="6"/>
      <c r="EYN8" s="6"/>
      <c r="EYO8" s="6"/>
      <c r="EYP8" s="6"/>
      <c r="EYQ8" s="6"/>
      <c r="EYR8" s="6"/>
      <c r="EYS8" s="6"/>
      <c r="EYT8" s="6"/>
      <c r="EYU8" s="6"/>
      <c r="EYV8" s="6"/>
      <c r="EYW8" s="6"/>
      <c r="EYX8" s="6"/>
      <c r="EYY8" s="6"/>
      <c r="EYZ8" s="6"/>
      <c r="EZA8" s="6"/>
      <c r="EZB8" s="6"/>
      <c r="EZC8" s="6"/>
      <c r="EZD8" s="6"/>
      <c r="EZE8" s="6"/>
      <c r="EZF8" s="6"/>
      <c r="EZG8" s="6"/>
      <c r="EZH8" s="6"/>
      <c r="EZI8" s="6"/>
      <c r="EZJ8" s="6"/>
      <c r="EZK8" s="6"/>
      <c r="EZL8" s="6"/>
      <c r="EZM8" s="6"/>
      <c r="EZN8" s="6"/>
      <c r="EZO8" s="6"/>
      <c r="EZP8" s="6"/>
      <c r="EZQ8" s="6"/>
      <c r="EZR8" s="6"/>
      <c r="EZS8" s="6"/>
      <c r="EZT8" s="6"/>
      <c r="EZU8" s="6"/>
      <c r="EZV8" s="6"/>
      <c r="EZW8" s="6"/>
      <c r="EZX8" s="6"/>
      <c r="EZY8" s="6"/>
      <c r="EZZ8" s="6"/>
      <c r="FAA8" s="6"/>
      <c r="FAB8" s="6"/>
      <c r="FAC8" s="6"/>
      <c r="FAD8" s="6"/>
      <c r="FAE8" s="6"/>
      <c r="FAF8" s="6"/>
      <c r="FAG8" s="6"/>
      <c r="FAH8" s="6"/>
      <c r="FAI8" s="6"/>
      <c r="FAJ8" s="6"/>
      <c r="FAK8" s="6"/>
      <c r="FAL8" s="6"/>
      <c r="FAM8" s="6"/>
      <c r="FAN8" s="6"/>
      <c r="FAO8" s="6"/>
      <c r="FAP8" s="6"/>
      <c r="FAQ8" s="6"/>
      <c r="FAR8" s="6"/>
      <c r="FAS8" s="6"/>
      <c r="FAT8" s="6"/>
      <c r="FAU8" s="6"/>
      <c r="FAV8" s="6"/>
      <c r="FAW8" s="6"/>
      <c r="FAX8" s="6"/>
      <c r="FAY8" s="6"/>
      <c r="FAZ8" s="6"/>
      <c r="FBA8" s="6"/>
      <c r="FBB8" s="6"/>
      <c r="FBC8" s="6"/>
      <c r="FBD8" s="6"/>
      <c r="FBE8" s="6"/>
      <c r="FBF8" s="6"/>
      <c r="FBG8" s="6"/>
      <c r="FBH8" s="6"/>
      <c r="FBI8" s="6"/>
      <c r="FBJ8" s="6"/>
      <c r="FBK8" s="6"/>
      <c r="FBL8" s="6"/>
      <c r="FBM8" s="6"/>
      <c r="FBN8" s="6"/>
      <c r="FBO8" s="6"/>
      <c r="FBP8" s="6"/>
      <c r="FBQ8" s="6"/>
      <c r="FBR8" s="6"/>
      <c r="FBS8" s="6"/>
      <c r="FBT8" s="6"/>
      <c r="FBU8" s="6"/>
      <c r="FBV8" s="6"/>
      <c r="FBW8" s="6"/>
      <c r="FBX8" s="6"/>
      <c r="FBY8" s="6"/>
      <c r="FBZ8" s="6"/>
      <c r="FCA8" s="6"/>
      <c r="FCB8" s="6"/>
      <c r="FCC8" s="6"/>
      <c r="FCD8" s="6"/>
      <c r="FCE8" s="6"/>
      <c r="FCF8" s="6"/>
      <c r="FCG8" s="6"/>
      <c r="FCH8" s="6"/>
      <c r="FCI8" s="6"/>
      <c r="FCJ8" s="6"/>
      <c r="FCK8" s="6"/>
      <c r="FCL8" s="6"/>
      <c r="FCM8" s="6"/>
      <c r="FCN8" s="6"/>
      <c r="FCO8" s="6"/>
      <c r="FCP8" s="6"/>
      <c r="FCQ8" s="6"/>
      <c r="FCR8" s="6"/>
      <c r="FCS8" s="6"/>
      <c r="FCT8" s="6"/>
      <c r="FCU8" s="6"/>
      <c r="FCV8" s="6"/>
      <c r="FCW8" s="6"/>
      <c r="FCX8" s="6"/>
      <c r="FCY8" s="6"/>
      <c r="FCZ8" s="6"/>
      <c r="FDA8" s="6"/>
      <c r="FDB8" s="6"/>
      <c r="FDC8" s="6"/>
      <c r="FDD8" s="6"/>
      <c r="FDE8" s="6"/>
      <c r="FDF8" s="6"/>
      <c r="FDG8" s="6"/>
      <c r="FDH8" s="6"/>
      <c r="FDI8" s="6"/>
      <c r="FDJ8" s="6"/>
      <c r="FDK8" s="6"/>
      <c r="FDL8" s="6"/>
      <c r="FDM8" s="6"/>
      <c r="FDN8" s="6"/>
      <c r="FDO8" s="6"/>
      <c r="FDP8" s="6"/>
      <c r="FDQ8" s="6"/>
      <c r="FDR8" s="6"/>
      <c r="FDS8" s="6"/>
      <c r="FDT8" s="6"/>
      <c r="FDU8" s="6"/>
      <c r="FDV8" s="6"/>
      <c r="FDW8" s="6"/>
      <c r="FDX8" s="6"/>
      <c r="FDY8" s="6"/>
      <c r="FDZ8" s="6"/>
      <c r="FEA8" s="6"/>
      <c r="FEB8" s="6"/>
      <c r="FEC8" s="6"/>
      <c r="FED8" s="6"/>
      <c r="FEE8" s="6"/>
      <c r="FEF8" s="6"/>
      <c r="FEG8" s="6"/>
      <c r="FEH8" s="6"/>
      <c r="FEI8" s="6"/>
      <c r="FEJ8" s="6"/>
      <c r="FEK8" s="6"/>
      <c r="FEL8" s="6"/>
      <c r="FEM8" s="6"/>
      <c r="FEN8" s="6"/>
      <c r="FEO8" s="6"/>
      <c r="FEP8" s="6"/>
      <c r="FEQ8" s="6"/>
      <c r="FER8" s="6"/>
      <c r="FES8" s="6"/>
      <c r="FET8" s="6"/>
      <c r="FEU8" s="6"/>
      <c r="FEV8" s="6"/>
      <c r="FEW8" s="6"/>
      <c r="FEX8" s="6"/>
      <c r="FEY8" s="6"/>
      <c r="FEZ8" s="6"/>
      <c r="FFA8" s="6"/>
      <c r="FFB8" s="6"/>
      <c r="FFC8" s="6"/>
      <c r="FFD8" s="6"/>
      <c r="FFE8" s="6"/>
      <c r="FFF8" s="6"/>
      <c r="FFG8" s="6"/>
      <c r="FFH8" s="6"/>
      <c r="FFI8" s="6"/>
      <c r="FFJ8" s="6"/>
      <c r="FFK8" s="6"/>
      <c r="FFL8" s="6"/>
      <c r="FFM8" s="6"/>
      <c r="FFN8" s="6"/>
      <c r="FFO8" s="6"/>
      <c r="FFP8" s="6"/>
      <c r="FFQ8" s="6"/>
      <c r="FFR8" s="6"/>
      <c r="FFS8" s="6"/>
      <c r="FFT8" s="6"/>
      <c r="FFU8" s="6"/>
      <c r="FFV8" s="6"/>
      <c r="FFW8" s="6"/>
      <c r="FFX8" s="6"/>
      <c r="FFY8" s="6"/>
      <c r="FFZ8" s="6"/>
      <c r="FGA8" s="6"/>
      <c r="FGB8" s="6"/>
      <c r="FGC8" s="6"/>
      <c r="FGD8" s="6"/>
      <c r="FGE8" s="6"/>
      <c r="FGF8" s="6"/>
      <c r="FGG8" s="6"/>
      <c r="FGH8" s="6"/>
      <c r="FGI8" s="6"/>
      <c r="FGJ8" s="6"/>
      <c r="FGK8" s="6"/>
      <c r="FGL8" s="6"/>
      <c r="FGM8" s="6"/>
      <c r="FGN8" s="6"/>
      <c r="FGO8" s="6"/>
      <c r="FGP8" s="6"/>
      <c r="FGQ8" s="6"/>
      <c r="FGR8" s="6"/>
      <c r="FGS8" s="6"/>
      <c r="FGT8" s="6"/>
      <c r="FGU8" s="6"/>
      <c r="FGV8" s="6"/>
      <c r="FGW8" s="6"/>
      <c r="FGX8" s="6"/>
      <c r="FGY8" s="6"/>
      <c r="FGZ8" s="6"/>
      <c r="FHA8" s="6"/>
      <c r="FHB8" s="6"/>
      <c r="FHC8" s="6"/>
      <c r="FHD8" s="6"/>
      <c r="FHE8" s="6"/>
      <c r="FHF8" s="6"/>
      <c r="FHG8" s="6"/>
      <c r="FHH8" s="6"/>
      <c r="FHI8" s="6"/>
      <c r="FHJ8" s="6"/>
      <c r="FHK8" s="6"/>
      <c r="FHL8" s="6"/>
      <c r="FHM8" s="6"/>
      <c r="FHN8" s="6"/>
      <c r="FHO8" s="6"/>
      <c r="FHP8" s="6"/>
      <c r="FHQ8" s="6"/>
      <c r="FHR8" s="6"/>
      <c r="FHS8" s="6"/>
      <c r="FHT8" s="6"/>
      <c r="FHU8" s="6"/>
      <c r="FHV8" s="6"/>
      <c r="FHW8" s="6"/>
      <c r="FHX8" s="6"/>
      <c r="FHY8" s="6"/>
      <c r="FHZ8" s="6"/>
      <c r="FIA8" s="6"/>
      <c r="FIB8" s="6"/>
      <c r="FIC8" s="6"/>
      <c r="FID8" s="6"/>
      <c r="FIE8" s="6"/>
      <c r="FIF8" s="6"/>
      <c r="FIG8" s="6"/>
      <c r="FIH8" s="6"/>
      <c r="FII8" s="6"/>
      <c r="FIJ8" s="6"/>
      <c r="FIK8" s="6"/>
      <c r="FIL8" s="6"/>
      <c r="FIM8" s="6"/>
      <c r="FIN8" s="6"/>
      <c r="FIO8" s="6"/>
      <c r="FIP8" s="6"/>
      <c r="FIQ8" s="6"/>
      <c r="FIR8" s="6"/>
      <c r="FIS8" s="6"/>
      <c r="FIT8" s="6"/>
      <c r="FIU8" s="6"/>
      <c r="FIV8" s="6"/>
      <c r="FIW8" s="6"/>
      <c r="FIX8" s="6"/>
      <c r="FIY8" s="6"/>
      <c r="FIZ8" s="6"/>
      <c r="FJA8" s="6"/>
      <c r="FJB8" s="6"/>
      <c r="FJC8" s="6"/>
      <c r="FJD8" s="6"/>
      <c r="FJE8" s="6"/>
      <c r="FJF8" s="6"/>
      <c r="FJG8" s="6"/>
      <c r="FJH8" s="6"/>
      <c r="FJI8" s="6"/>
      <c r="FJJ8" s="6"/>
      <c r="FJK8" s="6"/>
      <c r="FJL8" s="6"/>
      <c r="FJM8" s="6"/>
      <c r="FJN8" s="6"/>
      <c r="FJO8" s="6"/>
      <c r="FJP8" s="6"/>
      <c r="FJQ8" s="6"/>
      <c r="FJR8" s="6"/>
      <c r="FJS8" s="6"/>
      <c r="FJT8" s="6"/>
      <c r="FJU8" s="6"/>
      <c r="FJV8" s="6"/>
      <c r="FJW8" s="6"/>
      <c r="FJX8" s="6"/>
      <c r="FJY8" s="6"/>
      <c r="FJZ8" s="6"/>
      <c r="FKA8" s="6"/>
      <c r="FKB8" s="6"/>
      <c r="FKC8" s="6"/>
      <c r="FKD8" s="6"/>
      <c r="FKE8" s="6"/>
      <c r="FKF8" s="6"/>
      <c r="FKG8" s="6"/>
      <c r="FKH8" s="6"/>
      <c r="FKI8" s="6"/>
      <c r="FKJ8" s="6"/>
      <c r="FKK8" s="6"/>
      <c r="FKL8" s="6"/>
      <c r="FKM8" s="6"/>
      <c r="FKN8" s="6"/>
      <c r="FKO8" s="6"/>
      <c r="FKP8" s="6"/>
      <c r="FKQ8" s="6"/>
      <c r="FKR8" s="6"/>
      <c r="FKS8" s="6"/>
      <c r="FKT8" s="6"/>
      <c r="FKU8" s="6"/>
      <c r="FKV8" s="6"/>
      <c r="FKW8" s="6"/>
      <c r="FKX8" s="6"/>
      <c r="FKY8" s="6"/>
      <c r="FKZ8" s="6"/>
      <c r="FLA8" s="6"/>
      <c r="FLB8" s="6"/>
      <c r="FLC8" s="6"/>
      <c r="FLD8" s="6"/>
      <c r="FLE8" s="6"/>
      <c r="FLF8" s="6"/>
      <c r="FLG8" s="6"/>
      <c r="FLH8" s="6"/>
      <c r="FLI8" s="6"/>
      <c r="FLJ8" s="6"/>
      <c r="FLK8" s="6"/>
      <c r="FLL8" s="6"/>
      <c r="FLM8" s="6"/>
      <c r="FLN8" s="6"/>
      <c r="FLO8" s="6"/>
      <c r="FLP8" s="6"/>
      <c r="FLQ8" s="6"/>
      <c r="FLR8" s="6"/>
      <c r="FLS8" s="6"/>
      <c r="FLT8" s="6"/>
      <c r="FLU8" s="6"/>
      <c r="FLV8" s="6"/>
      <c r="FLW8" s="6"/>
      <c r="FLX8" s="6"/>
      <c r="FLY8" s="6"/>
      <c r="FLZ8" s="6"/>
      <c r="FMA8" s="6"/>
      <c r="FMB8" s="6"/>
      <c r="FMC8" s="6"/>
      <c r="FMD8" s="6"/>
      <c r="FME8" s="6"/>
      <c r="FMF8" s="6"/>
      <c r="FMG8" s="6"/>
      <c r="FMH8" s="6"/>
      <c r="FMI8" s="6"/>
      <c r="FMJ8" s="6"/>
      <c r="FMK8" s="6"/>
      <c r="FML8" s="6"/>
      <c r="FMM8" s="6"/>
      <c r="FMN8" s="6"/>
      <c r="FMO8" s="6"/>
      <c r="FMP8" s="6"/>
      <c r="FMQ8" s="6"/>
      <c r="FMR8" s="6"/>
      <c r="FMS8" s="6"/>
      <c r="FMT8" s="6"/>
      <c r="FMU8" s="6"/>
      <c r="FMV8" s="6"/>
      <c r="FMW8" s="6"/>
      <c r="FMX8" s="6"/>
      <c r="FMY8" s="6"/>
      <c r="FMZ8" s="6"/>
      <c r="FNA8" s="6"/>
      <c r="FNB8" s="6"/>
      <c r="FNC8" s="6"/>
      <c r="FND8" s="6"/>
      <c r="FNE8" s="6"/>
      <c r="FNF8" s="6"/>
      <c r="FNG8" s="6"/>
      <c r="FNH8" s="6"/>
      <c r="FNI8" s="6"/>
      <c r="FNJ8" s="6"/>
      <c r="FNK8" s="6"/>
      <c r="FNL8" s="6"/>
      <c r="FNM8" s="6"/>
      <c r="FNN8" s="6"/>
      <c r="FNO8" s="6"/>
      <c r="FNP8" s="6"/>
      <c r="FNQ8" s="6"/>
      <c r="FNR8" s="6"/>
      <c r="FNS8" s="6"/>
      <c r="FNT8" s="6"/>
      <c r="FNU8" s="6"/>
      <c r="FNV8" s="6"/>
      <c r="FNW8" s="6"/>
      <c r="FNX8" s="6"/>
      <c r="FNY8" s="6"/>
      <c r="FNZ8" s="6"/>
      <c r="FOA8" s="6"/>
      <c r="FOB8" s="6"/>
      <c r="FOC8" s="6"/>
      <c r="FOD8" s="6"/>
      <c r="FOE8" s="6"/>
      <c r="FOF8" s="6"/>
      <c r="FOG8" s="6"/>
      <c r="FOH8" s="6"/>
      <c r="FOI8" s="6"/>
      <c r="FOJ8" s="6"/>
      <c r="FOK8" s="6"/>
      <c r="FOL8" s="6"/>
      <c r="FOM8" s="6"/>
      <c r="FON8" s="6"/>
      <c r="FOO8" s="6"/>
      <c r="FOP8" s="6"/>
      <c r="FOQ8" s="6"/>
      <c r="FOR8" s="6"/>
      <c r="FOS8" s="6"/>
      <c r="FOT8" s="6"/>
      <c r="FOU8" s="6"/>
      <c r="FOV8" s="6"/>
      <c r="FOW8" s="6"/>
      <c r="FOX8" s="6"/>
      <c r="FOY8" s="6"/>
      <c r="FOZ8" s="6"/>
      <c r="FPA8" s="6"/>
      <c r="FPB8" s="6"/>
      <c r="FPC8" s="6"/>
      <c r="FPD8" s="6"/>
      <c r="FPE8" s="6"/>
      <c r="FPF8" s="6"/>
      <c r="FPG8" s="6"/>
      <c r="FPH8" s="6"/>
      <c r="FPI8" s="6"/>
      <c r="FPJ8" s="6"/>
      <c r="FPK8" s="6"/>
      <c r="FPL8" s="6"/>
      <c r="FPM8" s="6"/>
      <c r="FPN8" s="6"/>
      <c r="FPO8" s="6"/>
      <c r="FPP8" s="6"/>
      <c r="FPQ8" s="6"/>
      <c r="FPR8" s="6"/>
      <c r="FPS8" s="6"/>
      <c r="FPT8" s="6"/>
      <c r="FPU8" s="6"/>
      <c r="FPV8" s="6"/>
      <c r="FPW8" s="6"/>
      <c r="FPX8" s="6"/>
      <c r="FPY8" s="6"/>
      <c r="FPZ8" s="6"/>
      <c r="FQA8" s="6"/>
      <c r="FQB8" s="6"/>
      <c r="FQC8" s="6"/>
      <c r="FQD8" s="6"/>
      <c r="FQE8" s="6"/>
      <c r="FQF8" s="6"/>
      <c r="FQG8" s="6"/>
      <c r="FQH8" s="6"/>
      <c r="FQI8" s="6"/>
      <c r="FQJ8" s="6"/>
      <c r="FQK8" s="6"/>
      <c r="FQL8" s="6"/>
      <c r="FQM8" s="6"/>
      <c r="FQN8" s="6"/>
      <c r="FQO8" s="6"/>
      <c r="FQP8" s="6"/>
      <c r="FQQ8" s="6"/>
      <c r="FQR8" s="6"/>
      <c r="FQS8" s="6"/>
      <c r="FQT8" s="6"/>
      <c r="FQU8" s="6"/>
      <c r="FQV8" s="6"/>
      <c r="FQW8" s="6"/>
      <c r="FQX8" s="6"/>
      <c r="FQY8" s="6"/>
      <c r="FQZ8" s="6"/>
      <c r="FRA8" s="6"/>
      <c r="FRB8" s="6"/>
      <c r="FRC8" s="6"/>
      <c r="FRD8" s="6"/>
      <c r="FRE8" s="6"/>
      <c r="FRF8" s="6"/>
      <c r="FRG8" s="6"/>
      <c r="FRH8" s="6"/>
      <c r="FRI8" s="6"/>
      <c r="FRJ8" s="6"/>
      <c r="FRK8" s="6"/>
      <c r="FRL8" s="6"/>
      <c r="FRM8" s="6"/>
      <c r="FRN8" s="6"/>
      <c r="FRO8" s="6"/>
      <c r="FRP8" s="6"/>
      <c r="FRQ8" s="6"/>
      <c r="FRR8" s="6"/>
      <c r="FRS8" s="6"/>
      <c r="FRT8" s="6"/>
      <c r="FRU8" s="6"/>
      <c r="FRV8" s="6"/>
      <c r="FRW8" s="6"/>
      <c r="FRX8" s="6"/>
      <c r="FRY8" s="6"/>
      <c r="FRZ8" s="6"/>
      <c r="FSA8" s="6"/>
      <c r="FSB8" s="6"/>
      <c r="FSC8" s="6"/>
      <c r="FSD8" s="6"/>
      <c r="FSE8" s="6"/>
      <c r="FSF8" s="6"/>
      <c r="FSG8" s="6"/>
      <c r="FSH8" s="6"/>
      <c r="FSI8" s="6"/>
      <c r="FSJ8" s="6"/>
      <c r="FSK8" s="6"/>
      <c r="FSL8" s="6"/>
      <c r="FSM8" s="6"/>
      <c r="FSN8" s="6"/>
      <c r="FSO8" s="6"/>
      <c r="FSP8" s="6"/>
      <c r="FSQ8" s="6"/>
      <c r="FSR8" s="6"/>
      <c r="FSS8" s="6"/>
      <c r="FST8" s="6"/>
      <c r="FSU8" s="6"/>
      <c r="FSV8" s="6"/>
      <c r="FSW8" s="6"/>
      <c r="FSX8" s="6"/>
      <c r="FSY8" s="6"/>
      <c r="FSZ8" s="6"/>
      <c r="FTA8" s="6"/>
      <c r="FTB8" s="6"/>
      <c r="FTC8" s="6"/>
      <c r="FTD8" s="6"/>
      <c r="FTE8" s="6"/>
      <c r="FTF8" s="6"/>
      <c r="FTG8" s="6"/>
      <c r="FTH8" s="6"/>
      <c r="FTI8" s="6"/>
      <c r="FTJ8" s="6"/>
      <c r="FTK8" s="6"/>
      <c r="FTL8" s="6"/>
      <c r="FTM8" s="6"/>
      <c r="FTN8" s="6"/>
      <c r="FTO8" s="6"/>
      <c r="FTP8" s="6"/>
      <c r="FTQ8" s="6"/>
      <c r="FTR8" s="6"/>
      <c r="FTS8" s="6"/>
      <c r="FTT8" s="6"/>
      <c r="FTU8" s="6"/>
      <c r="FTV8" s="6"/>
      <c r="FTW8" s="6"/>
      <c r="FTX8" s="6"/>
      <c r="FTY8" s="6"/>
      <c r="FTZ8" s="6"/>
      <c r="FUA8" s="6"/>
      <c r="FUB8" s="6"/>
      <c r="FUC8" s="6"/>
      <c r="FUD8" s="6"/>
      <c r="FUE8" s="6"/>
      <c r="FUF8" s="6"/>
      <c r="FUG8" s="6"/>
      <c r="FUH8" s="6"/>
      <c r="FUI8" s="6"/>
      <c r="FUJ8" s="6"/>
      <c r="FUK8" s="6"/>
      <c r="FUL8" s="6"/>
      <c r="FUM8" s="6"/>
      <c r="FUN8" s="6"/>
      <c r="FUO8" s="6"/>
      <c r="FUP8" s="6"/>
      <c r="FUQ8" s="6"/>
      <c r="FUR8" s="6"/>
      <c r="FUS8" s="6"/>
      <c r="FUT8" s="6"/>
      <c r="FUU8" s="6"/>
      <c r="FUV8" s="6"/>
      <c r="FUW8" s="6"/>
      <c r="FUX8" s="6"/>
      <c r="FUY8" s="6"/>
      <c r="FUZ8" s="6"/>
      <c r="FVA8" s="6"/>
      <c r="FVB8" s="6"/>
      <c r="FVC8" s="6"/>
      <c r="FVD8" s="6"/>
      <c r="FVE8" s="6"/>
      <c r="FVF8" s="6"/>
      <c r="FVG8" s="6"/>
      <c r="FVH8" s="6"/>
      <c r="FVI8" s="6"/>
      <c r="FVJ8" s="6"/>
      <c r="FVK8" s="6"/>
      <c r="FVL8" s="6"/>
      <c r="FVM8" s="6"/>
      <c r="FVN8" s="6"/>
      <c r="FVO8" s="6"/>
      <c r="FVP8" s="6"/>
      <c r="FVQ8" s="6"/>
      <c r="FVR8" s="6"/>
      <c r="FVS8" s="6"/>
      <c r="FVT8" s="6"/>
      <c r="FVU8" s="6"/>
      <c r="FVV8" s="6"/>
      <c r="FVW8" s="6"/>
      <c r="FVX8" s="6"/>
      <c r="FVY8" s="6"/>
      <c r="FVZ8" s="6"/>
      <c r="FWA8" s="6"/>
      <c r="FWB8" s="6"/>
      <c r="FWC8" s="6"/>
      <c r="FWD8" s="6"/>
      <c r="FWE8" s="6"/>
      <c r="FWF8" s="6"/>
      <c r="FWG8" s="6"/>
      <c r="FWH8" s="6"/>
      <c r="FWI8" s="6"/>
      <c r="FWJ8" s="6"/>
      <c r="FWK8" s="6"/>
      <c r="FWL8" s="6"/>
      <c r="FWM8" s="6"/>
      <c r="FWN8" s="6"/>
      <c r="FWO8" s="6"/>
      <c r="FWP8" s="6"/>
      <c r="FWQ8" s="6"/>
      <c r="FWR8" s="6"/>
      <c r="FWS8" s="6"/>
      <c r="FWT8" s="6"/>
      <c r="FWU8" s="6"/>
      <c r="FWV8" s="6"/>
      <c r="FWW8" s="6"/>
      <c r="FWX8" s="6"/>
      <c r="FWY8" s="6"/>
      <c r="FWZ8" s="6"/>
      <c r="FXA8" s="6"/>
      <c r="FXB8" s="6"/>
      <c r="FXC8" s="6"/>
      <c r="FXD8" s="6"/>
      <c r="FXE8" s="6"/>
      <c r="FXF8" s="6"/>
      <c r="FXG8" s="6"/>
      <c r="FXH8" s="6"/>
      <c r="FXI8" s="6"/>
      <c r="FXJ8" s="6"/>
      <c r="FXK8" s="6"/>
      <c r="FXL8" s="6"/>
      <c r="FXM8" s="6"/>
      <c r="FXN8" s="6"/>
      <c r="FXO8" s="6"/>
      <c r="FXP8" s="6"/>
      <c r="FXQ8" s="6"/>
      <c r="FXR8" s="6"/>
      <c r="FXS8" s="6"/>
      <c r="FXT8" s="6"/>
      <c r="FXU8" s="6"/>
      <c r="FXV8" s="6"/>
      <c r="FXW8" s="6"/>
      <c r="FXX8" s="6"/>
      <c r="FXY8" s="6"/>
      <c r="FXZ8" s="6"/>
      <c r="FYA8" s="6"/>
      <c r="FYB8" s="6"/>
      <c r="FYC8" s="6"/>
      <c r="FYD8" s="6"/>
      <c r="FYE8" s="6"/>
      <c r="FYF8" s="6"/>
      <c r="FYG8" s="6"/>
      <c r="FYH8" s="6"/>
      <c r="FYI8" s="6"/>
      <c r="FYJ8" s="6"/>
      <c r="FYK8" s="6"/>
      <c r="FYL8" s="6"/>
      <c r="FYM8" s="6"/>
      <c r="FYN8" s="6"/>
      <c r="FYO8" s="6"/>
      <c r="FYP8" s="6"/>
      <c r="FYQ8" s="6"/>
      <c r="FYR8" s="6"/>
      <c r="FYS8" s="6"/>
      <c r="FYT8" s="6"/>
      <c r="FYU8" s="6"/>
      <c r="FYV8" s="6"/>
      <c r="FYW8" s="6"/>
      <c r="FYX8" s="6"/>
      <c r="FYY8" s="6"/>
      <c r="FYZ8" s="6"/>
      <c r="FZA8" s="6"/>
      <c r="FZB8" s="6"/>
      <c r="FZC8" s="6"/>
      <c r="FZD8" s="6"/>
      <c r="FZE8" s="6"/>
      <c r="FZF8" s="6"/>
      <c r="FZG8" s="6"/>
      <c r="FZH8" s="6"/>
      <c r="FZI8" s="6"/>
      <c r="FZJ8" s="6"/>
      <c r="FZK8" s="6"/>
      <c r="FZL8" s="6"/>
      <c r="FZM8" s="6"/>
      <c r="FZN8" s="6"/>
      <c r="FZO8" s="6"/>
      <c r="FZP8" s="6"/>
      <c r="FZQ8" s="6"/>
      <c r="FZR8" s="6"/>
      <c r="FZS8" s="6"/>
      <c r="FZT8" s="6"/>
      <c r="FZU8" s="6"/>
      <c r="FZV8" s="6"/>
      <c r="FZW8" s="6"/>
      <c r="FZX8" s="6"/>
      <c r="FZY8" s="6"/>
      <c r="FZZ8" s="6"/>
      <c r="GAA8" s="6"/>
      <c r="GAB8" s="6"/>
      <c r="GAC8" s="6"/>
      <c r="GAD8" s="6"/>
      <c r="GAE8" s="6"/>
      <c r="GAF8" s="6"/>
      <c r="GAG8" s="6"/>
      <c r="GAH8" s="6"/>
      <c r="GAI8" s="6"/>
      <c r="GAJ8" s="6"/>
      <c r="GAK8" s="6"/>
      <c r="GAL8" s="6"/>
      <c r="GAM8" s="6"/>
      <c r="GAN8" s="6"/>
      <c r="GAO8" s="6"/>
      <c r="GAP8" s="6"/>
      <c r="GAQ8" s="6"/>
      <c r="GAR8" s="6"/>
      <c r="GAS8" s="6"/>
      <c r="GAT8" s="6"/>
      <c r="GAU8" s="6"/>
      <c r="GAV8" s="6"/>
      <c r="GAW8" s="6"/>
      <c r="GAX8" s="6"/>
      <c r="GAY8" s="6"/>
      <c r="GAZ8" s="6"/>
      <c r="GBA8" s="6"/>
      <c r="GBB8" s="6"/>
      <c r="GBC8" s="6"/>
      <c r="GBD8" s="6"/>
      <c r="GBE8" s="6"/>
      <c r="GBF8" s="6"/>
      <c r="GBG8" s="6"/>
      <c r="GBH8" s="6"/>
      <c r="GBI8" s="6"/>
      <c r="GBJ8" s="6"/>
      <c r="GBK8" s="6"/>
      <c r="GBL8" s="6"/>
      <c r="GBM8" s="6"/>
      <c r="GBN8" s="6"/>
      <c r="GBO8" s="6"/>
      <c r="GBP8" s="6"/>
      <c r="GBQ8" s="6"/>
      <c r="GBR8" s="6"/>
      <c r="GBS8" s="6"/>
      <c r="GBT8" s="6"/>
      <c r="GBU8" s="6"/>
      <c r="GBV8" s="6"/>
      <c r="GBW8" s="6"/>
      <c r="GBX8" s="6"/>
      <c r="GBY8" s="6"/>
      <c r="GBZ8" s="6"/>
      <c r="GCA8" s="6"/>
      <c r="GCB8" s="6"/>
      <c r="GCC8" s="6"/>
      <c r="GCD8" s="6"/>
      <c r="GCE8" s="6"/>
      <c r="GCF8" s="6"/>
      <c r="GCG8" s="6"/>
      <c r="GCH8" s="6"/>
      <c r="GCI8" s="6"/>
      <c r="GCJ8" s="6"/>
      <c r="GCK8" s="6"/>
      <c r="GCL8" s="6"/>
      <c r="GCM8" s="6"/>
      <c r="GCN8" s="6"/>
      <c r="GCO8" s="6"/>
      <c r="GCP8" s="6"/>
      <c r="GCQ8" s="6"/>
      <c r="GCR8" s="6"/>
      <c r="GCS8" s="6"/>
      <c r="GCT8" s="6"/>
      <c r="GCU8" s="6"/>
      <c r="GCV8" s="6"/>
      <c r="GCW8" s="6"/>
      <c r="GCX8" s="6"/>
      <c r="GCY8" s="6"/>
      <c r="GCZ8" s="6"/>
      <c r="GDA8" s="6"/>
      <c r="GDB8" s="6"/>
      <c r="GDC8" s="6"/>
      <c r="GDD8" s="6"/>
      <c r="GDE8" s="6"/>
      <c r="GDF8" s="6"/>
      <c r="GDG8" s="6"/>
      <c r="GDH8" s="6"/>
      <c r="GDI8" s="6"/>
      <c r="GDJ8" s="6"/>
      <c r="GDK8" s="6"/>
      <c r="GDL8" s="6"/>
      <c r="GDM8" s="6"/>
      <c r="GDN8" s="6"/>
      <c r="GDO8" s="6"/>
      <c r="GDP8" s="6"/>
      <c r="GDQ8" s="6"/>
      <c r="GDR8" s="6"/>
      <c r="GDS8" s="6"/>
      <c r="GDT8" s="6"/>
      <c r="GDU8" s="6"/>
      <c r="GDV8" s="6"/>
      <c r="GDW8" s="6"/>
      <c r="GDX8" s="6"/>
      <c r="GDY8" s="6"/>
      <c r="GDZ8" s="6"/>
      <c r="GEA8" s="6"/>
      <c r="GEB8" s="6"/>
      <c r="GEC8" s="6"/>
      <c r="GED8" s="6"/>
      <c r="GEE8" s="6"/>
      <c r="GEF8" s="6"/>
      <c r="GEG8" s="6"/>
      <c r="GEH8" s="6"/>
      <c r="GEI8" s="6"/>
      <c r="GEJ8" s="6"/>
      <c r="GEK8" s="6"/>
      <c r="GEL8" s="6"/>
      <c r="GEM8" s="6"/>
      <c r="GEN8" s="6"/>
      <c r="GEO8" s="6"/>
      <c r="GEP8" s="6"/>
      <c r="GEQ8" s="6"/>
      <c r="GER8" s="6"/>
      <c r="GES8" s="6"/>
      <c r="GET8" s="6"/>
      <c r="GEU8" s="6"/>
      <c r="GEV8" s="6"/>
      <c r="GEW8" s="6"/>
      <c r="GEX8" s="6"/>
      <c r="GEY8" s="6"/>
      <c r="GEZ8" s="6"/>
      <c r="GFA8" s="6"/>
      <c r="GFB8" s="6"/>
      <c r="GFC8" s="6"/>
      <c r="GFD8" s="6"/>
      <c r="GFE8" s="6"/>
      <c r="GFF8" s="6"/>
      <c r="GFG8" s="6"/>
      <c r="GFH8" s="6"/>
      <c r="GFI8" s="6"/>
      <c r="GFJ8" s="6"/>
      <c r="GFK8" s="6"/>
      <c r="GFL8" s="6"/>
      <c r="GFM8" s="6"/>
      <c r="GFN8" s="6"/>
      <c r="GFO8" s="6"/>
      <c r="GFP8" s="6"/>
      <c r="GFQ8" s="6"/>
      <c r="GFR8" s="6"/>
      <c r="GFS8" s="6"/>
      <c r="GFT8" s="6"/>
      <c r="GFU8" s="6"/>
      <c r="GFV8" s="6"/>
      <c r="GFW8" s="6"/>
      <c r="GFX8" s="6"/>
      <c r="GFY8" s="6"/>
      <c r="GFZ8" s="6"/>
      <c r="GGA8" s="6"/>
      <c r="GGB8" s="6"/>
      <c r="GGC8" s="6"/>
      <c r="GGD8" s="6"/>
      <c r="GGE8" s="6"/>
      <c r="GGF8" s="6"/>
      <c r="GGG8" s="6"/>
      <c r="GGH8" s="6"/>
      <c r="GGI8" s="6"/>
      <c r="GGJ8" s="6"/>
      <c r="GGK8" s="6"/>
      <c r="GGL8" s="6"/>
      <c r="GGM8" s="6"/>
      <c r="GGN8" s="6"/>
      <c r="GGO8" s="6"/>
      <c r="GGP8" s="6"/>
      <c r="GGQ8" s="6"/>
      <c r="GGR8" s="6"/>
      <c r="GGS8" s="6"/>
      <c r="GGT8" s="6"/>
      <c r="GGU8" s="6"/>
      <c r="GGV8" s="6"/>
      <c r="GGW8" s="6"/>
      <c r="GGX8" s="6"/>
      <c r="GGY8" s="6"/>
      <c r="GGZ8" s="6"/>
      <c r="GHA8" s="6"/>
      <c r="GHB8" s="6"/>
      <c r="GHC8" s="6"/>
      <c r="GHD8" s="6"/>
      <c r="GHE8" s="6"/>
      <c r="GHF8" s="6"/>
      <c r="GHG8" s="6"/>
      <c r="GHH8" s="6"/>
      <c r="GHI8" s="6"/>
      <c r="GHJ8" s="6"/>
      <c r="GHK8" s="6"/>
      <c r="GHL8" s="6"/>
      <c r="GHM8" s="6"/>
      <c r="GHN8" s="6"/>
      <c r="GHO8" s="6"/>
      <c r="GHP8" s="6"/>
      <c r="GHQ8" s="6"/>
      <c r="GHR8" s="6"/>
      <c r="GHS8" s="6"/>
      <c r="GHT8" s="6"/>
      <c r="GHU8" s="6"/>
      <c r="GHV8" s="6"/>
      <c r="GHW8" s="6"/>
      <c r="GHX8" s="6"/>
      <c r="GHY8" s="6"/>
      <c r="GHZ8" s="6"/>
      <c r="GIA8" s="6"/>
      <c r="GIB8" s="6"/>
      <c r="GIC8" s="6"/>
      <c r="GID8" s="6"/>
      <c r="GIE8" s="6"/>
      <c r="GIF8" s="6"/>
      <c r="GIG8" s="6"/>
      <c r="GIH8" s="6"/>
      <c r="GII8" s="6"/>
      <c r="GIJ8" s="6"/>
      <c r="GIK8" s="6"/>
      <c r="GIL8" s="6"/>
      <c r="GIM8" s="6"/>
      <c r="GIN8" s="6"/>
      <c r="GIO8" s="6"/>
      <c r="GIP8" s="6"/>
      <c r="GIQ8" s="6"/>
      <c r="GIR8" s="6"/>
      <c r="GIS8" s="6"/>
      <c r="GIT8" s="6"/>
      <c r="GIU8" s="6"/>
      <c r="GIV8" s="6"/>
      <c r="GIW8" s="6"/>
      <c r="GIX8" s="6"/>
      <c r="GIY8" s="6"/>
      <c r="GIZ8" s="6"/>
      <c r="GJA8" s="6"/>
      <c r="GJB8" s="6"/>
      <c r="GJC8" s="6"/>
      <c r="GJD8" s="6"/>
      <c r="GJE8" s="6"/>
      <c r="GJF8" s="6"/>
      <c r="GJG8" s="6"/>
      <c r="GJH8" s="6"/>
      <c r="GJI8" s="6"/>
      <c r="GJJ8" s="6"/>
      <c r="GJK8" s="6"/>
      <c r="GJL8" s="6"/>
      <c r="GJM8" s="6"/>
      <c r="GJN8" s="6"/>
      <c r="GJO8" s="6"/>
      <c r="GJP8" s="6"/>
      <c r="GJQ8" s="6"/>
      <c r="GJR8" s="6"/>
      <c r="GJS8" s="6"/>
      <c r="GJT8" s="6"/>
      <c r="GJU8" s="6"/>
      <c r="GJV8" s="6"/>
      <c r="GJW8" s="6"/>
      <c r="GJX8" s="6"/>
      <c r="GJY8" s="6"/>
      <c r="GJZ8" s="6"/>
      <c r="GKA8" s="6"/>
      <c r="GKB8" s="6"/>
      <c r="GKC8" s="6"/>
      <c r="GKD8" s="6"/>
      <c r="GKE8" s="6"/>
      <c r="GKF8" s="6"/>
      <c r="GKG8" s="6"/>
      <c r="GKH8" s="6"/>
      <c r="GKI8" s="6"/>
      <c r="GKJ8" s="6"/>
      <c r="GKK8" s="6"/>
      <c r="GKL8" s="6"/>
      <c r="GKM8" s="6"/>
      <c r="GKN8" s="6"/>
      <c r="GKO8" s="6"/>
      <c r="GKP8" s="6"/>
      <c r="GKQ8" s="6"/>
      <c r="GKR8" s="6"/>
      <c r="GKS8" s="6"/>
      <c r="GKT8" s="6"/>
      <c r="GKU8" s="6"/>
      <c r="GKV8" s="6"/>
      <c r="GKW8" s="6"/>
      <c r="GKX8" s="6"/>
      <c r="GKY8" s="6"/>
      <c r="GKZ8" s="6"/>
      <c r="GLA8" s="6"/>
      <c r="GLB8" s="6"/>
      <c r="GLC8" s="6"/>
      <c r="GLD8" s="6"/>
      <c r="GLE8" s="6"/>
      <c r="GLF8" s="6"/>
      <c r="GLG8" s="6"/>
      <c r="GLH8" s="6"/>
      <c r="GLI8" s="6"/>
      <c r="GLJ8" s="6"/>
      <c r="GLK8" s="6"/>
      <c r="GLL8" s="6"/>
      <c r="GLM8" s="6"/>
      <c r="GLN8" s="6"/>
      <c r="GLO8" s="6"/>
      <c r="GLP8" s="6"/>
      <c r="GLQ8" s="6"/>
      <c r="GLR8" s="6"/>
      <c r="GLS8" s="6"/>
      <c r="GLT8" s="6"/>
      <c r="GLU8" s="6"/>
      <c r="GLV8" s="6"/>
      <c r="GLW8" s="6"/>
      <c r="GLX8" s="6"/>
      <c r="GLY8" s="6"/>
      <c r="GLZ8" s="6"/>
      <c r="GMA8" s="6"/>
      <c r="GMB8" s="6"/>
      <c r="GMC8" s="6"/>
      <c r="GMD8" s="6"/>
      <c r="GME8" s="6"/>
      <c r="GMF8" s="6"/>
      <c r="GMG8" s="6"/>
      <c r="GMH8" s="6"/>
      <c r="GMI8" s="6"/>
      <c r="GMJ8" s="6"/>
      <c r="GMK8" s="6"/>
      <c r="GML8" s="6"/>
      <c r="GMM8" s="6"/>
      <c r="GMN8" s="6"/>
      <c r="GMO8" s="6"/>
      <c r="GMP8" s="6"/>
      <c r="GMQ8" s="6"/>
      <c r="GMR8" s="6"/>
      <c r="GMS8" s="6"/>
      <c r="GMT8" s="6"/>
      <c r="GMU8" s="6"/>
      <c r="GMV8" s="6"/>
      <c r="GMW8" s="6"/>
      <c r="GMX8" s="6"/>
      <c r="GMY8" s="6"/>
      <c r="GMZ8" s="6"/>
      <c r="GNA8" s="6"/>
      <c r="GNB8" s="6"/>
      <c r="GNC8" s="6"/>
      <c r="GND8" s="6"/>
      <c r="GNE8" s="6"/>
      <c r="GNF8" s="6"/>
      <c r="GNG8" s="6"/>
      <c r="GNH8" s="6"/>
      <c r="GNI8" s="6"/>
      <c r="GNJ8" s="6"/>
      <c r="GNK8" s="6"/>
      <c r="GNL8" s="6"/>
      <c r="GNM8" s="6"/>
      <c r="GNN8" s="6"/>
      <c r="GNO8" s="6"/>
      <c r="GNP8" s="6"/>
      <c r="GNQ8" s="6"/>
      <c r="GNR8" s="6"/>
      <c r="GNS8" s="6"/>
      <c r="GNT8" s="6"/>
      <c r="GNU8" s="6"/>
      <c r="GNV8" s="6"/>
      <c r="GNW8" s="6"/>
      <c r="GNX8" s="6"/>
      <c r="GNY8" s="6"/>
      <c r="GNZ8" s="6"/>
      <c r="GOA8" s="6"/>
      <c r="GOB8" s="6"/>
      <c r="GOC8" s="6"/>
      <c r="GOD8" s="6"/>
      <c r="GOE8" s="6"/>
      <c r="GOF8" s="6"/>
      <c r="GOG8" s="6"/>
      <c r="GOH8" s="6"/>
      <c r="GOI8" s="6"/>
      <c r="GOJ8" s="6"/>
      <c r="GOK8" s="6"/>
      <c r="GOL8" s="6"/>
      <c r="GOM8" s="6"/>
      <c r="GON8" s="6"/>
      <c r="GOO8" s="6"/>
      <c r="GOP8" s="6"/>
      <c r="GOQ8" s="6"/>
      <c r="GOR8" s="6"/>
      <c r="GOS8" s="6"/>
      <c r="GOT8" s="6"/>
      <c r="GOU8" s="6"/>
      <c r="GOV8" s="6"/>
      <c r="GOW8" s="6"/>
      <c r="GOX8" s="6"/>
      <c r="GOY8" s="6"/>
      <c r="GOZ8" s="6"/>
      <c r="GPA8" s="6"/>
      <c r="GPB8" s="6"/>
      <c r="GPC8" s="6"/>
      <c r="GPD8" s="6"/>
      <c r="GPE8" s="6"/>
      <c r="GPF8" s="6"/>
      <c r="GPG8" s="6"/>
      <c r="GPH8" s="6"/>
      <c r="GPI8" s="6"/>
      <c r="GPJ8" s="6"/>
      <c r="GPK8" s="6"/>
      <c r="GPL8" s="6"/>
      <c r="GPM8" s="6"/>
      <c r="GPN8" s="6"/>
      <c r="GPO8" s="6"/>
      <c r="GPP8" s="6"/>
      <c r="GPQ8" s="6"/>
      <c r="GPR8" s="6"/>
      <c r="GPS8" s="6"/>
      <c r="GPT8" s="6"/>
      <c r="GPU8" s="6"/>
      <c r="GPV8" s="6"/>
      <c r="GPW8" s="6"/>
      <c r="GPX8" s="6"/>
      <c r="GPY8" s="6"/>
      <c r="GPZ8" s="6"/>
      <c r="GQA8" s="6"/>
      <c r="GQB8" s="6"/>
      <c r="GQC8" s="6"/>
      <c r="GQD8" s="6"/>
      <c r="GQE8" s="6"/>
      <c r="GQF8" s="6"/>
      <c r="GQG8" s="6"/>
      <c r="GQH8" s="6"/>
      <c r="GQI8" s="6"/>
      <c r="GQJ8" s="6"/>
      <c r="GQK8" s="6"/>
      <c r="GQL8" s="6"/>
      <c r="GQM8" s="6"/>
      <c r="GQN8" s="6"/>
      <c r="GQO8" s="6"/>
      <c r="GQP8" s="6"/>
      <c r="GQQ8" s="6"/>
      <c r="GQR8" s="6"/>
      <c r="GQS8" s="6"/>
      <c r="GQT8" s="6"/>
      <c r="GQU8" s="6"/>
      <c r="GQV8" s="6"/>
      <c r="GQW8" s="6"/>
      <c r="GQX8" s="6"/>
      <c r="GQY8" s="6"/>
      <c r="GQZ8" s="6"/>
      <c r="GRA8" s="6"/>
      <c r="GRB8" s="6"/>
      <c r="GRC8" s="6"/>
      <c r="GRD8" s="6"/>
      <c r="GRE8" s="6"/>
      <c r="GRF8" s="6"/>
      <c r="GRG8" s="6"/>
      <c r="GRH8" s="6"/>
      <c r="GRI8" s="6"/>
      <c r="GRJ8" s="6"/>
      <c r="GRK8" s="6"/>
      <c r="GRL8" s="6"/>
      <c r="GRM8" s="6"/>
      <c r="GRN8" s="6"/>
      <c r="GRO8" s="6"/>
      <c r="GRP8" s="6"/>
      <c r="GRQ8" s="6"/>
      <c r="GRR8" s="6"/>
      <c r="GRS8" s="6"/>
      <c r="GRT8" s="6"/>
      <c r="GRU8" s="6"/>
      <c r="GRV8" s="6"/>
      <c r="GRW8" s="6"/>
      <c r="GRX8" s="6"/>
      <c r="GRY8" s="6"/>
      <c r="GRZ8" s="6"/>
      <c r="GSA8" s="6"/>
      <c r="GSB8" s="6"/>
      <c r="GSC8" s="6"/>
      <c r="GSD8" s="6"/>
      <c r="GSE8" s="6"/>
      <c r="GSF8" s="6"/>
      <c r="GSG8" s="6"/>
      <c r="GSH8" s="6"/>
      <c r="GSI8" s="6"/>
      <c r="GSJ8" s="6"/>
      <c r="GSK8" s="6"/>
      <c r="GSL8" s="6"/>
      <c r="GSM8" s="6"/>
      <c r="GSN8" s="6"/>
      <c r="GSO8" s="6"/>
      <c r="GSP8" s="6"/>
      <c r="GSQ8" s="6"/>
      <c r="GSR8" s="6"/>
      <c r="GSS8" s="6"/>
      <c r="GST8" s="6"/>
      <c r="GSU8" s="6"/>
      <c r="GSV8" s="6"/>
      <c r="GSW8" s="6"/>
      <c r="GSX8" s="6"/>
      <c r="GSY8" s="6"/>
      <c r="GSZ8" s="6"/>
      <c r="GTA8" s="6"/>
      <c r="GTB8" s="6"/>
      <c r="GTC8" s="6"/>
      <c r="GTD8" s="6"/>
      <c r="GTE8" s="6"/>
      <c r="GTF8" s="6"/>
      <c r="GTG8" s="6"/>
      <c r="GTH8" s="6"/>
      <c r="GTI8" s="6"/>
      <c r="GTJ8" s="6"/>
      <c r="GTK8" s="6"/>
      <c r="GTL8" s="6"/>
      <c r="GTM8" s="6"/>
      <c r="GTN8" s="6"/>
      <c r="GTO8" s="6"/>
      <c r="GTP8" s="6"/>
      <c r="GTQ8" s="6"/>
      <c r="GTR8" s="6"/>
      <c r="GTS8" s="6"/>
      <c r="GTT8" s="6"/>
      <c r="GTU8" s="6"/>
      <c r="GTV8" s="6"/>
      <c r="GTW8" s="6"/>
      <c r="GTX8" s="6"/>
      <c r="GTY8" s="6"/>
      <c r="GTZ8" s="6"/>
      <c r="GUA8" s="6"/>
      <c r="GUB8" s="6"/>
      <c r="GUC8" s="6"/>
      <c r="GUD8" s="6"/>
      <c r="GUE8" s="6"/>
      <c r="GUF8" s="6"/>
      <c r="GUG8" s="6"/>
      <c r="GUH8" s="6"/>
      <c r="GUI8" s="6"/>
      <c r="GUJ8" s="6"/>
      <c r="GUK8" s="6"/>
      <c r="GUL8" s="6"/>
      <c r="GUM8" s="6"/>
      <c r="GUN8" s="6"/>
      <c r="GUO8" s="6"/>
      <c r="GUP8" s="6"/>
      <c r="GUQ8" s="6"/>
      <c r="GUR8" s="6"/>
      <c r="GUS8" s="6"/>
      <c r="GUT8" s="6"/>
      <c r="GUU8" s="6"/>
      <c r="GUV8" s="6"/>
      <c r="GUW8" s="6"/>
      <c r="GUX8" s="6"/>
      <c r="GUY8" s="6"/>
      <c r="GUZ8" s="6"/>
      <c r="GVA8" s="6"/>
      <c r="GVB8" s="6"/>
      <c r="GVC8" s="6"/>
      <c r="GVD8" s="6"/>
      <c r="GVE8" s="6"/>
      <c r="GVF8" s="6"/>
      <c r="GVG8" s="6"/>
      <c r="GVH8" s="6"/>
      <c r="GVI8" s="6"/>
      <c r="GVJ8" s="6"/>
      <c r="GVK8" s="6"/>
      <c r="GVL8" s="6"/>
      <c r="GVM8" s="6"/>
      <c r="GVN8" s="6"/>
      <c r="GVO8" s="6"/>
      <c r="GVP8" s="6"/>
      <c r="GVQ8" s="6"/>
      <c r="GVR8" s="6"/>
      <c r="GVS8" s="6"/>
      <c r="GVT8" s="6"/>
      <c r="GVU8" s="6"/>
      <c r="GVV8" s="6"/>
      <c r="GVW8" s="6"/>
      <c r="GVX8" s="6"/>
      <c r="GVY8" s="6"/>
      <c r="GVZ8" s="6"/>
      <c r="GWA8" s="6"/>
      <c r="GWB8" s="6"/>
      <c r="GWC8" s="6"/>
      <c r="GWD8" s="6"/>
      <c r="GWE8" s="6"/>
      <c r="GWF8" s="6"/>
      <c r="GWG8" s="6"/>
      <c r="GWH8" s="6"/>
      <c r="GWI8" s="6"/>
      <c r="GWJ8" s="6"/>
      <c r="GWK8" s="6"/>
      <c r="GWL8" s="6"/>
      <c r="GWM8" s="6"/>
      <c r="GWN8" s="6"/>
      <c r="GWO8" s="6"/>
      <c r="GWP8" s="6"/>
      <c r="GWQ8" s="6"/>
      <c r="GWR8" s="6"/>
      <c r="GWS8" s="6"/>
      <c r="GWT8" s="6"/>
      <c r="GWU8" s="6"/>
      <c r="GWV8" s="6"/>
      <c r="GWW8" s="6"/>
      <c r="GWX8" s="6"/>
      <c r="GWY8" s="6"/>
      <c r="GWZ8" s="6"/>
      <c r="GXA8" s="6"/>
      <c r="GXB8" s="6"/>
      <c r="GXC8" s="6"/>
      <c r="GXD8" s="6"/>
      <c r="GXE8" s="6"/>
      <c r="GXF8" s="6"/>
      <c r="GXG8" s="6"/>
      <c r="GXH8" s="6"/>
      <c r="GXI8" s="6"/>
      <c r="GXJ8" s="6"/>
      <c r="GXK8" s="6"/>
      <c r="GXL8" s="6"/>
      <c r="GXM8" s="6"/>
      <c r="GXN8" s="6"/>
      <c r="GXO8" s="6"/>
      <c r="GXP8" s="6"/>
      <c r="GXQ8" s="6"/>
      <c r="GXR8" s="6"/>
      <c r="GXS8" s="6"/>
      <c r="GXT8" s="6"/>
      <c r="GXU8" s="6"/>
      <c r="GXV8" s="6"/>
      <c r="GXW8" s="6"/>
      <c r="GXX8" s="6"/>
      <c r="GXY8" s="6"/>
      <c r="GXZ8" s="6"/>
      <c r="GYA8" s="6"/>
      <c r="GYB8" s="6"/>
      <c r="GYC8" s="6"/>
      <c r="GYD8" s="6"/>
      <c r="GYE8" s="6"/>
      <c r="GYF8" s="6"/>
      <c r="GYG8" s="6"/>
      <c r="GYH8" s="6"/>
      <c r="GYI8" s="6"/>
      <c r="GYJ8" s="6"/>
      <c r="GYK8" s="6"/>
      <c r="GYL8" s="6"/>
      <c r="GYM8" s="6"/>
      <c r="GYN8" s="6"/>
      <c r="GYO8" s="6"/>
      <c r="GYP8" s="6"/>
      <c r="GYQ8" s="6"/>
      <c r="GYR8" s="6"/>
      <c r="GYS8" s="6"/>
      <c r="GYT8" s="6"/>
      <c r="GYU8" s="6"/>
      <c r="GYV8" s="6"/>
      <c r="GYW8" s="6"/>
      <c r="GYX8" s="6"/>
      <c r="GYY8" s="6"/>
      <c r="GYZ8" s="6"/>
      <c r="GZA8" s="6"/>
      <c r="GZB8" s="6"/>
      <c r="GZC8" s="6"/>
      <c r="GZD8" s="6"/>
      <c r="GZE8" s="6"/>
      <c r="GZF8" s="6"/>
      <c r="GZG8" s="6"/>
      <c r="GZH8" s="6"/>
      <c r="GZI8" s="6"/>
      <c r="GZJ8" s="6"/>
      <c r="GZK8" s="6"/>
      <c r="GZL8" s="6"/>
      <c r="GZM8" s="6"/>
      <c r="GZN8" s="6"/>
      <c r="GZO8" s="6"/>
      <c r="GZP8" s="6"/>
      <c r="GZQ8" s="6"/>
      <c r="GZR8" s="6"/>
      <c r="GZS8" s="6"/>
      <c r="GZT8" s="6"/>
      <c r="GZU8" s="6"/>
      <c r="GZV8" s="6"/>
      <c r="GZW8" s="6"/>
      <c r="GZX8" s="6"/>
      <c r="GZY8" s="6"/>
      <c r="GZZ8" s="6"/>
      <c r="HAA8" s="6"/>
      <c r="HAB8" s="6"/>
      <c r="HAC8" s="6"/>
      <c r="HAD8" s="6"/>
      <c r="HAE8" s="6"/>
      <c r="HAF8" s="6"/>
      <c r="HAG8" s="6"/>
      <c r="HAH8" s="6"/>
      <c r="HAI8" s="6"/>
      <c r="HAJ8" s="6"/>
      <c r="HAK8" s="6"/>
      <c r="HAL8" s="6"/>
      <c r="HAM8" s="6"/>
      <c r="HAN8" s="6"/>
      <c r="HAO8" s="6"/>
      <c r="HAP8" s="6"/>
      <c r="HAQ8" s="6"/>
      <c r="HAR8" s="6"/>
      <c r="HAS8" s="6"/>
      <c r="HAT8" s="6"/>
      <c r="HAU8" s="6"/>
      <c r="HAV8" s="6"/>
      <c r="HAW8" s="6"/>
      <c r="HAX8" s="6"/>
      <c r="HAY8" s="6"/>
      <c r="HAZ8" s="6"/>
      <c r="HBA8" s="6"/>
      <c r="HBB8" s="6"/>
      <c r="HBC8" s="6"/>
      <c r="HBD8" s="6"/>
      <c r="HBE8" s="6"/>
      <c r="HBF8" s="6"/>
      <c r="HBG8" s="6"/>
      <c r="HBH8" s="6"/>
      <c r="HBI8" s="6"/>
      <c r="HBJ8" s="6"/>
      <c r="HBK8" s="6"/>
      <c r="HBL8" s="6"/>
      <c r="HBM8" s="6"/>
      <c r="HBN8" s="6"/>
      <c r="HBO8" s="6"/>
      <c r="HBP8" s="6"/>
      <c r="HBQ8" s="6"/>
      <c r="HBR8" s="6"/>
      <c r="HBS8" s="6"/>
      <c r="HBT8" s="6"/>
      <c r="HBU8" s="6"/>
      <c r="HBV8" s="6"/>
      <c r="HBW8" s="6"/>
      <c r="HBX8" s="6"/>
      <c r="HBY8" s="6"/>
      <c r="HBZ8" s="6"/>
      <c r="HCA8" s="6"/>
      <c r="HCB8" s="6"/>
      <c r="HCC8" s="6"/>
      <c r="HCD8" s="6"/>
      <c r="HCE8" s="6"/>
      <c r="HCF8" s="6"/>
      <c r="HCG8" s="6"/>
      <c r="HCH8" s="6"/>
      <c r="HCI8" s="6"/>
      <c r="HCJ8" s="6"/>
      <c r="HCK8" s="6"/>
      <c r="HCL8" s="6"/>
      <c r="HCM8" s="6"/>
      <c r="HCN8" s="6"/>
      <c r="HCO8" s="6"/>
      <c r="HCP8" s="6"/>
      <c r="HCQ8" s="6"/>
      <c r="HCR8" s="6"/>
      <c r="HCS8" s="6"/>
      <c r="HCT8" s="6"/>
      <c r="HCU8" s="6"/>
      <c r="HCV8" s="6"/>
      <c r="HCW8" s="6"/>
      <c r="HCX8" s="6"/>
      <c r="HCY8" s="6"/>
      <c r="HCZ8" s="6"/>
      <c r="HDA8" s="6"/>
      <c r="HDB8" s="6"/>
      <c r="HDC8" s="6"/>
      <c r="HDD8" s="6"/>
      <c r="HDE8" s="6"/>
      <c r="HDF8" s="6"/>
      <c r="HDG8" s="6"/>
      <c r="HDH8" s="6"/>
      <c r="HDI8" s="6"/>
      <c r="HDJ8" s="6"/>
      <c r="HDK8" s="6"/>
      <c r="HDL8" s="6"/>
      <c r="HDM8" s="6"/>
      <c r="HDN8" s="6"/>
      <c r="HDO8" s="6"/>
      <c r="HDP8" s="6"/>
      <c r="HDQ8" s="6"/>
      <c r="HDR8" s="6"/>
      <c r="HDS8" s="6"/>
      <c r="HDT8" s="6"/>
      <c r="HDU8" s="6"/>
      <c r="HDV8" s="6"/>
      <c r="HDW8" s="6"/>
      <c r="HDX8" s="6"/>
      <c r="HDY8" s="6"/>
      <c r="HDZ8" s="6"/>
      <c r="HEA8" s="6"/>
      <c r="HEB8" s="6"/>
      <c r="HEC8" s="6"/>
      <c r="HED8" s="6"/>
      <c r="HEE8" s="6"/>
      <c r="HEF8" s="6"/>
      <c r="HEG8" s="6"/>
      <c r="HEH8" s="6"/>
      <c r="HEI8" s="6"/>
      <c r="HEJ8" s="6"/>
      <c r="HEK8" s="6"/>
      <c r="HEL8" s="6"/>
      <c r="HEM8" s="6"/>
      <c r="HEN8" s="6"/>
      <c r="HEO8" s="6"/>
      <c r="HEP8" s="6"/>
      <c r="HEQ8" s="6"/>
      <c r="HER8" s="6"/>
      <c r="HES8" s="6"/>
      <c r="HET8" s="6"/>
      <c r="HEU8" s="6"/>
      <c r="HEV8" s="6"/>
      <c r="HEW8" s="6"/>
      <c r="HEX8" s="6"/>
      <c r="HEY8" s="6"/>
      <c r="HEZ8" s="6"/>
      <c r="HFA8" s="6"/>
      <c r="HFB8" s="6"/>
      <c r="HFC8" s="6"/>
      <c r="HFD8" s="6"/>
      <c r="HFE8" s="6"/>
      <c r="HFF8" s="6"/>
      <c r="HFG8" s="6"/>
      <c r="HFH8" s="6"/>
      <c r="HFI8" s="6"/>
      <c r="HFJ8" s="6"/>
      <c r="HFK8" s="6"/>
      <c r="HFL8" s="6"/>
      <c r="HFM8" s="6"/>
      <c r="HFN8" s="6"/>
      <c r="HFO8" s="6"/>
      <c r="HFP8" s="6"/>
      <c r="HFQ8" s="6"/>
      <c r="HFR8" s="6"/>
      <c r="HFS8" s="6"/>
      <c r="HFT8" s="6"/>
      <c r="HFU8" s="6"/>
      <c r="HFV8" s="6"/>
      <c r="HFW8" s="6"/>
      <c r="HFX8" s="6"/>
      <c r="HFY8" s="6"/>
      <c r="HFZ8" s="6"/>
      <c r="HGA8" s="6"/>
      <c r="HGB8" s="6"/>
      <c r="HGC8" s="6"/>
      <c r="HGD8" s="6"/>
      <c r="HGE8" s="6"/>
      <c r="HGF8" s="6"/>
      <c r="HGG8" s="6"/>
      <c r="HGH8" s="6"/>
      <c r="HGI8" s="6"/>
      <c r="HGJ8" s="6"/>
      <c r="HGK8" s="6"/>
      <c r="HGL8" s="6"/>
      <c r="HGM8" s="6"/>
      <c r="HGN8" s="6"/>
      <c r="HGO8" s="6"/>
      <c r="HGP8" s="6"/>
      <c r="HGQ8" s="6"/>
      <c r="HGR8" s="6"/>
      <c r="HGS8" s="6"/>
      <c r="HGT8" s="6"/>
      <c r="HGU8" s="6"/>
      <c r="HGV8" s="6"/>
      <c r="HGW8" s="6"/>
      <c r="HGX8" s="6"/>
      <c r="HGY8" s="6"/>
      <c r="HGZ8" s="6"/>
      <c r="HHA8" s="6"/>
      <c r="HHB8" s="6"/>
      <c r="HHC8" s="6"/>
      <c r="HHD8" s="6"/>
      <c r="HHE8" s="6"/>
      <c r="HHF8" s="6"/>
      <c r="HHG8" s="6"/>
      <c r="HHH8" s="6"/>
      <c r="HHI8" s="6"/>
      <c r="HHJ8" s="6"/>
      <c r="HHK8" s="6"/>
      <c r="HHL8" s="6"/>
      <c r="HHM8" s="6"/>
      <c r="HHN8" s="6"/>
      <c r="HHO8" s="6"/>
      <c r="HHP8" s="6"/>
      <c r="HHQ8" s="6"/>
      <c r="HHR8" s="6"/>
      <c r="HHS8" s="6"/>
      <c r="HHT8" s="6"/>
      <c r="HHU8" s="6"/>
      <c r="HHV8" s="6"/>
      <c r="HHW8" s="6"/>
      <c r="HHX8" s="6"/>
      <c r="HHY8" s="6"/>
      <c r="HHZ8" s="6"/>
      <c r="HIA8" s="6"/>
      <c r="HIB8" s="6"/>
      <c r="HIC8" s="6"/>
      <c r="HID8" s="6"/>
      <c r="HIE8" s="6"/>
      <c r="HIF8" s="6"/>
      <c r="HIG8" s="6"/>
      <c r="HIH8" s="6"/>
      <c r="HII8" s="6"/>
      <c r="HIJ8" s="6"/>
      <c r="HIK8" s="6"/>
      <c r="HIL8" s="6"/>
      <c r="HIM8" s="6"/>
      <c r="HIN8" s="6"/>
      <c r="HIO8" s="6"/>
      <c r="HIP8" s="6"/>
      <c r="HIQ8" s="6"/>
      <c r="HIR8" s="6"/>
      <c r="HIS8" s="6"/>
      <c r="HIT8" s="6"/>
      <c r="HIU8" s="6"/>
      <c r="HIV8" s="6"/>
      <c r="HIW8" s="6"/>
      <c r="HIX8" s="6"/>
      <c r="HIY8" s="6"/>
      <c r="HIZ8" s="6"/>
      <c r="HJA8" s="6"/>
      <c r="HJB8" s="6"/>
      <c r="HJC8" s="6"/>
      <c r="HJD8" s="6"/>
      <c r="HJE8" s="6"/>
      <c r="HJF8" s="6"/>
      <c r="HJG8" s="6"/>
      <c r="HJH8" s="6"/>
      <c r="HJI8" s="6"/>
      <c r="HJJ8" s="6"/>
      <c r="HJK8" s="6"/>
      <c r="HJL8" s="6"/>
      <c r="HJM8" s="6"/>
      <c r="HJN8" s="6"/>
      <c r="HJO8" s="6"/>
      <c r="HJP8" s="6"/>
      <c r="HJQ8" s="6"/>
      <c r="HJR8" s="6"/>
      <c r="HJS8" s="6"/>
      <c r="HJT8" s="6"/>
      <c r="HJU8" s="6"/>
      <c r="HJV8" s="6"/>
      <c r="HJW8" s="6"/>
      <c r="HJX8" s="6"/>
      <c r="HJY8" s="6"/>
      <c r="HJZ8" s="6"/>
      <c r="HKA8" s="6"/>
      <c r="HKB8" s="6"/>
      <c r="HKC8" s="6"/>
      <c r="HKD8" s="6"/>
      <c r="HKE8" s="6"/>
      <c r="HKF8" s="6"/>
      <c r="HKG8" s="6"/>
      <c r="HKH8" s="6"/>
      <c r="HKI8" s="6"/>
      <c r="HKJ8" s="6"/>
      <c r="HKK8" s="6"/>
      <c r="HKL8" s="6"/>
      <c r="HKM8" s="6"/>
      <c r="HKN8" s="6"/>
      <c r="HKO8" s="6"/>
      <c r="HKP8" s="6"/>
      <c r="HKQ8" s="6"/>
      <c r="HKR8" s="6"/>
      <c r="HKS8" s="6"/>
      <c r="HKT8" s="6"/>
      <c r="HKU8" s="6"/>
      <c r="HKV8" s="6"/>
      <c r="HKW8" s="6"/>
      <c r="HKX8" s="6"/>
      <c r="HKY8" s="6"/>
      <c r="HKZ8" s="6"/>
      <c r="HLA8" s="6"/>
      <c r="HLB8" s="6"/>
      <c r="HLC8" s="6"/>
      <c r="HLD8" s="6"/>
      <c r="HLE8" s="6"/>
      <c r="HLF8" s="6"/>
      <c r="HLG8" s="6"/>
      <c r="HLH8" s="6"/>
      <c r="HLI8" s="6"/>
      <c r="HLJ8" s="6"/>
      <c r="HLK8" s="6"/>
      <c r="HLL8" s="6"/>
      <c r="HLM8" s="6"/>
      <c r="HLN8" s="6"/>
      <c r="HLO8" s="6"/>
      <c r="HLP8" s="6"/>
      <c r="HLQ8" s="6"/>
      <c r="HLR8" s="6"/>
      <c r="HLS8" s="6"/>
      <c r="HLT8" s="6"/>
      <c r="HLU8" s="6"/>
      <c r="HLV8" s="6"/>
      <c r="HLW8" s="6"/>
      <c r="HLX8" s="6"/>
      <c r="HLY8" s="6"/>
      <c r="HLZ8" s="6"/>
      <c r="HMA8" s="6"/>
      <c r="HMB8" s="6"/>
      <c r="HMC8" s="6"/>
      <c r="HMD8" s="6"/>
      <c r="HME8" s="6"/>
      <c r="HMF8" s="6"/>
      <c r="HMG8" s="6"/>
      <c r="HMH8" s="6"/>
      <c r="HMI8" s="6"/>
      <c r="HMJ8" s="6"/>
      <c r="HMK8" s="6"/>
      <c r="HML8" s="6"/>
      <c r="HMM8" s="6"/>
      <c r="HMN8" s="6"/>
      <c r="HMO8" s="6"/>
      <c r="HMP8" s="6"/>
      <c r="HMQ8" s="6"/>
      <c r="HMR8" s="6"/>
      <c r="HMS8" s="6"/>
      <c r="HMT8" s="6"/>
      <c r="HMU8" s="6"/>
      <c r="HMV8" s="6"/>
      <c r="HMW8" s="6"/>
      <c r="HMX8" s="6"/>
      <c r="HMY8" s="6"/>
      <c r="HMZ8" s="6"/>
      <c r="HNA8" s="6"/>
      <c r="HNB8" s="6"/>
      <c r="HNC8" s="6"/>
      <c r="HND8" s="6"/>
      <c r="HNE8" s="6"/>
      <c r="HNF8" s="6"/>
      <c r="HNG8" s="6"/>
      <c r="HNH8" s="6"/>
      <c r="HNI8" s="6"/>
      <c r="HNJ8" s="6"/>
      <c r="HNK8" s="6"/>
      <c r="HNL8" s="6"/>
      <c r="HNM8" s="6"/>
      <c r="HNN8" s="6"/>
      <c r="HNO8" s="6"/>
      <c r="HNP8" s="6"/>
      <c r="HNQ8" s="6"/>
      <c r="HNR8" s="6"/>
      <c r="HNS8" s="6"/>
      <c r="HNT8" s="6"/>
      <c r="HNU8" s="6"/>
      <c r="HNV8" s="6"/>
      <c r="HNW8" s="6"/>
      <c r="HNX8" s="6"/>
      <c r="HNY8" s="6"/>
      <c r="HNZ8" s="6"/>
      <c r="HOA8" s="6"/>
      <c r="HOB8" s="6"/>
      <c r="HOC8" s="6"/>
      <c r="HOD8" s="6"/>
      <c r="HOE8" s="6"/>
      <c r="HOF8" s="6"/>
      <c r="HOG8" s="6"/>
      <c r="HOH8" s="6"/>
      <c r="HOI8" s="6"/>
      <c r="HOJ8" s="6"/>
      <c r="HOK8" s="6"/>
      <c r="HOL8" s="6"/>
      <c r="HOM8" s="6"/>
      <c r="HON8" s="6"/>
      <c r="HOO8" s="6"/>
      <c r="HOP8" s="6"/>
      <c r="HOQ8" s="6"/>
      <c r="HOR8" s="6"/>
      <c r="HOS8" s="6"/>
      <c r="HOT8" s="6"/>
      <c r="HOU8" s="6"/>
      <c r="HOV8" s="6"/>
      <c r="HOW8" s="6"/>
      <c r="HOX8" s="6"/>
      <c r="HOY8" s="6"/>
      <c r="HOZ8" s="6"/>
      <c r="HPA8" s="6"/>
      <c r="HPB8" s="6"/>
      <c r="HPC8" s="6"/>
      <c r="HPD8" s="6"/>
      <c r="HPE8" s="6"/>
      <c r="HPF8" s="6"/>
      <c r="HPG8" s="6"/>
      <c r="HPH8" s="6"/>
      <c r="HPI8" s="6"/>
      <c r="HPJ8" s="6"/>
      <c r="HPK8" s="6"/>
      <c r="HPL8" s="6"/>
      <c r="HPM8" s="6"/>
      <c r="HPN8" s="6"/>
      <c r="HPO8" s="6"/>
      <c r="HPP8" s="6"/>
      <c r="HPQ8" s="6"/>
      <c r="HPR8" s="6"/>
      <c r="HPS8" s="6"/>
      <c r="HPT8" s="6"/>
      <c r="HPU8" s="6"/>
      <c r="HPV8" s="6"/>
      <c r="HPW8" s="6"/>
      <c r="HPX8" s="6"/>
      <c r="HPY8" s="6"/>
      <c r="HPZ8" s="6"/>
      <c r="HQA8" s="6"/>
      <c r="HQB8" s="6"/>
      <c r="HQC8" s="6"/>
      <c r="HQD8" s="6"/>
      <c r="HQE8" s="6"/>
      <c r="HQF8" s="6"/>
      <c r="HQG8" s="6"/>
      <c r="HQH8" s="6"/>
      <c r="HQI8" s="6"/>
      <c r="HQJ8" s="6"/>
      <c r="HQK8" s="6"/>
      <c r="HQL8" s="6"/>
      <c r="HQM8" s="6"/>
      <c r="HQN8" s="6"/>
      <c r="HQO8" s="6"/>
      <c r="HQP8" s="6"/>
      <c r="HQQ8" s="6"/>
      <c r="HQR8" s="6"/>
      <c r="HQS8" s="6"/>
      <c r="HQT8" s="6"/>
      <c r="HQU8" s="6"/>
      <c r="HQV8" s="6"/>
      <c r="HQW8" s="6"/>
      <c r="HQX8" s="6"/>
      <c r="HQY8" s="6"/>
      <c r="HQZ8" s="6"/>
      <c r="HRA8" s="6"/>
      <c r="HRB8" s="6"/>
      <c r="HRC8" s="6"/>
      <c r="HRD8" s="6"/>
      <c r="HRE8" s="6"/>
      <c r="HRF8" s="6"/>
      <c r="HRG8" s="6"/>
      <c r="HRH8" s="6"/>
      <c r="HRI8" s="6"/>
      <c r="HRJ8" s="6"/>
      <c r="HRK8" s="6"/>
      <c r="HRL8" s="6"/>
      <c r="HRM8" s="6"/>
      <c r="HRN8" s="6"/>
      <c r="HRO8" s="6"/>
      <c r="HRP8" s="6"/>
      <c r="HRQ8" s="6"/>
      <c r="HRR8" s="6"/>
      <c r="HRS8" s="6"/>
      <c r="HRT8" s="6"/>
      <c r="HRU8" s="6"/>
      <c r="HRV8" s="6"/>
      <c r="HRW8" s="6"/>
      <c r="HRX8" s="6"/>
      <c r="HRY8" s="6"/>
      <c r="HRZ8" s="6"/>
      <c r="HSA8" s="6"/>
      <c r="HSB8" s="6"/>
      <c r="HSC8" s="6"/>
      <c r="HSD8" s="6"/>
      <c r="HSE8" s="6"/>
      <c r="HSF8" s="6"/>
      <c r="HSG8" s="6"/>
      <c r="HSH8" s="6"/>
      <c r="HSI8" s="6"/>
      <c r="HSJ8" s="6"/>
      <c r="HSK8" s="6"/>
      <c r="HSL8" s="6"/>
      <c r="HSM8" s="6"/>
      <c r="HSN8" s="6"/>
      <c r="HSO8" s="6"/>
      <c r="HSP8" s="6"/>
      <c r="HSQ8" s="6"/>
      <c r="HSR8" s="6"/>
      <c r="HSS8" s="6"/>
      <c r="HST8" s="6"/>
      <c r="HSU8" s="6"/>
      <c r="HSV8" s="6"/>
      <c r="HSW8" s="6"/>
      <c r="HSX8" s="6"/>
      <c r="HSY8" s="6"/>
      <c r="HSZ8" s="6"/>
      <c r="HTA8" s="6"/>
      <c r="HTB8" s="6"/>
      <c r="HTC8" s="6"/>
      <c r="HTD8" s="6"/>
      <c r="HTE8" s="6"/>
      <c r="HTF8" s="6"/>
      <c r="HTG8" s="6"/>
      <c r="HTH8" s="6"/>
      <c r="HTI8" s="6"/>
      <c r="HTJ8" s="6"/>
      <c r="HTK8" s="6"/>
      <c r="HTL8" s="6"/>
      <c r="HTM8" s="6"/>
      <c r="HTN8" s="6"/>
      <c r="HTO8" s="6"/>
      <c r="HTP8" s="6"/>
      <c r="HTQ8" s="6"/>
      <c r="HTR8" s="6"/>
      <c r="HTS8" s="6"/>
      <c r="HTT8" s="6"/>
      <c r="HTU8" s="6"/>
      <c r="HTV8" s="6"/>
      <c r="HTW8" s="6"/>
      <c r="HTX8" s="6"/>
      <c r="HTY8" s="6"/>
      <c r="HTZ8" s="6"/>
      <c r="HUA8" s="6"/>
      <c r="HUB8" s="6"/>
      <c r="HUC8" s="6"/>
      <c r="HUD8" s="6"/>
      <c r="HUE8" s="6"/>
      <c r="HUF8" s="6"/>
      <c r="HUG8" s="6"/>
      <c r="HUH8" s="6"/>
      <c r="HUI8" s="6"/>
      <c r="HUJ8" s="6"/>
      <c r="HUK8" s="6"/>
      <c r="HUL8" s="6"/>
      <c r="HUM8" s="6"/>
      <c r="HUN8" s="6"/>
      <c r="HUO8" s="6"/>
      <c r="HUP8" s="6"/>
      <c r="HUQ8" s="6"/>
      <c r="HUR8" s="6"/>
      <c r="HUS8" s="6"/>
      <c r="HUT8" s="6"/>
      <c r="HUU8" s="6"/>
      <c r="HUV8" s="6"/>
      <c r="HUW8" s="6"/>
      <c r="HUX8" s="6"/>
      <c r="HUY8" s="6"/>
      <c r="HUZ8" s="6"/>
      <c r="HVA8" s="6"/>
      <c r="HVB8" s="6"/>
      <c r="HVC8" s="6"/>
      <c r="HVD8" s="6"/>
      <c r="HVE8" s="6"/>
      <c r="HVF8" s="6"/>
      <c r="HVG8" s="6"/>
      <c r="HVH8" s="6"/>
      <c r="HVI8" s="6"/>
      <c r="HVJ8" s="6"/>
      <c r="HVK8" s="6"/>
      <c r="HVL8" s="6"/>
      <c r="HVM8" s="6"/>
      <c r="HVN8" s="6"/>
      <c r="HVO8" s="6"/>
      <c r="HVP8" s="6"/>
      <c r="HVQ8" s="6"/>
      <c r="HVR8" s="6"/>
      <c r="HVS8" s="6"/>
      <c r="HVT8" s="6"/>
      <c r="HVU8" s="6"/>
      <c r="HVV8" s="6"/>
      <c r="HVW8" s="6"/>
      <c r="HVX8" s="6"/>
      <c r="HVY8" s="6"/>
      <c r="HVZ8" s="6"/>
      <c r="HWA8" s="6"/>
      <c r="HWB8" s="6"/>
      <c r="HWC8" s="6"/>
      <c r="HWD8" s="6"/>
      <c r="HWE8" s="6"/>
      <c r="HWF8" s="6"/>
      <c r="HWG8" s="6"/>
      <c r="HWH8" s="6"/>
      <c r="HWI8" s="6"/>
      <c r="HWJ8" s="6"/>
      <c r="HWK8" s="6"/>
      <c r="HWL8" s="6"/>
      <c r="HWM8" s="6"/>
      <c r="HWN8" s="6"/>
      <c r="HWO8" s="6"/>
      <c r="HWP8" s="6"/>
      <c r="HWQ8" s="6"/>
      <c r="HWR8" s="6"/>
      <c r="HWS8" s="6"/>
      <c r="HWT8" s="6"/>
      <c r="HWU8" s="6"/>
      <c r="HWV8" s="6"/>
      <c r="HWW8" s="6"/>
      <c r="HWX8" s="6"/>
      <c r="HWY8" s="6"/>
      <c r="HWZ8" s="6"/>
      <c r="HXA8" s="6"/>
      <c r="HXB8" s="6"/>
      <c r="HXC8" s="6"/>
      <c r="HXD8" s="6"/>
      <c r="HXE8" s="6"/>
      <c r="HXF8" s="6"/>
      <c r="HXG8" s="6"/>
      <c r="HXH8" s="6"/>
      <c r="HXI8" s="6"/>
      <c r="HXJ8" s="6"/>
      <c r="HXK8" s="6"/>
      <c r="HXL8" s="6"/>
      <c r="HXM8" s="6"/>
      <c r="HXN8" s="6"/>
      <c r="HXO8" s="6"/>
      <c r="HXP8" s="6"/>
      <c r="HXQ8" s="6"/>
      <c r="HXR8" s="6"/>
      <c r="HXS8" s="6"/>
      <c r="HXT8" s="6"/>
      <c r="HXU8" s="6"/>
      <c r="HXV8" s="6"/>
      <c r="HXW8" s="6"/>
      <c r="HXX8" s="6"/>
      <c r="HXY8" s="6"/>
      <c r="HXZ8" s="6"/>
      <c r="HYA8" s="6"/>
      <c r="HYB8" s="6"/>
      <c r="HYC8" s="6"/>
      <c r="HYD8" s="6"/>
      <c r="HYE8" s="6"/>
      <c r="HYF8" s="6"/>
      <c r="HYG8" s="6"/>
      <c r="HYH8" s="6"/>
      <c r="HYI8" s="6"/>
      <c r="HYJ8" s="6"/>
      <c r="HYK8" s="6"/>
      <c r="HYL8" s="6"/>
      <c r="HYM8" s="6"/>
      <c r="HYN8" s="6"/>
      <c r="HYO8" s="6"/>
      <c r="HYP8" s="6"/>
      <c r="HYQ8" s="6"/>
      <c r="HYR8" s="6"/>
      <c r="HYS8" s="6"/>
      <c r="HYT8" s="6"/>
      <c r="HYU8" s="6"/>
      <c r="HYV8" s="6"/>
      <c r="HYW8" s="6"/>
      <c r="HYX8" s="6"/>
      <c r="HYY8" s="6"/>
      <c r="HYZ8" s="6"/>
      <c r="HZA8" s="6"/>
      <c r="HZB8" s="6"/>
      <c r="HZC8" s="6"/>
      <c r="HZD8" s="6"/>
      <c r="HZE8" s="6"/>
      <c r="HZF8" s="6"/>
      <c r="HZG8" s="6"/>
      <c r="HZH8" s="6"/>
      <c r="HZI8" s="6"/>
      <c r="HZJ8" s="6"/>
      <c r="HZK8" s="6"/>
      <c r="HZL8" s="6"/>
      <c r="HZM8" s="6"/>
      <c r="HZN8" s="6"/>
      <c r="HZO8" s="6"/>
      <c r="HZP8" s="6"/>
      <c r="HZQ8" s="6"/>
      <c r="HZR8" s="6"/>
      <c r="HZS8" s="6"/>
      <c r="HZT8" s="6"/>
      <c r="HZU8" s="6"/>
      <c r="HZV8" s="6"/>
      <c r="HZW8" s="6"/>
      <c r="HZX8" s="6"/>
      <c r="HZY8" s="6"/>
      <c r="HZZ8" s="6"/>
      <c r="IAA8" s="6"/>
      <c r="IAB8" s="6"/>
      <c r="IAC8" s="6"/>
      <c r="IAD8" s="6"/>
      <c r="IAE8" s="6"/>
      <c r="IAF8" s="6"/>
      <c r="IAG8" s="6"/>
      <c r="IAH8" s="6"/>
      <c r="IAI8" s="6"/>
      <c r="IAJ8" s="6"/>
      <c r="IAK8" s="6"/>
      <c r="IAL8" s="6"/>
      <c r="IAM8" s="6"/>
      <c r="IAN8" s="6"/>
      <c r="IAO8" s="6"/>
      <c r="IAP8" s="6"/>
      <c r="IAQ8" s="6"/>
      <c r="IAR8" s="6"/>
      <c r="IAS8" s="6"/>
      <c r="IAT8" s="6"/>
      <c r="IAU8" s="6"/>
      <c r="IAV8" s="6"/>
      <c r="IAW8" s="6"/>
      <c r="IAX8" s="6"/>
      <c r="IAY8" s="6"/>
      <c r="IAZ8" s="6"/>
      <c r="IBA8" s="6"/>
      <c r="IBB8" s="6"/>
      <c r="IBC8" s="6"/>
      <c r="IBD8" s="6"/>
      <c r="IBE8" s="6"/>
      <c r="IBF8" s="6"/>
      <c r="IBG8" s="6"/>
      <c r="IBH8" s="6"/>
      <c r="IBI8" s="6"/>
      <c r="IBJ8" s="6"/>
      <c r="IBK8" s="6"/>
      <c r="IBL8" s="6"/>
      <c r="IBM8" s="6"/>
      <c r="IBN8" s="6"/>
      <c r="IBO8" s="6"/>
      <c r="IBP8" s="6"/>
      <c r="IBQ8" s="6"/>
      <c r="IBR8" s="6"/>
      <c r="IBS8" s="6"/>
      <c r="IBT8" s="6"/>
      <c r="IBU8" s="6"/>
      <c r="IBV8" s="6"/>
      <c r="IBW8" s="6"/>
      <c r="IBX8" s="6"/>
      <c r="IBY8" s="6"/>
      <c r="IBZ8" s="6"/>
      <c r="ICA8" s="6"/>
      <c r="ICB8" s="6"/>
      <c r="ICC8" s="6"/>
      <c r="ICD8" s="6"/>
      <c r="ICE8" s="6"/>
      <c r="ICF8" s="6"/>
      <c r="ICG8" s="6"/>
      <c r="ICH8" s="6"/>
      <c r="ICI8" s="6"/>
      <c r="ICJ8" s="6"/>
      <c r="ICK8" s="6"/>
      <c r="ICL8" s="6"/>
      <c r="ICM8" s="6"/>
      <c r="ICN8" s="6"/>
      <c r="ICO8" s="6"/>
      <c r="ICP8" s="6"/>
      <c r="ICQ8" s="6"/>
      <c r="ICR8" s="6"/>
      <c r="ICS8" s="6"/>
      <c r="ICT8" s="6"/>
      <c r="ICU8" s="6"/>
      <c r="ICV8" s="6"/>
      <c r="ICW8" s="6"/>
      <c r="ICX8" s="6"/>
      <c r="ICY8" s="6"/>
      <c r="ICZ8" s="6"/>
      <c r="IDA8" s="6"/>
      <c r="IDB8" s="6"/>
      <c r="IDC8" s="6"/>
      <c r="IDD8" s="6"/>
      <c r="IDE8" s="6"/>
      <c r="IDF8" s="6"/>
      <c r="IDG8" s="6"/>
      <c r="IDH8" s="6"/>
      <c r="IDI8" s="6"/>
      <c r="IDJ8" s="6"/>
      <c r="IDK8" s="6"/>
      <c r="IDL8" s="6"/>
      <c r="IDM8" s="6"/>
      <c r="IDN8" s="6"/>
      <c r="IDO8" s="6"/>
      <c r="IDP8" s="6"/>
      <c r="IDQ8" s="6"/>
      <c r="IDR8" s="6"/>
      <c r="IDS8" s="6"/>
      <c r="IDT8" s="6"/>
      <c r="IDU8" s="6"/>
      <c r="IDV8" s="6"/>
      <c r="IDW8" s="6"/>
      <c r="IDX8" s="6"/>
      <c r="IDY8" s="6"/>
      <c r="IDZ8" s="6"/>
      <c r="IEA8" s="6"/>
      <c r="IEB8" s="6"/>
      <c r="IEC8" s="6"/>
      <c r="IED8" s="6"/>
      <c r="IEE8" s="6"/>
      <c r="IEF8" s="6"/>
      <c r="IEG8" s="6"/>
      <c r="IEH8" s="6"/>
      <c r="IEI8" s="6"/>
      <c r="IEJ8" s="6"/>
      <c r="IEK8" s="6"/>
      <c r="IEL8" s="6"/>
      <c r="IEM8" s="6"/>
      <c r="IEN8" s="6"/>
      <c r="IEO8" s="6"/>
      <c r="IEP8" s="6"/>
      <c r="IEQ8" s="6"/>
      <c r="IER8" s="6"/>
      <c r="IES8" s="6"/>
      <c r="IET8" s="6"/>
      <c r="IEU8" s="6"/>
      <c r="IEV8" s="6"/>
      <c r="IEW8" s="6"/>
      <c r="IEX8" s="6"/>
      <c r="IEY8" s="6"/>
      <c r="IEZ8" s="6"/>
      <c r="IFA8" s="6"/>
      <c r="IFB8" s="6"/>
      <c r="IFC8" s="6"/>
      <c r="IFD8" s="6"/>
      <c r="IFE8" s="6"/>
      <c r="IFF8" s="6"/>
      <c r="IFG8" s="6"/>
      <c r="IFH8" s="6"/>
      <c r="IFI8" s="6"/>
      <c r="IFJ8" s="6"/>
      <c r="IFK8" s="6"/>
      <c r="IFL8" s="6"/>
      <c r="IFM8" s="6"/>
      <c r="IFN8" s="6"/>
      <c r="IFO8" s="6"/>
      <c r="IFP8" s="6"/>
      <c r="IFQ8" s="6"/>
      <c r="IFR8" s="6"/>
      <c r="IFS8" s="6"/>
      <c r="IFT8" s="6"/>
      <c r="IFU8" s="6"/>
      <c r="IFV8" s="6"/>
      <c r="IFW8" s="6"/>
      <c r="IFX8" s="6"/>
      <c r="IFY8" s="6"/>
      <c r="IFZ8" s="6"/>
      <c r="IGA8" s="6"/>
      <c r="IGB8" s="6"/>
      <c r="IGC8" s="6"/>
      <c r="IGD8" s="6"/>
      <c r="IGE8" s="6"/>
      <c r="IGF8" s="6"/>
      <c r="IGG8" s="6"/>
      <c r="IGH8" s="6"/>
      <c r="IGI8" s="6"/>
      <c r="IGJ8" s="6"/>
      <c r="IGK8" s="6"/>
      <c r="IGL8" s="6"/>
      <c r="IGM8" s="6"/>
      <c r="IGN8" s="6"/>
      <c r="IGO8" s="6"/>
      <c r="IGP8" s="6"/>
      <c r="IGQ8" s="6"/>
      <c r="IGR8" s="6"/>
      <c r="IGS8" s="6"/>
      <c r="IGT8" s="6"/>
      <c r="IGU8" s="6"/>
      <c r="IGV8" s="6"/>
      <c r="IGW8" s="6"/>
      <c r="IGX8" s="6"/>
      <c r="IGY8" s="6"/>
      <c r="IGZ8" s="6"/>
      <c r="IHA8" s="6"/>
      <c r="IHB8" s="6"/>
      <c r="IHC8" s="6"/>
      <c r="IHD8" s="6"/>
      <c r="IHE8" s="6"/>
      <c r="IHF8" s="6"/>
      <c r="IHG8" s="6"/>
      <c r="IHH8" s="6"/>
      <c r="IHI8" s="6"/>
      <c r="IHJ8" s="6"/>
      <c r="IHK8" s="6"/>
      <c r="IHL8" s="6"/>
      <c r="IHM8" s="6"/>
      <c r="IHN8" s="6"/>
      <c r="IHO8" s="6"/>
      <c r="IHP8" s="6"/>
      <c r="IHQ8" s="6"/>
      <c r="IHR8" s="6"/>
      <c r="IHS8" s="6"/>
      <c r="IHT8" s="6"/>
      <c r="IHU8" s="6"/>
      <c r="IHV8" s="6"/>
      <c r="IHW8" s="6"/>
      <c r="IHX8" s="6"/>
      <c r="IHY8" s="6"/>
      <c r="IHZ8" s="6"/>
      <c r="IIA8" s="6"/>
      <c r="IIB8" s="6"/>
      <c r="IIC8" s="6"/>
      <c r="IID8" s="6"/>
      <c r="IIE8" s="6"/>
      <c r="IIF8" s="6"/>
      <c r="IIG8" s="6"/>
      <c r="IIH8" s="6"/>
      <c r="III8" s="6"/>
      <c r="IIJ8" s="6"/>
      <c r="IIK8" s="6"/>
      <c r="IIL8" s="6"/>
      <c r="IIM8" s="6"/>
      <c r="IIN8" s="6"/>
      <c r="IIO8" s="6"/>
      <c r="IIP8" s="6"/>
      <c r="IIQ8" s="6"/>
      <c r="IIR8" s="6"/>
      <c r="IIS8" s="6"/>
      <c r="IIT8" s="6"/>
      <c r="IIU8" s="6"/>
      <c r="IIV8" s="6"/>
      <c r="IIW8" s="6"/>
      <c r="IIX8" s="6"/>
      <c r="IIY8" s="6"/>
      <c r="IIZ8" s="6"/>
      <c r="IJA8" s="6"/>
      <c r="IJB8" s="6"/>
      <c r="IJC8" s="6"/>
      <c r="IJD8" s="6"/>
      <c r="IJE8" s="6"/>
      <c r="IJF8" s="6"/>
      <c r="IJG8" s="6"/>
      <c r="IJH8" s="6"/>
      <c r="IJI8" s="6"/>
      <c r="IJJ8" s="6"/>
      <c r="IJK8" s="6"/>
      <c r="IJL8" s="6"/>
      <c r="IJM8" s="6"/>
      <c r="IJN8" s="6"/>
      <c r="IJO8" s="6"/>
      <c r="IJP8" s="6"/>
      <c r="IJQ8" s="6"/>
      <c r="IJR8" s="6"/>
      <c r="IJS8" s="6"/>
      <c r="IJT8" s="6"/>
      <c r="IJU8" s="6"/>
      <c r="IJV8" s="6"/>
      <c r="IJW8" s="6"/>
      <c r="IJX8" s="6"/>
      <c r="IJY8" s="6"/>
      <c r="IJZ8" s="6"/>
      <c r="IKA8" s="6"/>
      <c r="IKB8" s="6"/>
      <c r="IKC8" s="6"/>
      <c r="IKD8" s="6"/>
      <c r="IKE8" s="6"/>
      <c r="IKF8" s="6"/>
      <c r="IKG8" s="6"/>
      <c r="IKH8" s="6"/>
      <c r="IKI8" s="6"/>
      <c r="IKJ8" s="6"/>
      <c r="IKK8" s="6"/>
      <c r="IKL8" s="6"/>
      <c r="IKM8" s="6"/>
      <c r="IKN8" s="6"/>
      <c r="IKO8" s="6"/>
      <c r="IKP8" s="6"/>
      <c r="IKQ8" s="6"/>
      <c r="IKR8" s="6"/>
      <c r="IKS8" s="6"/>
      <c r="IKT8" s="6"/>
      <c r="IKU8" s="6"/>
      <c r="IKV8" s="6"/>
      <c r="IKW8" s="6"/>
      <c r="IKX8" s="6"/>
      <c r="IKY8" s="6"/>
      <c r="IKZ8" s="6"/>
      <c r="ILA8" s="6"/>
      <c r="ILB8" s="6"/>
      <c r="ILC8" s="6"/>
      <c r="ILD8" s="6"/>
      <c r="ILE8" s="6"/>
      <c r="ILF8" s="6"/>
      <c r="ILG8" s="6"/>
      <c r="ILH8" s="6"/>
      <c r="ILI8" s="6"/>
      <c r="ILJ8" s="6"/>
      <c r="ILK8" s="6"/>
      <c r="ILL8" s="6"/>
      <c r="ILM8" s="6"/>
      <c r="ILN8" s="6"/>
      <c r="ILO8" s="6"/>
      <c r="ILP8" s="6"/>
      <c r="ILQ8" s="6"/>
      <c r="ILR8" s="6"/>
      <c r="ILS8" s="6"/>
      <c r="ILT8" s="6"/>
      <c r="ILU8" s="6"/>
      <c r="ILV8" s="6"/>
      <c r="ILW8" s="6"/>
      <c r="ILX8" s="6"/>
      <c r="ILY8" s="6"/>
      <c r="ILZ8" s="6"/>
      <c r="IMA8" s="6"/>
      <c r="IMB8" s="6"/>
      <c r="IMC8" s="6"/>
      <c r="IMD8" s="6"/>
      <c r="IME8" s="6"/>
      <c r="IMF8" s="6"/>
      <c r="IMG8" s="6"/>
      <c r="IMH8" s="6"/>
      <c r="IMI8" s="6"/>
      <c r="IMJ8" s="6"/>
      <c r="IMK8" s="6"/>
      <c r="IML8" s="6"/>
      <c r="IMM8" s="6"/>
      <c r="IMN8" s="6"/>
      <c r="IMO8" s="6"/>
      <c r="IMP8" s="6"/>
      <c r="IMQ8" s="6"/>
      <c r="IMR8" s="6"/>
      <c r="IMS8" s="6"/>
      <c r="IMT8" s="6"/>
      <c r="IMU8" s="6"/>
      <c r="IMV8" s="6"/>
      <c r="IMW8" s="6"/>
      <c r="IMX8" s="6"/>
      <c r="IMY8" s="6"/>
      <c r="IMZ8" s="6"/>
      <c r="INA8" s="6"/>
      <c r="INB8" s="6"/>
      <c r="INC8" s="6"/>
      <c r="IND8" s="6"/>
      <c r="INE8" s="6"/>
      <c r="INF8" s="6"/>
      <c r="ING8" s="6"/>
      <c r="INH8" s="6"/>
      <c r="INI8" s="6"/>
      <c r="INJ8" s="6"/>
      <c r="INK8" s="6"/>
      <c r="INL8" s="6"/>
      <c r="INM8" s="6"/>
      <c r="INN8" s="6"/>
      <c r="INO8" s="6"/>
      <c r="INP8" s="6"/>
      <c r="INQ8" s="6"/>
      <c r="INR8" s="6"/>
      <c r="INS8" s="6"/>
      <c r="INT8" s="6"/>
      <c r="INU8" s="6"/>
      <c r="INV8" s="6"/>
      <c r="INW8" s="6"/>
      <c r="INX8" s="6"/>
      <c r="INY8" s="6"/>
      <c r="INZ8" s="6"/>
      <c r="IOA8" s="6"/>
      <c r="IOB8" s="6"/>
      <c r="IOC8" s="6"/>
      <c r="IOD8" s="6"/>
      <c r="IOE8" s="6"/>
      <c r="IOF8" s="6"/>
      <c r="IOG8" s="6"/>
      <c r="IOH8" s="6"/>
      <c r="IOI8" s="6"/>
      <c r="IOJ8" s="6"/>
      <c r="IOK8" s="6"/>
      <c r="IOL8" s="6"/>
      <c r="IOM8" s="6"/>
      <c r="ION8" s="6"/>
      <c r="IOO8" s="6"/>
      <c r="IOP8" s="6"/>
      <c r="IOQ8" s="6"/>
      <c r="IOR8" s="6"/>
      <c r="IOS8" s="6"/>
      <c r="IOT8" s="6"/>
      <c r="IOU8" s="6"/>
      <c r="IOV8" s="6"/>
      <c r="IOW8" s="6"/>
      <c r="IOX8" s="6"/>
      <c r="IOY8" s="6"/>
      <c r="IOZ8" s="6"/>
      <c r="IPA8" s="6"/>
      <c r="IPB8" s="6"/>
      <c r="IPC8" s="6"/>
      <c r="IPD8" s="6"/>
      <c r="IPE8" s="6"/>
      <c r="IPF8" s="6"/>
      <c r="IPG8" s="6"/>
      <c r="IPH8" s="6"/>
      <c r="IPI8" s="6"/>
      <c r="IPJ8" s="6"/>
      <c r="IPK8" s="6"/>
      <c r="IPL8" s="6"/>
      <c r="IPM8" s="6"/>
      <c r="IPN8" s="6"/>
      <c r="IPO8" s="6"/>
      <c r="IPP8" s="6"/>
      <c r="IPQ8" s="6"/>
      <c r="IPR8" s="6"/>
      <c r="IPS8" s="6"/>
      <c r="IPT8" s="6"/>
      <c r="IPU8" s="6"/>
      <c r="IPV8" s="6"/>
      <c r="IPW8" s="6"/>
      <c r="IPX8" s="6"/>
      <c r="IPY8" s="6"/>
      <c r="IPZ8" s="6"/>
      <c r="IQA8" s="6"/>
      <c r="IQB8" s="6"/>
      <c r="IQC8" s="6"/>
      <c r="IQD8" s="6"/>
      <c r="IQE8" s="6"/>
      <c r="IQF8" s="6"/>
      <c r="IQG8" s="6"/>
      <c r="IQH8" s="6"/>
      <c r="IQI8" s="6"/>
      <c r="IQJ8" s="6"/>
      <c r="IQK8" s="6"/>
      <c r="IQL8" s="6"/>
      <c r="IQM8" s="6"/>
      <c r="IQN8" s="6"/>
      <c r="IQO8" s="6"/>
      <c r="IQP8" s="6"/>
      <c r="IQQ8" s="6"/>
      <c r="IQR8" s="6"/>
      <c r="IQS8" s="6"/>
      <c r="IQT8" s="6"/>
      <c r="IQU8" s="6"/>
      <c r="IQV8" s="6"/>
      <c r="IQW8" s="6"/>
      <c r="IQX8" s="6"/>
      <c r="IQY8" s="6"/>
      <c r="IQZ8" s="6"/>
      <c r="IRA8" s="6"/>
      <c r="IRB8" s="6"/>
      <c r="IRC8" s="6"/>
      <c r="IRD8" s="6"/>
      <c r="IRE8" s="6"/>
      <c r="IRF8" s="6"/>
      <c r="IRG8" s="6"/>
      <c r="IRH8" s="6"/>
      <c r="IRI8" s="6"/>
      <c r="IRJ8" s="6"/>
      <c r="IRK8" s="6"/>
      <c r="IRL8" s="6"/>
      <c r="IRM8" s="6"/>
      <c r="IRN8" s="6"/>
      <c r="IRO8" s="6"/>
      <c r="IRP8" s="6"/>
      <c r="IRQ8" s="6"/>
      <c r="IRR8" s="6"/>
      <c r="IRS8" s="6"/>
      <c r="IRT8" s="6"/>
      <c r="IRU8" s="6"/>
      <c r="IRV8" s="6"/>
      <c r="IRW8" s="6"/>
      <c r="IRX8" s="6"/>
      <c r="IRY8" s="6"/>
      <c r="IRZ8" s="6"/>
      <c r="ISA8" s="6"/>
      <c r="ISB8" s="6"/>
      <c r="ISC8" s="6"/>
      <c r="ISD8" s="6"/>
      <c r="ISE8" s="6"/>
      <c r="ISF8" s="6"/>
      <c r="ISG8" s="6"/>
      <c r="ISH8" s="6"/>
      <c r="ISI8" s="6"/>
      <c r="ISJ8" s="6"/>
      <c r="ISK8" s="6"/>
      <c r="ISL8" s="6"/>
      <c r="ISM8" s="6"/>
      <c r="ISN8" s="6"/>
      <c r="ISO8" s="6"/>
      <c r="ISP8" s="6"/>
      <c r="ISQ8" s="6"/>
      <c r="ISR8" s="6"/>
      <c r="ISS8" s="6"/>
      <c r="IST8" s="6"/>
      <c r="ISU8" s="6"/>
      <c r="ISV8" s="6"/>
      <c r="ISW8" s="6"/>
      <c r="ISX8" s="6"/>
      <c r="ISY8" s="6"/>
      <c r="ISZ8" s="6"/>
      <c r="ITA8" s="6"/>
      <c r="ITB8" s="6"/>
      <c r="ITC8" s="6"/>
      <c r="ITD8" s="6"/>
      <c r="ITE8" s="6"/>
      <c r="ITF8" s="6"/>
      <c r="ITG8" s="6"/>
      <c r="ITH8" s="6"/>
      <c r="ITI8" s="6"/>
      <c r="ITJ8" s="6"/>
      <c r="ITK8" s="6"/>
      <c r="ITL8" s="6"/>
      <c r="ITM8" s="6"/>
      <c r="ITN8" s="6"/>
      <c r="ITO8" s="6"/>
      <c r="ITP8" s="6"/>
      <c r="ITQ8" s="6"/>
      <c r="ITR8" s="6"/>
      <c r="ITS8" s="6"/>
      <c r="ITT8" s="6"/>
      <c r="ITU8" s="6"/>
      <c r="ITV8" s="6"/>
      <c r="ITW8" s="6"/>
      <c r="ITX8" s="6"/>
      <c r="ITY8" s="6"/>
      <c r="ITZ8" s="6"/>
      <c r="IUA8" s="6"/>
      <c r="IUB8" s="6"/>
      <c r="IUC8" s="6"/>
      <c r="IUD8" s="6"/>
      <c r="IUE8" s="6"/>
      <c r="IUF8" s="6"/>
      <c r="IUG8" s="6"/>
      <c r="IUH8" s="6"/>
      <c r="IUI8" s="6"/>
      <c r="IUJ8" s="6"/>
      <c r="IUK8" s="6"/>
      <c r="IUL8" s="6"/>
      <c r="IUM8" s="6"/>
      <c r="IUN8" s="6"/>
      <c r="IUO8" s="6"/>
      <c r="IUP8" s="6"/>
      <c r="IUQ8" s="6"/>
      <c r="IUR8" s="6"/>
      <c r="IUS8" s="6"/>
      <c r="IUT8" s="6"/>
      <c r="IUU8" s="6"/>
      <c r="IUV8" s="6"/>
      <c r="IUW8" s="6"/>
      <c r="IUX8" s="6"/>
      <c r="IUY8" s="6"/>
      <c r="IUZ8" s="6"/>
      <c r="IVA8" s="6"/>
      <c r="IVB8" s="6"/>
      <c r="IVC8" s="6"/>
      <c r="IVD8" s="6"/>
      <c r="IVE8" s="6"/>
      <c r="IVF8" s="6"/>
      <c r="IVG8" s="6"/>
      <c r="IVH8" s="6"/>
      <c r="IVI8" s="6"/>
      <c r="IVJ8" s="6"/>
      <c r="IVK8" s="6"/>
      <c r="IVL8" s="6"/>
      <c r="IVM8" s="6"/>
      <c r="IVN8" s="6"/>
      <c r="IVO8" s="6"/>
      <c r="IVP8" s="6"/>
      <c r="IVQ8" s="6"/>
      <c r="IVR8" s="6"/>
      <c r="IVS8" s="6"/>
      <c r="IVT8" s="6"/>
      <c r="IVU8" s="6"/>
      <c r="IVV8" s="6"/>
      <c r="IVW8" s="6"/>
      <c r="IVX8" s="6"/>
      <c r="IVY8" s="6"/>
      <c r="IVZ8" s="6"/>
      <c r="IWA8" s="6"/>
      <c r="IWB8" s="6"/>
      <c r="IWC8" s="6"/>
      <c r="IWD8" s="6"/>
      <c r="IWE8" s="6"/>
      <c r="IWF8" s="6"/>
      <c r="IWG8" s="6"/>
      <c r="IWH8" s="6"/>
      <c r="IWI8" s="6"/>
      <c r="IWJ8" s="6"/>
      <c r="IWK8" s="6"/>
      <c r="IWL8" s="6"/>
      <c r="IWM8" s="6"/>
      <c r="IWN8" s="6"/>
      <c r="IWO8" s="6"/>
      <c r="IWP8" s="6"/>
      <c r="IWQ8" s="6"/>
      <c r="IWR8" s="6"/>
      <c r="IWS8" s="6"/>
      <c r="IWT8" s="6"/>
      <c r="IWU8" s="6"/>
      <c r="IWV8" s="6"/>
      <c r="IWW8" s="6"/>
      <c r="IWX8" s="6"/>
      <c r="IWY8" s="6"/>
      <c r="IWZ8" s="6"/>
      <c r="IXA8" s="6"/>
      <c r="IXB8" s="6"/>
      <c r="IXC8" s="6"/>
      <c r="IXD8" s="6"/>
      <c r="IXE8" s="6"/>
      <c r="IXF8" s="6"/>
      <c r="IXG8" s="6"/>
      <c r="IXH8" s="6"/>
      <c r="IXI8" s="6"/>
      <c r="IXJ8" s="6"/>
      <c r="IXK8" s="6"/>
      <c r="IXL8" s="6"/>
      <c r="IXM8" s="6"/>
      <c r="IXN8" s="6"/>
      <c r="IXO8" s="6"/>
      <c r="IXP8" s="6"/>
      <c r="IXQ8" s="6"/>
      <c r="IXR8" s="6"/>
      <c r="IXS8" s="6"/>
      <c r="IXT8" s="6"/>
      <c r="IXU8" s="6"/>
      <c r="IXV8" s="6"/>
      <c r="IXW8" s="6"/>
      <c r="IXX8" s="6"/>
      <c r="IXY8" s="6"/>
      <c r="IXZ8" s="6"/>
      <c r="IYA8" s="6"/>
      <c r="IYB8" s="6"/>
      <c r="IYC8" s="6"/>
      <c r="IYD8" s="6"/>
      <c r="IYE8" s="6"/>
      <c r="IYF8" s="6"/>
      <c r="IYG8" s="6"/>
      <c r="IYH8" s="6"/>
      <c r="IYI8" s="6"/>
      <c r="IYJ8" s="6"/>
      <c r="IYK8" s="6"/>
      <c r="IYL8" s="6"/>
      <c r="IYM8" s="6"/>
      <c r="IYN8" s="6"/>
      <c r="IYO8" s="6"/>
      <c r="IYP8" s="6"/>
      <c r="IYQ8" s="6"/>
      <c r="IYR8" s="6"/>
      <c r="IYS8" s="6"/>
      <c r="IYT8" s="6"/>
      <c r="IYU8" s="6"/>
      <c r="IYV8" s="6"/>
      <c r="IYW8" s="6"/>
      <c r="IYX8" s="6"/>
      <c r="IYY8" s="6"/>
      <c r="IYZ8" s="6"/>
      <c r="IZA8" s="6"/>
      <c r="IZB8" s="6"/>
      <c r="IZC8" s="6"/>
      <c r="IZD8" s="6"/>
      <c r="IZE8" s="6"/>
      <c r="IZF8" s="6"/>
      <c r="IZG8" s="6"/>
      <c r="IZH8" s="6"/>
      <c r="IZI8" s="6"/>
      <c r="IZJ8" s="6"/>
      <c r="IZK8" s="6"/>
      <c r="IZL8" s="6"/>
      <c r="IZM8" s="6"/>
      <c r="IZN8" s="6"/>
      <c r="IZO8" s="6"/>
      <c r="IZP8" s="6"/>
      <c r="IZQ8" s="6"/>
      <c r="IZR8" s="6"/>
      <c r="IZS8" s="6"/>
      <c r="IZT8" s="6"/>
      <c r="IZU8" s="6"/>
      <c r="IZV8" s="6"/>
      <c r="IZW8" s="6"/>
      <c r="IZX8" s="6"/>
      <c r="IZY8" s="6"/>
      <c r="IZZ8" s="6"/>
      <c r="JAA8" s="6"/>
      <c r="JAB8" s="6"/>
      <c r="JAC8" s="6"/>
      <c r="JAD8" s="6"/>
      <c r="JAE8" s="6"/>
      <c r="JAF8" s="6"/>
      <c r="JAG8" s="6"/>
      <c r="JAH8" s="6"/>
      <c r="JAI8" s="6"/>
      <c r="JAJ8" s="6"/>
      <c r="JAK8" s="6"/>
      <c r="JAL8" s="6"/>
      <c r="JAM8" s="6"/>
      <c r="JAN8" s="6"/>
      <c r="JAO8" s="6"/>
      <c r="JAP8" s="6"/>
      <c r="JAQ8" s="6"/>
      <c r="JAR8" s="6"/>
      <c r="JAS8" s="6"/>
      <c r="JAT8" s="6"/>
      <c r="JAU8" s="6"/>
      <c r="JAV8" s="6"/>
      <c r="JAW8" s="6"/>
      <c r="JAX8" s="6"/>
      <c r="JAY8" s="6"/>
      <c r="JAZ8" s="6"/>
      <c r="JBA8" s="6"/>
      <c r="JBB8" s="6"/>
      <c r="JBC8" s="6"/>
      <c r="JBD8" s="6"/>
      <c r="JBE8" s="6"/>
      <c r="JBF8" s="6"/>
      <c r="JBG8" s="6"/>
      <c r="JBH8" s="6"/>
      <c r="JBI8" s="6"/>
      <c r="JBJ8" s="6"/>
      <c r="JBK8" s="6"/>
      <c r="JBL8" s="6"/>
      <c r="JBM8" s="6"/>
      <c r="JBN8" s="6"/>
      <c r="JBO8" s="6"/>
      <c r="JBP8" s="6"/>
      <c r="JBQ8" s="6"/>
      <c r="JBR8" s="6"/>
      <c r="JBS8" s="6"/>
      <c r="JBT8" s="6"/>
      <c r="JBU8" s="6"/>
      <c r="JBV8" s="6"/>
      <c r="JBW8" s="6"/>
      <c r="JBX8" s="6"/>
      <c r="JBY8" s="6"/>
      <c r="JBZ8" s="6"/>
      <c r="JCA8" s="6"/>
      <c r="JCB8" s="6"/>
      <c r="JCC8" s="6"/>
      <c r="JCD8" s="6"/>
      <c r="JCE8" s="6"/>
      <c r="JCF8" s="6"/>
      <c r="JCG8" s="6"/>
      <c r="JCH8" s="6"/>
      <c r="JCI8" s="6"/>
      <c r="JCJ8" s="6"/>
      <c r="JCK8" s="6"/>
      <c r="JCL8" s="6"/>
      <c r="JCM8" s="6"/>
      <c r="JCN8" s="6"/>
      <c r="JCO8" s="6"/>
      <c r="JCP8" s="6"/>
      <c r="JCQ8" s="6"/>
      <c r="JCR8" s="6"/>
      <c r="JCS8" s="6"/>
      <c r="JCT8" s="6"/>
      <c r="JCU8" s="6"/>
      <c r="JCV8" s="6"/>
      <c r="JCW8" s="6"/>
      <c r="JCX8" s="6"/>
      <c r="JCY8" s="6"/>
      <c r="JCZ8" s="6"/>
      <c r="JDA8" s="6"/>
      <c r="JDB8" s="6"/>
      <c r="JDC8" s="6"/>
      <c r="JDD8" s="6"/>
      <c r="JDE8" s="6"/>
      <c r="JDF8" s="6"/>
      <c r="JDG8" s="6"/>
      <c r="JDH8" s="6"/>
      <c r="JDI8" s="6"/>
      <c r="JDJ8" s="6"/>
      <c r="JDK8" s="6"/>
      <c r="JDL8" s="6"/>
      <c r="JDM8" s="6"/>
      <c r="JDN8" s="6"/>
      <c r="JDO8" s="6"/>
      <c r="JDP8" s="6"/>
      <c r="JDQ8" s="6"/>
      <c r="JDR8" s="6"/>
      <c r="JDS8" s="6"/>
      <c r="JDT8" s="6"/>
      <c r="JDU8" s="6"/>
      <c r="JDV8" s="6"/>
      <c r="JDW8" s="6"/>
      <c r="JDX8" s="6"/>
      <c r="JDY8" s="6"/>
      <c r="JDZ8" s="6"/>
      <c r="JEA8" s="6"/>
      <c r="JEB8" s="6"/>
      <c r="JEC8" s="6"/>
      <c r="JED8" s="6"/>
      <c r="JEE8" s="6"/>
      <c r="JEF8" s="6"/>
      <c r="JEG8" s="6"/>
      <c r="JEH8" s="6"/>
      <c r="JEI8" s="6"/>
      <c r="JEJ8" s="6"/>
      <c r="JEK8" s="6"/>
      <c r="JEL8" s="6"/>
      <c r="JEM8" s="6"/>
      <c r="JEN8" s="6"/>
      <c r="JEO8" s="6"/>
      <c r="JEP8" s="6"/>
      <c r="JEQ8" s="6"/>
      <c r="JER8" s="6"/>
      <c r="JES8" s="6"/>
      <c r="JET8" s="6"/>
      <c r="JEU8" s="6"/>
      <c r="JEV8" s="6"/>
      <c r="JEW8" s="6"/>
      <c r="JEX8" s="6"/>
      <c r="JEY8" s="6"/>
      <c r="JEZ8" s="6"/>
      <c r="JFA8" s="6"/>
      <c r="JFB8" s="6"/>
      <c r="JFC8" s="6"/>
      <c r="JFD8" s="6"/>
      <c r="JFE8" s="6"/>
      <c r="JFF8" s="6"/>
      <c r="JFG8" s="6"/>
      <c r="JFH8" s="6"/>
      <c r="JFI8" s="6"/>
      <c r="JFJ8" s="6"/>
      <c r="JFK8" s="6"/>
      <c r="JFL8" s="6"/>
      <c r="JFM8" s="6"/>
      <c r="JFN8" s="6"/>
      <c r="JFO8" s="6"/>
      <c r="JFP8" s="6"/>
      <c r="JFQ8" s="6"/>
      <c r="JFR8" s="6"/>
      <c r="JFS8" s="6"/>
      <c r="JFT8" s="6"/>
      <c r="JFU8" s="6"/>
      <c r="JFV8" s="6"/>
      <c r="JFW8" s="6"/>
      <c r="JFX8" s="6"/>
      <c r="JFY8" s="6"/>
      <c r="JFZ8" s="6"/>
      <c r="JGA8" s="6"/>
      <c r="JGB8" s="6"/>
      <c r="JGC8" s="6"/>
      <c r="JGD8" s="6"/>
      <c r="JGE8" s="6"/>
      <c r="JGF8" s="6"/>
      <c r="JGG8" s="6"/>
      <c r="JGH8" s="6"/>
      <c r="JGI8" s="6"/>
      <c r="JGJ8" s="6"/>
      <c r="JGK8" s="6"/>
      <c r="JGL8" s="6"/>
      <c r="JGM8" s="6"/>
      <c r="JGN8" s="6"/>
      <c r="JGO8" s="6"/>
      <c r="JGP8" s="6"/>
      <c r="JGQ8" s="6"/>
      <c r="JGR8" s="6"/>
      <c r="JGS8" s="6"/>
      <c r="JGT8" s="6"/>
      <c r="JGU8" s="6"/>
      <c r="JGV8" s="6"/>
      <c r="JGW8" s="6"/>
      <c r="JGX8" s="6"/>
      <c r="JGY8" s="6"/>
      <c r="JGZ8" s="6"/>
      <c r="JHA8" s="6"/>
      <c r="JHB8" s="6"/>
      <c r="JHC8" s="6"/>
      <c r="JHD8" s="6"/>
      <c r="JHE8" s="6"/>
      <c r="JHF8" s="6"/>
      <c r="JHG8" s="6"/>
      <c r="JHH8" s="6"/>
      <c r="JHI8" s="6"/>
      <c r="JHJ8" s="6"/>
      <c r="JHK8" s="6"/>
      <c r="JHL8" s="6"/>
      <c r="JHM8" s="6"/>
      <c r="JHN8" s="6"/>
      <c r="JHO8" s="6"/>
      <c r="JHP8" s="6"/>
      <c r="JHQ8" s="6"/>
      <c r="JHR8" s="6"/>
      <c r="JHS8" s="6"/>
      <c r="JHT8" s="6"/>
      <c r="JHU8" s="6"/>
      <c r="JHV8" s="6"/>
      <c r="JHW8" s="6"/>
      <c r="JHX8" s="6"/>
      <c r="JHY8" s="6"/>
      <c r="JHZ8" s="6"/>
      <c r="JIA8" s="6"/>
      <c r="JIB8" s="6"/>
      <c r="JIC8" s="6"/>
      <c r="JID8" s="6"/>
      <c r="JIE8" s="6"/>
      <c r="JIF8" s="6"/>
      <c r="JIG8" s="6"/>
      <c r="JIH8" s="6"/>
      <c r="JII8" s="6"/>
      <c r="JIJ8" s="6"/>
      <c r="JIK8" s="6"/>
      <c r="JIL8" s="6"/>
      <c r="JIM8" s="6"/>
      <c r="JIN8" s="6"/>
      <c r="JIO8" s="6"/>
      <c r="JIP8" s="6"/>
      <c r="JIQ8" s="6"/>
      <c r="JIR8" s="6"/>
      <c r="JIS8" s="6"/>
      <c r="JIT8" s="6"/>
      <c r="JIU8" s="6"/>
      <c r="JIV8" s="6"/>
      <c r="JIW8" s="6"/>
      <c r="JIX8" s="6"/>
      <c r="JIY8" s="6"/>
      <c r="JIZ8" s="6"/>
      <c r="JJA8" s="6"/>
      <c r="JJB8" s="6"/>
      <c r="JJC8" s="6"/>
      <c r="JJD8" s="6"/>
      <c r="JJE8" s="6"/>
      <c r="JJF8" s="6"/>
      <c r="JJG8" s="6"/>
      <c r="JJH8" s="6"/>
      <c r="JJI8" s="6"/>
      <c r="JJJ8" s="6"/>
      <c r="JJK8" s="6"/>
      <c r="JJL8" s="6"/>
      <c r="JJM8" s="6"/>
      <c r="JJN8" s="6"/>
      <c r="JJO8" s="6"/>
      <c r="JJP8" s="6"/>
      <c r="JJQ8" s="6"/>
      <c r="JJR8" s="6"/>
      <c r="JJS8" s="6"/>
      <c r="JJT8" s="6"/>
      <c r="JJU8" s="6"/>
      <c r="JJV8" s="6"/>
      <c r="JJW8" s="6"/>
      <c r="JJX8" s="6"/>
      <c r="JJY8" s="6"/>
      <c r="JJZ8" s="6"/>
      <c r="JKA8" s="6"/>
      <c r="JKB8" s="6"/>
      <c r="JKC8" s="6"/>
      <c r="JKD8" s="6"/>
      <c r="JKE8" s="6"/>
      <c r="JKF8" s="6"/>
      <c r="JKG8" s="6"/>
      <c r="JKH8" s="6"/>
      <c r="JKI8" s="6"/>
      <c r="JKJ8" s="6"/>
      <c r="JKK8" s="6"/>
      <c r="JKL8" s="6"/>
      <c r="JKM8" s="6"/>
      <c r="JKN8" s="6"/>
      <c r="JKO8" s="6"/>
      <c r="JKP8" s="6"/>
      <c r="JKQ8" s="6"/>
      <c r="JKR8" s="6"/>
      <c r="JKS8" s="6"/>
      <c r="JKT8" s="6"/>
      <c r="JKU8" s="6"/>
      <c r="JKV8" s="6"/>
      <c r="JKW8" s="6"/>
      <c r="JKX8" s="6"/>
      <c r="JKY8" s="6"/>
      <c r="JKZ8" s="6"/>
      <c r="JLA8" s="6"/>
      <c r="JLB8" s="6"/>
      <c r="JLC8" s="6"/>
      <c r="JLD8" s="6"/>
      <c r="JLE8" s="6"/>
      <c r="JLF8" s="6"/>
      <c r="JLG8" s="6"/>
      <c r="JLH8" s="6"/>
      <c r="JLI8" s="6"/>
      <c r="JLJ8" s="6"/>
      <c r="JLK8" s="6"/>
      <c r="JLL8" s="6"/>
      <c r="JLM8" s="6"/>
      <c r="JLN8" s="6"/>
      <c r="JLO8" s="6"/>
      <c r="JLP8" s="6"/>
      <c r="JLQ8" s="6"/>
      <c r="JLR8" s="6"/>
      <c r="JLS8" s="6"/>
      <c r="JLT8" s="6"/>
      <c r="JLU8" s="6"/>
      <c r="JLV8" s="6"/>
      <c r="JLW8" s="6"/>
      <c r="JLX8" s="6"/>
      <c r="JLY8" s="6"/>
      <c r="JLZ8" s="6"/>
      <c r="JMA8" s="6"/>
      <c r="JMB8" s="6"/>
      <c r="JMC8" s="6"/>
      <c r="JMD8" s="6"/>
      <c r="JME8" s="6"/>
      <c r="JMF8" s="6"/>
      <c r="JMG8" s="6"/>
      <c r="JMH8" s="6"/>
      <c r="JMI8" s="6"/>
      <c r="JMJ8" s="6"/>
      <c r="JMK8" s="6"/>
      <c r="JML8" s="6"/>
      <c r="JMM8" s="6"/>
      <c r="JMN8" s="6"/>
      <c r="JMO8" s="6"/>
      <c r="JMP8" s="6"/>
      <c r="JMQ8" s="6"/>
      <c r="JMR8" s="6"/>
      <c r="JMS8" s="6"/>
      <c r="JMT8" s="6"/>
      <c r="JMU8" s="6"/>
      <c r="JMV8" s="6"/>
      <c r="JMW8" s="6"/>
      <c r="JMX8" s="6"/>
      <c r="JMY8" s="6"/>
      <c r="JMZ8" s="6"/>
      <c r="JNA8" s="6"/>
      <c r="JNB8" s="6"/>
      <c r="JNC8" s="6"/>
      <c r="JND8" s="6"/>
      <c r="JNE8" s="6"/>
      <c r="JNF8" s="6"/>
      <c r="JNG8" s="6"/>
      <c r="JNH8" s="6"/>
      <c r="JNI8" s="6"/>
      <c r="JNJ8" s="6"/>
      <c r="JNK8" s="6"/>
      <c r="JNL8" s="6"/>
      <c r="JNM8" s="6"/>
      <c r="JNN8" s="6"/>
      <c r="JNO8" s="6"/>
      <c r="JNP8" s="6"/>
      <c r="JNQ8" s="6"/>
      <c r="JNR8" s="6"/>
      <c r="JNS8" s="6"/>
      <c r="JNT8" s="6"/>
      <c r="JNU8" s="6"/>
      <c r="JNV8" s="6"/>
      <c r="JNW8" s="6"/>
      <c r="JNX8" s="6"/>
      <c r="JNY8" s="6"/>
      <c r="JNZ8" s="6"/>
      <c r="JOA8" s="6"/>
      <c r="JOB8" s="6"/>
      <c r="JOC8" s="6"/>
      <c r="JOD8" s="6"/>
      <c r="JOE8" s="6"/>
      <c r="JOF8" s="6"/>
      <c r="JOG8" s="6"/>
      <c r="JOH8" s="6"/>
      <c r="JOI8" s="6"/>
      <c r="JOJ8" s="6"/>
      <c r="JOK8" s="6"/>
      <c r="JOL8" s="6"/>
      <c r="JOM8" s="6"/>
      <c r="JON8" s="6"/>
      <c r="JOO8" s="6"/>
      <c r="JOP8" s="6"/>
      <c r="JOQ8" s="6"/>
      <c r="JOR8" s="6"/>
      <c r="JOS8" s="6"/>
      <c r="JOT8" s="6"/>
      <c r="JOU8" s="6"/>
      <c r="JOV8" s="6"/>
      <c r="JOW8" s="6"/>
      <c r="JOX8" s="6"/>
      <c r="JOY8" s="6"/>
      <c r="JOZ8" s="6"/>
      <c r="JPA8" s="6"/>
      <c r="JPB8" s="6"/>
      <c r="JPC8" s="6"/>
      <c r="JPD8" s="6"/>
      <c r="JPE8" s="6"/>
      <c r="JPF8" s="6"/>
      <c r="JPG8" s="6"/>
      <c r="JPH8" s="6"/>
      <c r="JPI8" s="6"/>
      <c r="JPJ8" s="6"/>
      <c r="JPK8" s="6"/>
      <c r="JPL8" s="6"/>
      <c r="JPM8" s="6"/>
      <c r="JPN8" s="6"/>
      <c r="JPO8" s="6"/>
      <c r="JPP8" s="6"/>
      <c r="JPQ8" s="6"/>
      <c r="JPR8" s="6"/>
      <c r="JPS8" s="6"/>
      <c r="JPT8" s="6"/>
      <c r="JPU8" s="6"/>
      <c r="JPV8" s="6"/>
      <c r="JPW8" s="6"/>
      <c r="JPX8" s="6"/>
      <c r="JPY8" s="6"/>
      <c r="JPZ8" s="6"/>
      <c r="JQA8" s="6"/>
      <c r="JQB8" s="6"/>
      <c r="JQC8" s="6"/>
      <c r="JQD8" s="6"/>
      <c r="JQE8" s="6"/>
      <c r="JQF8" s="6"/>
      <c r="JQG8" s="6"/>
      <c r="JQH8" s="6"/>
      <c r="JQI8" s="6"/>
      <c r="JQJ8" s="6"/>
      <c r="JQK8" s="6"/>
      <c r="JQL8" s="6"/>
      <c r="JQM8" s="6"/>
      <c r="JQN8" s="6"/>
      <c r="JQO8" s="6"/>
      <c r="JQP8" s="6"/>
      <c r="JQQ8" s="6"/>
      <c r="JQR8" s="6"/>
      <c r="JQS8" s="6"/>
      <c r="JQT8" s="6"/>
      <c r="JQU8" s="6"/>
      <c r="JQV8" s="6"/>
      <c r="JQW8" s="6"/>
      <c r="JQX8" s="6"/>
      <c r="JQY8" s="6"/>
      <c r="JQZ8" s="6"/>
      <c r="JRA8" s="6"/>
      <c r="JRB8" s="6"/>
      <c r="JRC8" s="6"/>
      <c r="JRD8" s="6"/>
      <c r="JRE8" s="6"/>
      <c r="JRF8" s="6"/>
      <c r="JRG8" s="6"/>
      <c r="JRH8" s="6"/>
      <c r="JRI8" s="6"/>
      <c r="JRJ8" s="6"/>
      <c r="JRK8" s="6"/>
      <c r="JRL8" s="6"/>
      <c r="JRM8" s="6"/>
      <c r="JRN8" s="6"/>
      <c r="JRO8" s="6"/>
      <c r="JRP8" s="6"/>
      <c r="JRQ8" s="6"/>
      <c r="JRR8" s="6"/>
      <c r="JRS8" s="6"/>
      <c r="JRT8" s="6"/>
      <c r="JRU8" s="6"/>
      <c r="JRV8" s="6"/>
      <c r="JRW8" s="6"/>
      <c r="JRX8" s="6"/>
      <c r="JRY8" s="6"/>
      <c r="JRZ8" s="6"/>
      <c r="JSA8" s="6"/>
      <c r="JSB8" s="6"/>
      <c r="JSC8" s="6"/>
      <c r="JSD8" s="6"/>
      <c r="JSE8" s="6"/>
      <c r="JSF8" s="6"/>
      <c r="JSG8" s="6"/>
      <c r="JSH8" s="6"/>
      <c r="JSI8" s="6"/>
      <c r="JSJ8" s="6"/>
      <c r="JSK8" s="6"/>
      <c r="JSL8" s="6"/>
      <c r="JSM8" s="6"/>
      <c r="JSN8" s="6"/>
      <c r="JSO8" s="6"/>
      <c r="JSP8" s="6"/>
      <c r="JSQ8" s="6"/>
      <c r="JSR8" s="6"/>
      <c r="JSS8" s="6"/>
      <c r="JST8" s="6"/>
      <c r="JSU8" s="6"/>
      <c r="JSV8" s="6"/>
      <c r="JSW8" s="6"/>
      <c r="JSX8" s="6"/>
      <c r="JSY8" s="6"/>
      <c r="JSZ8" s="6"/>
      <c r="JTA8" s="6"/>
      <c r="JTB8" s="6"/>
      <c r="JTC8" s="6"/>
      <c r="JTD8" s="6"/>
      <c r="JTE8" s="6"/>
      <c r="JTF8" s="6"/>
      <c r="JTG8" s="6"/>
      <c r="JTH8" s="6"/>
      <c r="JTI8" s="6"/>
      <c r="JTJ8" s="6"/>
      <c r="JTK8" s="6"/>
      <c r="JTL8" s="6"/>
      <c r="JTM8" s="6"/>
      <c r="JTN8" s="6"/>
      <c r="JTO8" s="6"/>
      <c r="JTP8" s="6"/>
      <c r="JTQ8" s="6"/>
      <c r="JTR8" s="6"/>
      <c r="JTS8" s="6"/>
      <c r="JTT8" s="6"/>
      <c r="JTU8" s="6"/>
      <c r="JTV8" s="6"/>
      <c r="JTW8" s="6"/>
      <c r="JTX8" s="6"/>
      <c r="JTY8" s="6"/>
      <c r="JTZ8" s="6"/>
      <c r="JUA8" s="6"/>
      <c r="JUB8" s="6"/>
      <c r="JUC8" s="6"/>
      <c r="JUD8" s="6"/>
      <c r="JUE8" s="6"/>
      <c r="JUF8" s="6"/>
      <c r="JUG8" s="6"/>
      <c r="JUH8" s="6"/>
      <c r="JUI8" s="6"/>
      <c r="JUJ8" s="6"/>
      <c r="JUK8" s="6"/>
      <c r="JUL8" s="6"/>
      <c r="JUM8" s="6"/>
      <c r="JUN8" s="6"/>
      <c r="JUO8" s="6"/>
      <c r="JUP8" s="6"/>
      <c r="JUQ8" s="6"/>
      <c r="JUR8" s="6"/>
      <c r="JUS8" s="6"/>
      <c r="JUT8" s="6"/>
      <c r="JUU8" s="6"/>
      <c r="JUV8" s="6"/>
      <c r="JUW8" s="6"/>
      <c r="JUX8" s="6"/>
      <c r="JUY8" s="6"/>
      <c r="JUZ8" s="6"/>
      <c r="JVA8" s="6"/>
      <c r="JVB8" s="6"/>
      <c r="JVC8" s="6"/>
      <c r="JVD8" s="6"/>
      <c r="JVE8" s="6"/>
      <c r="JVF8" s="6"/>
      <c r="JVG8" s="6"/>
      <c r="JVH8" s="6"/>
      <c r="JVI8" s="6"/>
      <c r="JVJ8" s="6"/>
      <c r="JVK8" s="6"/>
      <c r="JVL8" s="6"/>
      <c r="JVM8" s="6"/>
      <c r="JVN8" s="6"/>
      <c r="JVO8" s="6"/>
      <c r="JVP8" s="6"/>
      <c r="JVQ8" s="6"/>
      <c r="JVR8" s="6"/>
      <c r="JVS8" s="6"/>
      <c r="JVT8" s="6"/>
      <c r="JVU8" s="6"/>
      <c r="JVV8" s="6"/>
      <c r="JVW8" s="6"/>
      <c r="JVX8" s="6"/>
      <c r="JVY8" s="6"/>
      <c r="JVZ8" s="6"/>
      <c r="JWA8" s="6"/>
      <c r="JWB8" s="6"/>
      <c r="JWC8" s="6"/>
      <c r="JWD8" s="6"/>
      <c r="JWE8" s="6"/>
      <c r="JWF8" s="6"/>
      <c r="JWG8" s="6"/>
      <c r="JWH8" s="6"/>
      <c r="JWI8" s="6"/>
      <c r="JWJ8" s="6"/>
      <c r="JWK8" s="6"/>
      <c r="JWL8" s="6"/>
      <c r="JWM8" s="6"/>
      <c r="JWN8" s="6"/>
      <c r="JWO8" s="6"/>
      <c r="JWP8" s="6"/>
      <c r="JWQ8" s="6"/>
      <c r="JWR8" s="6"/>
      <c r="JWS8" s="6"/>
      <c r="JWT8" s="6"/>
      <c r="JWU8" s="6"/>
      <c r="JWV8" s="6"/>
      <c r="JWW8" s="6"/>
      <c r="JWX8" s="6"/>
      <c r="JWY8" s="6"/>
      <c r="JWZ8" s="6"/>
      <c r="JXA8" s="6"/>
      <c r="JXB8" s="6"/>
      <c r="JXC8" s="6"/>
      <c r="JXD8" s="6"/>
      <c r="JXE8" s="6"/>
      <c r="JXF8" s="6"/>
      <c r="JXG8" s="6"/>
      <c r="JXH8" s="6"/>
      <c r="JXI8" s="6"/>
      <c r="JXJ8" s="6"/>
      <c r="JXK8" s="6"/>
      <c r="JXL8" s="6"/>
      <c r="JXM8" s="6"/>
      <c r="JXN8" s="6"/>
      <c r="JXO8" s="6"/>
      <c r="JXP8" s="6"/>
      <c r="JXQ8" s="6"/>
      <c r="JXR8" s="6"/>
      <c r="JXS8" s="6"/>
      <c r="JXT8" s="6"/>
      <c r="JXU8" s="6"/>
      <c r="JXV8" s="6"/>
      <c r="JXW8" s="6"/>
      <c r="JXX8" s="6"/>
      <c r="JXY8" s="6"/>
      <c r="JXZ8" s="6"/>
      <c r="JYA8" s="6"/>
      <c r="JYB8" s="6"/>
      <c r="JYC8" s="6"/>
      <c r="JYD8" s="6"/>
      <c r="JYE8" s="6"/>
      <c r="JYF8" s="6"/>
      <c r="JYG8" s="6"/>
      <c r="JYH8" s="6"/>
      <c r="JYI8" s="6"/>
      <c r="JYJ8" s="6"/>
      <c r="JYK8" s="6"/>
      <c r="JYL8" s="6"/>
      <c r="JYM8" s="6"/>
      <c r="JYN8" s="6"/>
      <c r="JYO8" s="6"/>
      <c r="JYP8" s="6"/>
      <c r="JYQ8" s="6"/>
      <c r="JYR8" s="6"/>
      <c r="JYS8" s="6"/>
      <c r="JYT8" s="6"/>
      <c r="JYU8" s="6"/>
      <c r="JYV8" s="6"/>
      <c r="JYW8" s="6"/>
      <c r="JYX8" s="6"/>
      <c r="JYY8" s="6"/>
      <c r="JYZ8" s="6"/>
      <c r="JZA8" s="6"/>
      <c r="JZB8" s="6"/>
      <c r="JZC8" s="6"/>
      <c r="JZD8" s="6"/>
      <c r="JZE8" s="6"/>
      <c r="JZF8" s="6"/>
      <c r="JZG8" s="6"/>
      <c r="JZH8" s="6"/>
      <c r="JZI8" s="6"/>
      <c r="JZJ8" s="6"/>
      <c r="JZK8" s="6"/>
      <c r="JZL8" s="6"/>
      <c r="JZM8" s="6"/>
      <c r="JZN8" s="6"/>
      <c r="JZO8" s="6"/>
      <c r="JZP8" s="6"/>
      <c r="JZQ8" s="6"/>
      <c r="JZR8" s="6"/>
      <c r="JZS8" s="6"/>
      <c r="JZT8" s="6"/>
      <c r="JZU8" s="6"/>
      <c r="JZV8" s="6"/>
      <c r="JZW8" s="6"/>
      <c r="JZX8" s="6"/>
      <c r="JZY8" s="6"/>
      <c r="JZZ8" s="6"/>
      <c r="KAA8" s="6"/>
      <c r="KAB8" s="6"/>
      <c r="KAC8" s="6"/>
      <c r="KAD8" s="6"/>
      <c r="KAE8" s="6"/>
      <c r="KAF8" s="6"/>
      <c r="KAG8" s="6"/>
      <c r="KAH8" s="6"/>
      <c r="KAI8" s="6"/>
      <c r="KAJ8" s="6"/>
      <c r="KAK8" s="6"/>
      <c r="KAL8" s="6"/>
      <c r="KAM8" s="6"/>
      <c r="KAN8" s="6"/>
      <c r="KAO8" s="6"/>
      <c r="KAP8" s="6"/>
      <c r="KAQ8" s="6"/>
      <c r="KAR8" s="6"/>
      <c r="KAS8" s="6"/>
      <c r="KAT8" s="6"/>
      <c r="KAU8" s="6"/>
      <c r="KAV8" s="6"/>
      <c r="KAW8" s="6"/>
      <c r="KAX8" s="6"/>
      <c r="KAY8" s="6"/>
      <c r="KAZ8" s="6"/>
      <c r="KBA8" s="6"/>
      <c r="KBB8" s="6"/>
      <c r="KBC8" s="6"/>
      <c r="KBD8" s="6"/>
      <c r="KBE8" s="6"/>
      <c r="KBF8" s="6"/>
      <c r="KBG8" s="6"/>
      <c r="KBH8" s="6"/>
      <c r="KBI8" s="6"/>
      <c r="KBJ8" s="6"/>
      <c r="KBK8" s="6"/>
      <c r="KBL8" s="6"/>
      <c r="KBM8" s="6"/>
      <c r="KBN8" s="6"/>
      <c r="KBO8" s="6"/>
      <c r="KBP8" s="6"/>
      <c r="KBQ8" s="6"/>
      <c r="KBR8" s="6"/>
      <c r="KBS8" s="6"/>
      <c r="KBT8" s="6"/>
      <c r="KBU8" s="6"/>
      <c r="KBV8" s="6"/>
      <c r="KBW8" s="6"/>
      <c r="KBX8" s="6"/>
      <c r="KBY8" s="6"/>
      <c r="KBZ8" s="6"/>
      <c r="KCA8" s="6"/>
      <c r="KCB8" s="6"/>
      <c r="KCC8" s="6"/>
      <c r="KCD8" s="6"/>
      <c r="KCE8" s="6"/>
      <c r="KCF8" s="6"/>
      <c r="KCG8" s="6"/>
      <c r="KCH8" s="6"/>
      <c r="KCI8" s="6"/>
      <c r="KCJ8" s="6"/>
      <c r="KCK8" s="6"/>
      <c r="KCL8" s="6"/>
      <c r="KCM8" s="6"/>
      <c r="KCN8" s="6"/>
      <c r="KCO8" s="6"/>
      <c r="KCP8" s="6"/>
      <c r="KCQ8" s="6"/>
      <c r="KCR8" s="6"/>
      <c r="KCS8" s="6"/>
      <c r="KCT8" s="6"/>
      <c r="KCU8" s="6"/>
      <c r="KCV8" s="6"/>
      <c r="KCW8" s="6"/>
      <c r="KCX8" s="6"/>
      <c r="KCY8" s="6"/>
      <c r="KCZ8" s="6"/>
      <c r="KDA8" s="6"/>
      <c r="KDB8" s="6"/>
      <c r="KDC8" s="6"/>
      <c r="KDD8" s="6"/>
      <c r="KDE8" s="6"/>
      <c r="KDF8" s="6"/>
      <c r="KDG8" s="6"/>
      <c r="KDH8" s="6"/>
      <c r="KDI8" s="6"/>
      <c r="KDJ8" s="6"/>
      <c r="KDK8" s="6"/>
      <c r="KDL8" s="6"/>
      <c r="KDM8" s="6"/>
      <c r="KDN8" s="6"/>
      <c r="KDO8" s="6"/>
      <c r="KDP8" s="6"/>
      <c r="KDQ8" s="6"/>
      <c r="KDR8" s="6"/>
      <c r="KDS8" s="6"/>
      <c r="KDT8" s="6"/>
      <c r="KDU8" s="6"/>
      <c r="KDV8" s="6"/>
      <c r="KDW8" s="6"/>
      <c r="KDX8" s="6"/>
      <c r="KDY8" s="6"/>
      <c r="KDZ8" s="6"/>
      <c r="KEA8" s="6"/>
      <c r="KEB8" s="6"/>
      <c r="KEC8" s="6"/>
      <c r="KED8" s="6"/>
      <c r="KEE8" s="6"/>
      <c r="KEF8" s="6"/>
      <c r="KEG8" s="6"/>
      <c r="KEH8" s="6"/>
      <c r="KEI8" s="6"/>
      <c r="KEJ8" s="6"/>
      <c r="KEK8" s="6"/>
      <c r="KEL8" s="6"/>
      <c r="KEM8" s="6"/>
      <c r="KEN8" s="6"/>
      <c r="KEO8" s="6"/>
      <c r="KEP8" s="6"/>
      <c r="KEQ8" s="6"/>
      <c r="KER8" s="6"/>
      <c r="KES8" s="6"/>
      <c r="KET8" s="6"/>
      <c r="KEU8" s="6"/>
      <c r="KEV8" s="6"/>
      <c r="KEW8" s="6"/>
      <c r="KEX8" s="6"/>
      <c r="KEY8" s="6"/>
      <c r="KEZ8" s="6"/>
      <c r="KFA8" s="6"/>
      <c r="KFB8" s="6"/>
      <c r="KFC8" s="6"/>
      <c r="KFD8" s="6"/>
      <c r="KFE8" s="6"/>
      <c r="KFF8" s="6"/>
      <c r="KFG8" s="6"/>
      <c r="KFH8" s="6"/>
      <c r="KFI8" s="6"/>
      <c r="KFJ8" s="6"/>
      <c r="KFK8" s="6"/>
      <c r="KFL8" s="6"/>
      <c r="KFM8" s="6"/>
      <c r="KFN8" s="6"/>
      <c r="KFO8" s="6"/>
      <c r="KFP8" s="6"/>
      <c r="KFQ8" s="6"/>
      <c r="KFR8" s="6"/>
      <c r="KFS8" s="6"/>
      <c r="KFT8" s="6"/>
      <c r="KFU8" s="6"/>
      <c r="KFV8" s="6"/>
      <c r="KFW8" s="6"/>
      <c r="KFX8" s="6"/>
      <c r="KFY8" s="6"/>
      <c r="KFZ8" s="6"/>
      <c r="KGA8" s="6"/>
      <c r="KGB8" s="6"/>
      <c r="KGC8" s="6"/>
      <c r="KGD8" s="6"/>
      <c r="KGE8" s="6"/>
      <c r="KGF8" s="6"/>
      <c r="KGG8" s="6"/>
      <c r="KGH8" s="6"/>
      <c r="KGI8" s="6"/>
      <c r="KGJ8" s="6"/>
      <c r="KGK8" s="6"/>
      <c r="KGL8" s="6"/>
      <c r="KGM8" s="6"/>
      <c r="KGN8" s="6"/>
      <c r="KGO8" s="6"/>
      <c r="KGP8" s="6"/>
      <c r="KGQ8" s="6"/>
      <c r="KGR8" s="6"/>
      <c r="KGS8" s="6"/>
      <c r="KGT8" s="6"/>
      <c r="KGU8" s="6"/>
      <c r="KGV8" s="6"/>
      <c r="KGW8" s="6"/>
      <c r="KGX8" s="6"/>
      <c r="KGY8" s="6"/>
      <c r="KGZ8" s="6"/>
      <c r="KHA8" s="6"/>
      <c r="KHB8" s="6"/>
      <c r="KHC8" s="6"/>
      <c r="KHD8" s="6"/>
      <c r="KHE8" s="6"/>
      <c r="KHF8" s="6"/>
      <c r="KHG8" s="6"/>
      <c r="KHH8" s="6"/>
      <c r="KHI8" s="6"/>
      <c r="KHJ8" s="6"/>
      <c r="KHK8" s="6"/>
      <c r="KHL8" s="6"/>
      <c r="KHM8" s="6"/>
      <c r="KHN8" s="6"/>
      <c r="KHO8" s="6"/>
      <c r="KHP8" s="6"/>
      <c r="KHQ8" s="6"/>
      <c r="KHR8" s="6"/>
      <c r="KHS8" s="6"/>
      <c r="KHT8" s="6"/>
      <c r="KHU8" s="6"/>
      <c r="KHV8" s="6"/>
      <c r="KHW8" s="6"/>
      <c r="KHX8" s="6"/>
      <c r="KHY8" s="6"/>
      <c r="KHZ8" s="6"/>
      <c r="KIA8" s="6"/>
      <c r="KIB8" s="6"/>
      <c r="KIC8" s="6"/>
      <c r="KID8" s="6"/>
      <c r="KIE8" s="6"/>
      <c r="KIF8" s="6"/>
      <c r="KIG8" s="6"/>
      <c r="KIH8" s="6"/>
      <c r="KII8" s="6"/>
      <c r="KIJ8" s="6"/>
      <c r="KIK8" s="6"/>
      <c r="KIL8" s="6"/>
      <c r="KIM8" s="6"/>
      <c r="KIN8" s="6"/>
      <c r="KIO8" s="6"/>
      <c r="KIP8" s="6"/>
      <c r="KIQ8" s="6"/>
      <c r="KIR8" s="6"/>
      <c r="KIS8" s="6"/>
      <c r="KIT8" s="6"/>
      <c r="KIU8" s="6"/>
      <c r="KIV8" s="6"/>
      <c r="KIW8" s="6"/>
      <c r="KIX8" s="6"/>
      <c r="KIY8" s="6"/>
      <c r="KIZ8" s="6"/>
      <c r="KJA8" s="6"/>
      <c r="KJB8" s="6"/>
      <c r="KJC8" s="6"/>
      <c r="KJD8" s="6"/>
      <c r="KJE8" s="6"/>
      <c r="KJF8" s="6"/>
      <c r="KJG8" s="6"/>
      <c r="KJH8" s="6"/>
      <c r="KJI8" s="6"/>
      <c r="KJJ8" s="6"/>
      <c r="KJK8" s="6"/>
      <c r="KJL8" s="6"/>
      <c r="KJM8" s="6"/>
      <c r="KJN8" s="6"/>
      <c r="KJO8" s="6"/>
      <c r="KJP8" s="6"/>
      <c r="KJQ8" s="6"/>
      <c r="KJR8" s="6"/>
      <c r="KJS8" s="6"/>
      <c r="KJT8" s="6"/>
      <c r="KJU8" s="6"/>
      <c r="KJV8" s="6"/>
      <c r="KJW8" s="6"/>
      <c r="KJX8" s="6"/>
      <c r="KJY8" s="6"/>
      <c r="KJZ8" s="6"/>
      <c r="KKA8" s="6"/>
      <c r="KKB8" s="6"/>
      <c r="KKC8" s="6"/>
      <c r="KKD8" s="6"/>
      <c r="KKE8" s="6"/>
      <c r="KKF8" s="6"/>
      <c r="KKG8" s="6"/>
      <c r="KKH8" s="6"/>
      <c r="KKI8" s="6"/>
      <c r="KKJ8" s="6"/>
      <c r="KKK8" s="6"/>
      <c r="KKL8" s="6"/>
      <c r="KKM8" s="6"/>
      <c r="KKN8" s="6"/>
      <c r="KKO8" s="6"/>
      <c r="KKP8" s="6"/>
      <c r="KKQ8" s="6"/>
      <c r="KKR8" s="6"/>
      <c r="KKS8" s="6"/>
      <c r="KKT8" s="6"/>
      <c r="KKU8" s="6"/>
      <c r="KKV8" s="6"/>
      <c r="KKW8" s="6"/>
      <c r="KKX8" s="6"/>
      <c r="KKY8" s="6"/>
      <c r="KKZ8" s="6"/>
      <c r="KLA8" s="6"/>
      <c r="KLB8" s="6"/>
      <c r="KLC8" s="6"/>
      <c r="KLD8" s="6"/>
      <c r="KLE8" s="6"/>
      <c r="KLF8" s="6"/>
      <c r="KLG8" s="6"/>
      <c r="KLH8" s="6"/>
      <c r="KLI8" s="6"/>
      <c r="KLJ8" s="6"/>
      <c r="KLK8" s="6"/>
      <c r="KLL8" s="6"/>
      <c r="KLM8" s="6"/>
      <c r="KLN8" s="6"/>
      <c r="KLO8" s="6"/>
      <c r="KLP8" s="6"/>
      <c r="KLQ8" s="6"/>
      <c r="KLR8" s="6"/>
      <c r="KLS8" s="6"/>
      <c r="KLT8" s="6"/>
      <c r="KLU8" s="6"/>
      <c r="KLV8" s="6"/>
      <c r="KLW8" s="6"/>
      <c r="KLX8" s="6"/>
      <c r="KLY8" s="6"/>
      <c r="KLZ8" s="6"/>
      <c r="KMA8" s="6"/>
      <c r="KMB8" s="6"/>
      <c r="KMC8" s="6"/>
      <c r="KMD8" s="6"/>
      <c r="KME8" s="6"/>
      <c r="KMF8" s="6"/>
      <c r="KMG8" s="6"/>
      <c r="KMH8" s="6"/>
      <c r="KMI8" s="6"/>
      <c r="KMJ8" s="6"/>
      <c r="KMK8" s="6"/>
      <c r="KML8" s="6"/>
      <c r="KMM8" s="6"/>
      <c r="KMN8" s="6"/>
      <c r="KMO8" s="6"/>
      <c r="KMP8" s="6"/>
      <c r="KMQ8" s="6"/>
      <c r="KMR8" s="6"/>
      <c r="KMS8" s="6"/>
      <c r="KMT8" s="6"/>
      <c r="KMU8" s="6"/>
      <c r="KMV8" s="6"/>
      <c r="KMW8" s="6"/>
      <c r="KMX8" s="6"/>
      <c r="KMY8" s="6"/>
      <c r="KMZ8" s="6"/>
      <c r="KNA8" s="6"/>
      <c r="KNB8" s="6"/>
      <c r="KNC8" s="6"/>
      <c r="KND8" s="6"/>
      <c r="KNE8" s="6"/>
      <c r="KNF8" s="6"/>
      <c r="KNG8" s="6"/>
      <c r="KNH8" s="6"/>
      <c r="KNI8" s="6"/>
      <c r="KNJ8" s="6"/>
      <c r="KNK8" s="6"/>
      <c r="KNL8" s="6"/>
      <c r="KNM8" s="6"/>
      <c r="KNN8" s="6"/>
      <c r="KNO8" s="6"/>
      <c r="KNP8" s="6"/>
      <c r="KNQ8" s="6"/>
      <c r="KNR8" s="6"/>
      <c r="KNS8" s="6"/>
      <c r="KNT8" s="6"/>
      <c r="KNU8" s="6"/>
      <c r="KNV8" s="6"/>
      <c r="KNW8" s="6"/>
      <c r="KNX8" s="6"/>
      <c r="KNY8" s="6"/>
      <c r="KNZ8" s="6"/>
      <c r="KOA8" s="6"/>
      <c r="KOB8" s="6"/>
      <c r="KOC8" s="6"/>
      <c r="KOD8" s="6"/>
      <c r="KOE8" s="6"/>
      <c r="KOF8" s="6"/>
      <c r="KOG8" s="6"/>
      <c r="KOH8" s="6"/>
      <c r="KOI8" s="6"/>
      <c r="KOJ8" s="6"/>
      <c r="KOK8" s="6"/>
      <c r="KOL8" s="6"/>
      <c r="KOM8" s="6"/>
      <c r="KON8" s="6"/>
      <c r="KOO8" s="6"/>
      <c r="KOP8" s="6"/>
      <c r="KOQ8" s="6"/>
      <c r="KOR8" s="6"/>
      <c r="KOS8" s="6"/>
      <c r="KOT8" s="6"/>
      <c r="KOU8" s="6"/>
      <c r="KOV8" s="6"/>
      <c r="KOW8" s="6"/>
      <c r="KOX8" s="6"/>
      <c r="KOY8" s="6"/>
      <c r="KOZ8" s="6"/>
      <c r="KPA8" s="6"/>
      <c r="KPB8" s="6"/>
      <c r="KPC8" s="6"/>
      <c r="KPD8" s="6"/>
      <c r="KPE8" s="6"/>
      <c r="KPF8" s="6"/>
      <c r="KPG8" s="6"/>
      <c r="KPH8" s="6"/>
      <c r="KPI8" s="6"/>
      <c r="KPJ8" s="6"/>
      <c r="KPK8" s="6"/>
      <c r="KPL8" s="6"/>
      <c r="KPM8" s="6"/>
      <c r="KPN8" s="6"/>
      <c r="KPO8" s="6"/>
      <c r="KPP8" s="6"/>
      <c r="KPQ8" s="6"/>
      <c r="KPR8" s="6"/>
      <c r="KPS8" s="6"/>
      <c r="KPT8" s="6"/>
      <c r="KPU8" s="6"/>
      <c r="KPV8" s="6"/>
      <c r="KPW8" s="6"/>
      <c r="KPX8" s="6"/>
      <c r="KPY8" s="6"/>
      <c r="KPZ8" s="6"/>
      <c r="KQA8" s="6"/>
      <c r="KQB8" s="6"/>
      <c r="KQC8" s="6"/>
      <c r="KQD8" s="6"/>
      <c r="KQE8" s="6"/>
      <c r="KQF8" s="6"/>
      <c r="KQG8" s="6"/>
      <c r="KQH8" s="6"/>
      <c r="KQI8" s="6"/>
      <c r="KQJ8" s="6"/>
      <c r="KQK8" s="6"/>
      <c r="KQL8" s="6"/>
      <c r="KQM8" s="6"/>
      <c r="KQN8" s="6"/>
      <c r="KQO8" s="6"/>
      <c r="KQP8" s="6"/>
      <c r="KQQ8" s="6"/>
      <c r="KQR8" s="6"/>
      <c r="KQS8" s="6"/>
      <c r="KQT8" s="6"/>
      <c r="KQU8" s="6"/>
      <c r="KQV8" s="6"/>
      <c r="KQW8" s="6"/>
      <c r="KQX8" s="6"/>
      <c r="KQY8" s="6"/>
      <c r="KQZ8" s="6"/>
      <c r="KRA8" s="6"/>
      <c r="KRB8" s="6"/>
      <c r="KRC8" s="6"/>
      <c r="KRD8" s="6"/>
      <c r="KRE8" s="6"/>
      <c r="KRF8" s="6"/>
      <c r="KRG8" s="6"/>
      <c r="KRH8" s="6"/>
      <c r="KRI8" s="6"/>
      <c r="KRJ8" s="6"/>
      <c r="KRK8" s="6"/>
      <c r="KRL8" s="6"/>
      <c r="KRM8" s="6"/>
      <c r="KRN8" s="6"/>
      <c r="KRO8" s="6"/>
      <c r="KRP8" s="6"/>
      <c r="KRQ8" s="6"/>
      <c r="KRR8" s="6"/>
      <c r="KRS8" s="6"/>
      <c r="KRT8" s="6"/>
      <c r="KRU8" s="6"/>
      <c r="KRV8" s="6"/>
      <c r="KRW8" s="6"/>
      <c r="KRX8" s="6"/>
      <c r="KRY8" s="6"/>
      <c r="KRZ8" s="6"/>
      <c r="KSA8" s="6"/>
      <c r="KSB8" s="6"/>
      <c r="KSC8" s="6"/>
      <c r="KSD8" s="6"/>
      <c r="KSE8" s="6"/>
      <c r="KSF8" s="6"/>
      <c r="KSG8" s="6"/>
      <c r="KSH8" s="6"/>
      <c r="KSI8" s="6"/>
      <c r="KSJ8" s="6"/>
      <c r="KSK8" s="6"/>
      <c r="KSL8" s="6"/>
      <c r="KSM8" s="6"/>
      <c r="KSN8" s="6"/>
      <c r="KSO8" s="6"/>
      <c r="KSP8" s="6"/>
      <c r="KSQ8" s="6"/>
      <c r="KSR8" s="6"/>
      <c r="KSS8" s="6"/>
      <c r="KST8" s="6"/>
      <c r="KSU8" s="6"/>
      <c r="KSV8" s="6"/>
      <c r="KSW8" s="6"/>
      <c r="KSX8" s="6"/>
      <c r="KSY8" s="6"/>
      <c r="KSZ8" s="6"/>
      <c r="KTA8" s="6"/>
      <c r="KTB8" s="6"/>
      <c r="KTC8" s="6"/>
      <c r="KTD8" s="6"/>
      <c r="KTE8" s="6"/>
      <c r="KTF8" s="6"/>
      <c r="KTG8" s="6"/>
      <c r="KTH8" s="6"/>
      <c r="KTI8" s="6"/>
      <c r="KTJ8" s="6"/>
      <c r="KTK8" s="6"/>
      <c r="KTL8" s="6"/>
      <c r="KTM8" s="6"/>
      <c r="KTN8" s="6"/>
      <c r="KTO8" s="6"/>
      <c r="KTP8" s="6"/>
      <c r="KTQ8" s="6"/>
      <c r="KTR8" s="6"/>
      <c r="KTS8" s="6"/>
      <c r="KTT8" s="6"/>
      <c r="KTU8" s="6"/>
      <c r="KTV8" s="6"/>
      <c r="KTW8" s="6"/>
      <c r="KTX8" s="6"/>
      <c r="KTY8" s="6"/>
      <c r="KTZ8" s="6"/>
      <c r="KUA8" s="6"/>
      <c r="KUB8" s="6"/>
      <c r="KUC8" s="6"/>
      <c r="KUD8" s="6"/>
      <c r="KUE8" s="6"/>
      <c r="KUF8" s="6"/>
      <c r="KUG8" s="6"/>
      <c r="KUH8" s="6"/>
      <c r="KUI8" s="6"/>
      <c r="KUJ8" s="6"/>
      <c r="KUK8" s="6"/>
      <c r="KUL8" s="6"/>
      <c r="KUM8" s="6"/>
      <c r="KUN8" s="6"/>
      <c r="KUO8" s="6"/>
      <c r="KUP8" s="6"/>
      <c r="KUQ8" s="6"/>
      <c r="KUR8" s="6"/>
      <c r="KUS8" s="6"/>
      <c r="KUT8" s="6"/>
      <c r="KUU8" s="6"/>
      <c r="KUV8" s="6"/>
      <c r="KUW8" s="6"/>
      <c r="KUX8" s="6"/>
      <c r="KUY8" s="6"/>
      <c r="KUZ8" s="6"/>
      <c r="KVA8" s="6"/>
      <c r="KVB8" s="6"/>
      <c r="KVC8" s="6"/>
      <c r="KVD8" s="6"/>
      <c r="KVE8" s="6"/>
      <c r="KVF8" s="6"/>
      <c r="KVG8" s="6"/>
      <c r="KVH8" s="6"/>
      <c r="KVI8" s="6"/>
      <c r="KVJ8" s="6"/>
      <c r="KVK8" s="6"/>
      <c r="KVL8" s="6"/>
      <c r="KVM8" s="6"/>
      <c r="KVN8" s="6"/>
      <c r="KVO8" s="6"/>
      <c r="KVP8" s="6"/>
      <c r="KVQ8" s="6"/>
      <c r="KVR8" s="6"/>
      <c r="KVS8" s="6"/>
      <c r="KVT8" s="6"/>
      <c r="KVU8" s="6"/>
      <c r="KVV8" s="6"/>
      <c r="KVW8" s="6"/>
      <c r="KVX8" s="6"/>
      <c r="KVY8" s="6"/>
      <c r="KVZ8" s="6"/>
      <c r="KWA8" s="6"/>
      <c r="KWB8" s="6"/>
      <c r="KWC8" s="6"/>
      <c r="KWD8" s="6"/>
      <c r="KWE8" s="6"/>
      <c r="KWF8" s="6"/>
      <c r="KWG8" s="6"/>
      <c r="KWH8" s="6"/>
      <c r="KWI8" s="6"/>
      <c r="KWJ8" s="6"/>
      <c r="KWK8" s="6"/>
      <c r="KWL8" s="6"/>
      <c r="KWM8" s="6"/>
      <c r="KWN8" s="6"/>
      <c r="KWO8" s="6"/>
      <c r="KWP8" s="6"/>
      <c r="KWQ8" s="6"/>
      <c r="KWR8" s="6"/>
      <c r="KWS8" s="6"/>
      <c r="KWT8" s="6"/>
      <c r="KWU8" s="6"/>
      <c r="KWV8" s="6"/>
      <c r="KWW8" s="6"/>
      <c r="KWX8" s="6"/>
      <c r="KWY8" s="6"/>
      <c r="KWZ8" s="6"/>
      <c r="KXA8" s="6"/>
      <c r="KXB8" s="6"/>
      <c r="KXC8" s="6"/>
      <c r="KXD8" s="6"/>
      <c r="KXE8" s="6"/>
      <c r="KXF8" s="6"/>
      <c r="KXG8" s="6"/>
      <c r="KXH8" s="6"/>
      <c r="KXI8" s="6"/>
      <c r="KXJ8" s="6"/>
      <c r="KXK8" s="6"/>
      <c r="KXL8" s="6"/>
      <c r="KXM8" s="6"/>
      <c r="KXN8" s="6"/>
      <c r="KXO8" s="6"/>
      <c r="KXP8" s="6"/>
      <c r="KXQ8" s="6"/>
      <c r="KXR8" s="6"/>
      <c r="KXS8" s="6"/>
      <c r="KXT8" s="6"/>
      <c r="KXU8" s="6"/>
      <c r="KXV8" s="6"/>
      <c r="KXW8" s="6"/>
      <c r="KXX8" s="6"/>
      <c r="KXY8" s="6"/>
      <c r="KXZ8" s="6"/>
      <c r="KYA8" s="6"/>
      <c r="KYB8" s="6"/>
      <c r="KYC8" s="6"/>
      <c r="KYD8" s="6"/>
      <c r="KYE8" s="6"/>
      <c r="KYF8" s="6"/>
      <c r="KYG8" s="6"/>
      <c r="KYH8" s="6"/>
      <c r="KYI8" s="6"/>
      <c r="KYJ8" s="6"/>
      <c r="KYK8" s="6"/>
      <c r="KYL8" s="6"/>
      <c r="KYM8" s="6"/>
      <c r="KYN8" s="6"/>
      <c r="KYO8" s="6"/>
      <c r="KYP8" s="6"/>
      <c r="KYQ8" s="6"/>
      <c r="KYR8" s="6"/>
      <c r="KYS8" s="6"/>
      <c r="KYT8" s="6"/>
      <c r="KYU8" s="6"/>
      <c r="KYV8" s="6"/>
      <c r="KYW8" s="6"/>
      <c r="KYX8" s="6"/>
      <c r="KYY8" s="6"/>
      <c r="KYZ8" s="6"/>
      <c r="KZA8" s="6"/>
      <c r="KZB8" s="6"/>
      <c r="KZC8" s="6"/>
      <c r="KZD8" s="6"/>
      <c r="KZE8" s="6"/>
      <c r="KZF8" s="6"/>
      <c r="KZG8" s="6"/>
      <c r="KZH8" s="6"/>
      <c r="KZI8" s="6"/>
      <c r="KZJ8" s="6"/>
      <c r="KZK8" s="6"/>
      <c r="KZL8" s="6"/>
      <c r="KZM8" s="6"/>
      <c r="KZN8" s="6"/>
      <c r="KZO8" s="6"/>
      <c r="KZP8" s="6"/>
      <c r="KZQ8" s="6"/>
      <c r="KZR8" s="6"/>
      <c r="KZS8" s="6"/>
      <c r="KZT8" s="6"/>
      <c r="KZU8" s="6"/>
      <c r="KZV8" s="6"/>
      <c r="KZW8" s="6"/>
      <c r="KZX8" s="6"/>
      <c r="KZY8" s="6"/>
      <c r="KZZ8" s="6"/>
      <c r="LAA8" s="6"/>
      <c r="LAB8" s="6"/>
      <c r="LAC8" s="6"/>
      <c r="LAD8" s="6"/>
      <c r="LAE8" s="6"/>
      <c r="LAF8" s="6"/>
      <c r="LAG8" s="6"/>
      <c r="LAH8" s="6"/>
      <c r="LAI8" s="6"/>
      <c r="LAJ8" s="6"/>
      <c r="LAK8" s="6"/>
      <c r="LAL8" s="6"/>
      <c r="LAM8" s="6"/>
      <c r="LAN8" s="6"/>
      <c r="LAO8" s="6"/>
      <c r="LAP8" s="6"/>
      <c r="LAQ8" s="6"/>
      <c r="LAR8" s="6"/>
      <c r="LAS8" s="6"/>
      <c r="LAT8" s="6"/>
      <c r="LAU8" s="6"/>
      <c r="LAV8" s="6"/>
      <c r="LAW8" s="6"/>
      <c r="LAX8" s="6"/>
      <c r="LAY8" s="6"/>
      <c r="LAZ8" s="6"/>
      <c r="LBA8" s="6"/>
      <c r="LBB8" s="6"/>
      <c r="LBC8" s="6"/>
      <c r="LBD8" s="6"/>
      <c r="LBE8" s="6"/>
      <c r="LBF8" s="6"/>
      <c r="LBG8" s="6"/>
      <c r="LBH8" s="6"/>
      <c r="LBI8" s="6"/>
      <c r="LBJ8" s="6"/>
      <c r="LBK8" s="6"/>
      <c r="LBL8" s="6"/>
      <c r="LBM8" s="6"/>
      <c r="LBN8" s="6"/>
      <c r="LBO8" s="6"/>
      <c r="LBP8" s="6"/>
      <c r="LBQ8" s="6"/>
      <c r="LBR8" s="6"/>
      <c r="LBS8" s="6"/>
      <c r="LBT8" s="6"/>
      <c r="LBU8" s="6"/>
      <c r="LBV8" s="6"/>
      <c r="LBW8" s="6"/>
      <c r="LBX8" s="6"/>
      <c r="LBY8" s="6"/>
      <c r="LBZ8" s="6"/>
      <c r="LCA8" s="6"/>
      <c r="LCB8" s="6"/>
      <c r="LCC8" s="6"/>
      <c r="LCD8" s="6"/>
      <c r="LCE8" s="6"/>
      <c r="LCF8" s="6"/>
      <c r="LCG8" s="6"/>
      <c r="LCH8" s="6"/>
      <c r="LCI8" s="6"/>
      <c r="LCJ8" s="6"/>
      <c r="LCK8" s="6"/>
      <c r="LCL8" s="6"/>
      <c r="LCM8" s="6"/>
      <c r="LCN8" s="6"/>
      <c r="LCO8" s="6"/>
      <c r="LCP8" s="6"/>
      <c r="LCQ8" s="6"/>
      <c r="LCR8" s="6"/>
      <c r="LCS8" s="6"/>
      <c r="LCT8" s="6"/>
      <c r="LCU8" s="6"/>
      <c r="LCV8" s="6"/>
      <c r="LCW8" s="6"/>
      <c r="LCX8" s="6"/>
      <c r="LCY8" s="6"/>
      <c r="LCZ8" s="6"/>
      <c r="LDA8" s="6"/>
      <c r="LDB8" s="6"/>
      <c r="LDC8" s="6"/>
      <c r="LDD8" s="6"/>
      <c r="LDE8" s="6"/>
      <c r="LDF8" s="6"/>
      <c r="LDG8" s="6"/>
      <c r="LDH8" s="6"/>
      <c r="LDI8" s="6"/>
      <c r="LDJ8" s="6"/>
      <c r="LDK8" s="6"/>
      <c r="LDL8" s="6"/>
      <c r="LDM8" s="6"/>
      <c r="LDN8" s="6"/>
      <c r="LDO8" s="6"/>
      <c r="LDP8" s="6"/>
      <c r="LDQ8" s="6"/>
      <c r="LDR8" s="6"/>
      <c r="LDS8" s="6"/>
      <c r="LDT8" s="6"/>
      <c r="LDU8" s="6"/>
      <c r="LDV8" s="6"/>
      <c r="LDW8" s="6"/>
      <c r="LDX8" s="6"/>
      <c r="LDY8" s="6"/>
      <c r="LDZ8" s="6"/>
      <c r="LEA8" s="6"/>
      <c r="LEB8" s="6"/>
      <c r="LEC8" s="6"/>
      <c r="LED8" s="6"/>
      <c r="LEE8" s="6"/>
      <c r="LEF8" s="6"/>
      <c r="LEG8" s="6"/>
      <c r="LEH8" s="6"/>
      <c r="LEI8" s="6"/>
      <c r="LEJ8" s="6"/>
      <c r="LEK8" s="6"/>
      <c r="LEL8" s="6"/>
      <c r="LEM8" s="6"/>
      <c r="LEN8" s="6"/>
      <c r="LEO8" s="6"/>
      <c r="LEP8" s="6"/>
      <c r="LEQ8" s="6"/>
      <c r="LER8" s="6"/>
      <c r="LES8" s="6"/>
      <c r="LET8" s="6"/>
      <c r="LEU8" s="6"/>
      <c r="LEV8" s="6"/>
      <c r="LEW8" s="6"/>
      <c r="LEX8" s="6"/>
      <c r="LEY8" s="6"/>
      <c r="LEZ8" s="6"/>
      <c r="LFA8" s="6"/>
      <c r="LFB8" s="6"/>
      <c r="LFC8" s="6"/>
      <c r="LFD8" s="6"/>
      <c r="LFE8" s="6"/>
      <c r="LFF8" s="6"/>
      <c r="LFG8" s="6"/>
      <c r="LFH8" s="6"/>
      <c r="LFI8" s="6"/>
      <c r="LFJ8" s="6"/>
      <c r="LFK8" s="6"/>
      <c r="LFL8" s="6"/>
      <c r="LFM8" s="6"/>
      <c r="LFN8" s="6"/>
      <c r="LFO8" s="6"/>
      <c r="LFP8" s="6"/>
      <c r="LFQ8" s="6"/>
      <c r="LFR8" s="6"/>
      <c r="LFS8" s="6"/>
      <c r="LFT8" s="6"/>
      <c r="LFU8" s="6"/>
      <c r="LFV8" s="6"/>
      <c r="LFW8" s="6"/>
      <c r="LFX8" s="6"/>
      <c r="LFY8" s="6"/>
      <c r="LFZ8" s="6"/>
      <c r="LGA8" s="6"/>
      <c r="LGB8" s="6"/>
      <c r="LGC8" s="6"/>
      <c r="LGD8" s="6"/>
      <c r="LGE8" s="6"/>
      <c r="LGF8" s="6"/>
      <c r="LGG8" s="6"/>
      <c r="LGH8" s="6"/>
      <c r="LGI8" s="6"/>
      <c r="LGJ8" s="6"/>
      <c r="LGK8" s="6"/>
      <c r="LGL8" s="6"/>
      <c r="LGM8" s="6"/>
      <c r="LGN8" s="6"/>
      <c r="LGO8" s="6"/>
      <c r="LGP8" s="6"/>
      <c r="LGQ8" s="6"/>
      <c r="LGR8" s="6"/>
      <c r="LGS8" s="6"/>
      <c r="LGT8" s="6"/>
      <c r="LGU8" s="6"/>
      <c r="LGV8" s="6"/>
      <c r="LGW8" s="6"/>
      <c r="LGX8" s="6"/>
      <c r="LGY8" s="6"/>
      <c r="LGZ8" s="6"/>
      <c r="LHA8" s="6"/>
      <c r="LHB8" s="6"/>
      <c r="LHC8" s="6"/>
      <c r="LHD8" s="6"/>
      <c r="LHE8" s="6"/>
      <c r="LHF8" s="6"/>
      <c r="LHG8" s="6"/>
      <c r="LHH8" s="6"/>
      <c r="LHI8" s="6"/>
      <c r="LHJ8" s="6"/>
      <c r="LHK8" s="6"/>
      <c r="LHL8" s="6"/>
      <c r="LHM8" s="6"/>
      <c r="LHN8" s="6"/>
      <c r="LHO8" s="6"/>
      <c r="LHP8" s="6"/>
      <c r="LHQ8" s="6"/>
      <c r="LHR8" s="6"/>
      <c r="LHS8" s="6"/>
      <c r="LHT8" s="6"/>
      <c r="LHU8" s="6"/>
      <c r="LHV8" s="6"/>
      <c r="LHW8" s="6"/>
      <c r="LHX8" s="6"/>
      <c r="LHY8" s="6"/>
      <c r="LHZ8" s="6"/>
      <c r="LIA8" s="6"/>
      <c r="LIB8" s="6"/>
      <c r="LIC8" s="6"/>
      <c r="LID8" s="6"/>
      <c r="LIE8" s="6"/>
      <c r="LIF8" s="6"/>
      <c r="LIG8" s="6"/>
      <c r="LIH8" s="6"/>
      <c r="LII8" s="6"/>
      <c r="LIJ8" s="6"/>
      <c r="LIK8" s="6"/>
      <c r="LIL8" s="6"/>
      <c r="LIM8" s="6"/>
      <c r="LIN8" s="6"/>
      <c r="LIO8" s="6"/>
      <c r="LIP8" s="6"/>
      <c r="LIQ8" s="6"/>
      <c r="LIR8" s="6"/>
      <c r="LIS8" s="6"/>
      <c r="LIT8" s="6"/>
      <c r="LIU8" s="6"/>
      <c r="LIV8" s="6"/>
      <c r="LIW8" s="6"/>
      <c r="LIX8" s="6"/>
      <c r="LIY8" s="6"/>
      <c r="LIZ8" s="6"/>
      <c r="LJA8" s="6"/>
      <c r="LJB8" s="6"/>
      <c r="LJC8" s="6"/>
      <c r="LJD8" s="6"/>
      <c r="LJE8" s="6"/>
      <c r="LJF8" s="6"/>
      <c r="LJG8" s="6"/>
      <c r="LJH8" s="6"/>
      <c r="LJI8" s="6"/>
      <c r="LJJ8" s="6"/>
      <c r="LJK8" s="6"/>
      <c r="LJL8" s="6"/>
      <c r="LJM8" s="6"/>
      <c r="LJN8" s="6"/>
      <c r="LJO8" s="6"/>
      <c r="LJP8" s="6"/>
      <c r="LJQ8" s="6"/>
      <c r="LJR8" s="6"/>
      <c r="LJS8" s="6"/>
      <c r="LJT8" s="6"/>
      <c r="LJU8" s="6"/>
      <c r="LJV8" s="6"/>
      <c r="LJW8" s="6"/>
      <c r="LJX8" s="6"/>
      <c r="LJY8" s="6"/>
      <c r="LJZ8" s="6"/>
      <c r="LKA8" s="6"/>
      <c r="LKB8" s="6"/>
      <c r="LKC8" s="6"/>
      <c r="LKD8" s="6"/>
      <c r="LKE8" s="6"/>
      <c r="LKF8" s="6"/>
      <c r="LKG8" s="6"/>
      <c r="LKH8" s="6"/>
      <c r="LKI8" s="6"/>
      <c r="LKJ8" s="6"/>
      <c r="LKK8" s="6"/>
      <c r="LKL8" s="6"/>
      <c r="LKM8" s="6"/>
      <c r="LKN8" s="6"/>
      <c r="LKO8" s="6"/>
      <c r="LKP8" s="6"/>
      <c r="LKQ8" s="6"/>
      <c r="LKR8" s="6"/>
      <c r="LKS8" s="6"/>
      <c r="LKT8" s="6"/>
      <c r="LKU8" s="6"/>
      <c r="LKV8" s="6"/>
      <c r="LKW8" s="6"/>
      <c r="LKX8" s="6"/>
      <c r="LKY8" s="6"/>
      <c r="LKZ8" s="6"/>
      <c r="LLA8" s="6"/>
      <c r="LLB8" s="6"/>
      <c r="LLC8" s="6"/>
      <c r="LLD8" s="6"/>
      <c r="LLE8" s="6"/>
      <c r="LLF8" s="6"/>
      <c r="LLG8" s="6"/>
      <c r="LLH8" s="6"/>
      <c r="LLI8" s="6"/>
      <c r="LLJ8" s="6"/>
      <c r="LLK8" s="6"/>
      <c r="LLL8" s="6"/>
      <c r="LLM8" s="6"/>
      <c r="LLN8" s="6"/>
      <c r="LLO8" s="6"/>
      <c r="LLP8" s="6"/>
      <c r="LLQ8" s="6"/>
      <c r="LLR8" s="6"/>
      <c r="LLS8" s="6"/>
      <c r="LLT8" s="6"/>
      <c r="LLU8" s="6"/>
      <c r="LLV8" s="6"/>
      <c r="LLW8" s="6"/>
      <c r="LLX8" s="6"/>
      <c r="LLY8" s="6"/>
      <c r="LLZ8" s="6"/>
      <c r="LMA8" s="6"/>
      <c r="LMB8" s="6"/>
      <c r="LMC8" s="6"/>
      <c r="LMD8" s="6"/>
      <c r="LME8" s="6"/>
      <c r="LMF8" s="6"/>
      <c r="LMG8" s="6"/>
      <c r="LMH8" s="6"/>
      <c r="LMI8" s="6"/>
      <c r="LMJ8" s="6"/>
      <c r="LMK8" s="6"/>
      <c r="LML8" s="6"/>
      <c r="LMM8" s="6"/>
      <c r="LMN8" s="6"/>
      <c r="LMO8" s="6"/>
      <c r="LMP8" s="6"/>
      <c r="LMQ8" s="6"/>
      <c r="LMR8" s="6"/>
      <c r="LMS8" s="6"/>
      <c r="LMT8" s="6"/>
      <c r="LMU8" s="6"/>
      <c r="LMV8" s="6"/>
      <c r="LMW8" s="6"/>
      <c r="LMX8" s="6"/>
      <c r="LMY8" s="6"/>
      <c r="LMZ8" s="6"/>
      <c r="LNA8" s="6"/>
      <c r="LNB8" s="6"/>
      <c r="LNC8" s="6"/>
      <c r="LND8" s="6"/>
      <c r="LNE8" s="6"/>
      <c r="LNF8" s="6"/>
      <c r="LNG8" s="6"/>
      <c r="LNH8" s="6"/>
      <c r="LNI8" s="6"/>
      <c r="LNJ8" s="6"/>
      <c r="LNK8" s="6"/>
      <c r="LNL8" s="6"/>
      <c r="LNM8" s="6"/>
      <c r="LNN8" s="6"/>
      <c r="LNO8" s="6"/>
      <c r="LNP8" s="6"/>
      <c r="LNQ8" s="6"/>
      <c r="LNR8" s="6"/>
      <c r="LNS8" s="6"/>
      <c r="LNT8" s="6"/>
      <c r="LNU8" s="6"/>
      <c r="LNV8" s="6"/>
      <c r="LNW8" s="6"/>
      <c r="LNX8" s="6"/>
      <c r="LNY8" s="6"/>
      <c r="LNZ8" s="6"/>
      <c r="LOA8" s="6"/>
      <c r="LOB8" s="6"/>
      <c r="LOC8" s="6"/>
      <c r="LOD8" s="6"/>
      <c r="LOE8" s="6"/>
      <c r="LOF8" s="6"/>
      <c r="LOG8" s="6"/>
      <c r="LOH8" s="6"/>
      <c r="LOI8" s="6"/>
      <c r="LOJ8" s="6"/>
      <c r="LOK8" s="6"/>
      <c r="LOL8" s="6"/>
      <c r="LOM8" s="6"/>
      <c r="LON8" s="6"/>
      <c r="LOO8" s="6"/>
      <c r="LOP8" s="6"/>
      <c r="LOQ8" s="6"/>
      <c r="LOR8" s="6"/>
      <c r="LOS8" s="6"/>
      <c r="LOT8" s="6"/>
      <c r="LOU8" s="6"/>
      <c r="LOV8" s="6"/>
      <c r="LOW8" s="6"/>
      <c r="LOX8" s="6"/>
      <c r="LOY8" s="6"/>
      <c r="LOZ8" s="6"/>
      <c r="LPA8" s="6"/>
      <c r="LPB8" s="6"/>
      <c r="LPC8" s="6"/>
      <c r="LPD8" s="6"/>
      <c r="LPE8" s="6"/>
      <c r="LPF8" s="6"/>
      <c r="LPG8" s="6"/>
      <c r="LPH8" s="6"/>
      <c r="LPI8" s="6"/>
      <c r="LPJ8" s="6"/>
      <c r="LPK8" s="6"/>
      <c r="LPL8" s="6"/>
      <c r="LPM8" s="6"/>
      <c r="LPN8" s="6"/>
      <c r="LPO8" s="6"/>
      <c r="LPP8" s="6"/>
      <c r="LPQ8" s="6"/>
      <c r="LPR8" s="6"/>
      <c r="LPS8" s="6"/>
      <c r="LPT8" s="6"/>
      <c r="LPU8" s="6"/>
      <c r="LPV8" s="6"/>
      <c r="LPW8" s="6"/>
      <c r="LPX8" s="6"/>
      <c r="LPY8" s="6"/>
      <c r="LPZ8" s="6"/>
      <c r="LQA8" s="6"/>
      <c r="LQB8" s="6"/>
      <c r="LQC8" s="6"/>
      <c r="LQD8" s="6"/>
      <c r="LQE8" s="6"/>
      <c r="LQF8" s="6"/>
      <c r="LQG8" s="6"/>
      <c r="LQH8" s="6"/>
      <c r="LQI8" s="6"/>
      <c r="LQJ8" s="6"/>
      <c r="LQK8" s="6"/>
      <c r="LQL8" s="6"/>
      <c r="LQM8" s="6"/>
      <c r="LQN8" s="6"/>
      <c r="LQO8" s="6"/>
      <c r="LQP8" s="6"/>
      <c r="LQQ8" s="6"/>
      <c r="LQR8" s="6"/>
      <c r="LQS8" s="6"/>
      <c r="LQT8" s="6"/>
      <c r="LQU8" s="6"/>
      <c r="LQV8" s="6"/>
      <c r="LQW8" s="6"/>
      <c r="LQX8" s="6"/>
      <c r="LQY8" s="6"/>
      <c r="LQZ8" s="6"/>
      <c r="LRA8" s="6"/>
      <c r="LRB8" s="6"/>
      <c r="LRC8" s="6"/>
      <c r="LRD8" s="6"/>
      <c r="LRE8" s="6"/>
      <c r="LRF8" s="6"/>
      <c r="LRG8" s="6"/>
      <c r="LRH8" s="6"/>
      <c r="LRI8" s="6"/>
      <c r="LRJ8" s="6"/>
      <c r="LRK8" s="6"/>
      <c r="LRL8" s="6"/>
      <c r="LRM8" s="6"/>
      <c r="LRN8" s="6"/>
      <c r="LRO8" s="6"/>
      <c r="LRP8" s="6"/>
      <c r="LRQ8" s="6"/>
      <c r="LRR8" s="6"/>
      <c r="LRS8" s="6"/>
      <c r="LRT8" s="6"/>
      <c r="LRU8" s="6"/>
      <c r="LRV8" s="6"/>
      <c r="LRW8" s="6"/>
      <c r="LRX8" s="6"/>
      <c r="LRY8" s="6"/>
      <c r="LRZ8" s="6"/>
      <c r="LSA8" s="6"/>
      <c r="LSB8" s="6"/>
      <c r="LSC8" s="6"/>
      <c r="LSD8" s="6"/>
      <c r="LSE8" s="6"/>
      <c r="LSF8" s="6"/>
      <c r="LSG8" s="6"/>
      <c r="LSH8" s="6"/>
      <c r="LSI8" s="6"/>
      <c r="LSJ8" s="6"/>
      <c r="LSK8" s="6"/>
      <c r="LSL8" s="6"/>
      <c r="LSM8" s="6"/>
      <c r="LSN8" s="6"/>
      <c r="LSO8" s="6"/>
      <c r="LSP8" s="6"/>
      <c r="LSQ8" s="6"/>
      <c r="LSR8" s="6"/>
      <c r="LSS8" s="6"/>
      <c r="LST8" s="6"/>
      <c r="LSU8" s="6"/>
      <c r="LSV8" s="6"/>
      <c r="LSW8" s="6"/>
      <c r="LSX8" s="6"/>
      <c r="LSY8" s="6"/>
      <c r="LSZ8" s="6"/>
      <c r="LTA8" s="6"/>
      <c r="LTB8" s="6"/>
      <c r="LTC8" s="6"/>
      <c r="LTD8" s="6"/>
      <c r="LTE8" s="6"/>
      <c r="LTF8" s="6"/>
      <c r="LTG8" s="6"/>
      <c r="LTH8" s="6"/>
      <c r="LTI8" s="6"/>
      <c r="LTJ8" s="6"/>
      <c r="LTK8" s="6"/>
      <c r="LTL8" s="6"/>
      <c r="LTM8" s="6"/>
      <c r="LTN8" s="6"/>
      <c r="LTO8" s="6"/>
      <c r="LTP8" s="6"/>
      <c r="LTQ8" s="6"/>
      <c r="LTR8" s="6"/>
      <c r="LTS8" s="6"/>
      <c r="LTT8" s="6"/>
      <c r="LTU8" s="6"/>
      <c r="LTV8" s="6"/>
      <c r="LTW8" s="6"/>
      <c r="LTX8" s="6"/>
      <c r="LTY8" s="6"/>
      <c r="LTZ8" s="6"/>
      <c r="LUA8" s="6"/>
      <c r="LUB8" s="6"/>
      <c r="LUC8" s="6"/>
      <c r="LUD8" s="6"/>
      <c r="LUE8" s="6"/>
      <c r="LUF8" s="6"/>
      <c r="LUG8" s="6"/>
      <c r="LUH8" s="6"/>
      <c r="LUI8" s="6"/>
      <c r="LUJ8" s="6"/>
      <c r="LUK8" s="6"/>
      <c r="LUL8" s="6"/>
      <c r="LUM8" s="6"/>
      <c r="LUN8" s="6"/>
      <c r="LUO8" s="6"/>
      <c r="LUP8" s="6"/>
      <c r="LUQ8" s="6"/>
      <c r="LUR8" s="6"/>
      <c r="LUS8" s="6"/>
      <c r="LUT8" s="6"/>
      <c r="LUU8" s="6"/>
      <c r="LUV8" s="6"/>
      <c r="LUW8" s="6"/>
      <c r="LUX8" s="6"/>
      <c r="LUY8" s="6"/>
      <c r="LUZ8" s="6"/>
      <c r="LVA8" s="6"/>
      <c r="LVB8" s="6"/>
      <c r="LVC8" s="6"/>
      <c r="LVD8" s="6"/>
      <c r="LVE8" s="6"/>
      <c r="LVF8" s="6"/>
      <c r="LVG8" s="6"/>
      <c r="LVH8" s="6"/>
      <c r="LVI8" s="6"/>
      <c r="LVJ8" s="6"/>
      <c r="LVK8" s="6"/>
      <c r="LVL8" s="6"/>
      <c r="LVM8" s="6"/>
      <c r="LVN8" s="6"/>
      <c r="LVO8" s="6"/>
      <c r="LVP8" s="6"/>
      <c r="LVQ8" s="6"/>
      <c r="LVR8" s="6"/>
      <c r="LVS8" s="6"/>
      <c r="LVT8" s="6"/>
      <c r="LVU8" s="6"/>
      <c r="LVV8" s="6"/>
      <c r="LVW8" s="6"/>
      <c r="LVX8" s="6"/>
      <c r="LVY8" s="6"/>
      <c r="LVZ8" s="6"/>
      <c r="LWA8" s="6"/>
      <c r="LWB8" s="6"/>
      <c r="LWC8" s="6"/>
      <c r="LWD8" s="6"/>
      <c r="LWE8" s="6"/>
      <c r="LWF8" s="6"/>
      <c r="LWG8" s="6"/>
      <c r="LWH8" s="6"/>
      <c r="LWI8" s="6"/>
      <c r="LWJ8" s="6"/>
      <c r="LWK8" s="6"/>
      <c r="LWL8" s="6"/>
      <c r="LWM8" s="6"/>
      <c r="LWN8" s="6"/>
      <c r="LWO8" s="6"/>
      <c r="LWP8" s="6"/>
      <c r="LWQ8" s="6"/>
      <c r="LWR8" s="6"/>
      <c r="LWS8" s="6"/>
      <c r="LWT8" s="6"/>
      <c r="LWU8" s="6"/>
      <c r="LWV8" s="6"/>
      <c r="LWW8" s="6"/>
      <c r="LWX8" s="6"/>
      <c r="LWY8" s="6"/>
      <c r="LWZ8" s="6"/>
      <c r="LXA8" s="6"/>
      <c r="LXB8" s="6"/>
      <c r="LXC8" s="6"/>
      <c r="LXD8" s="6"/>
      <c r="LXE8" s="6"/>
      <c r="LXF8" s="6"/>
      <c r="LXG8" s="6"/>
      <c r="LXH8" s="6"/>
      <c r="LXI8" s="6"/>
      <c r="LXJ8" s="6"/>
      <c r="LXK8" s="6"/>
      <c r="LXL8" s="6"/>
      <c r="LXM8" s="6"/>
      <c r="LXN8" s="6"/>
      <c r="LXO8" s="6"/>
      <c r="LXP8" s="6"/>
      <c r="LXQ8" s="6"/>
      <c r="LXR8" s="6"/>
      <c r="LXS8" s="6"/>
      <c r="LXT8" s="6"/>
      <c r="LXU8" s="6"/>
      <c r="LXV8" s="6"/>
      <c r="LXW8" s="6"/>
      <c r="LXX8" s="6"/>
      <c r="LXY8" s="6"/>
      <c r="LXZ8" s="6"/>
      <c r="LYA8" s="6"/>
      <c r="LYB8" s="6"/>
      <c r="LYC8" s="6"/>
      <c r="LYD8" s="6"/>
      <c r="LYE8" s="6"/>
      <c r="LYF8" s="6"/>
      <c r="LYG8" s="6"/>
      <c r="LYH8" s="6"/>
      <c r="LYI8" s="6"/>
      <c r="LYJ8" s="6"/>
      <c r="LYK8" s="6"/>
      <c r="LYL8" s="6"/>
      <c r="LYM8" s="6"/>
      <c r="LYN8" s="6"/>
      <c r="LYO8" s="6"/>
      <c r="LYP8" s="6"/>
      <c r="LYQ8" s="6"/>
      <c r="LYR8" s="6"/>
      <c r="LYS8" s="6"/>
      <c r="LYT8" s="6"/>
      <c r="LYU8" s="6"/>
      <c r="LYV8" s="6"/>
      <c r="LYW8" s="6"/>
      <c r="LYX8" s="6"/>
      <c r="LYY8" s="6"/>
      <c r="LYZ8" s="6"/>
      <c r="LZA8" s="6"/>
      <c r="LZB8" s="6"/>
      <c r="LZC8" s="6"/>
      <c r="LZD8" s="6"/>
      <c r="LZE8" s="6"/>
      <c r="LZF8" s="6"/>
      <c r="LZG8" s="6"/>
      <c r="LZH8" s="6"/>
      <c r="LZI8" s="6"/>
      <c r="LZJ8" s="6"/>
      <c r="LZK8" s="6"/>
      <c r="LZL8" s="6"/>
      <c r="LZM8" s="6"/>
      <c r="LZN8" s="6"/>
      <c r="LZO8" s="6"/>
      <c r="LZP8" s="6"/>
      <c r="LZQ8" s="6"/>
      <c r="LZR8" s="6"/>
      <c r="LZS8" s="6"/>
      <c r="LZT8" s="6"/>
      <c r="LZU8" s="6"/>
      <c r="LZV8" s="6"/>
      <c r="LZW8" s="6"/>
      <c r="LZX8" s="6"/>
      <c r="LZY8" s="6"/>
      <c r="LZZ8" s="6"/>
      <c r="MAA8" s="6"/>
      <c r="MAB8" s="6"/>
      <c r="MAC8" s="6"/>
      <c r="MAD8" s="6"/>
      <c r="MAE8" s="6"/>
      <c r="MAF8" s="6"/>
      <c r="MAG8" s="6"/>
      <c r="MAH8" s="6"/>
      <c r="MAI8" s="6"/>
      <c r="MAJ8" s="6"/>
      <c r="MAK8" s="6"/>
      <c r="MAL8" s="6"/>
      <c r="MAM8" s="6"/>
      <c r="MAN8" s="6"/>
      <c r="MAO8" s="6"/>
      <c r="MAP8" s="6"/>
      <c r="MAQ8" s="6"/>
      <c r="MAR8" s="6"/>
      <c r="MAS8" s="6"/>
      <c r="MAT8" s="6"/>
      <c r="MAU8" s="6"/>
      <c r="MAV8" s="6"/>
      <c r="MAW8" s="6"/>
      <c r="MAX8" s="6"/>
      <c r="MAY8" s="6"/>
      <c r="MAZ8" s="6"/>
      <c r="MBA8" s="6"/>
      <c r="MBB8" s="6"/>
      <c r="MBC8" s="6"/>
      <c r="MBD8" s="6"/>
      <c r="MBE8" s="6"/>
      <c r="MBF8" s="6"/>
      <c r="MBG8" s="6"/>
      <c r="MBH8" s="6"/>
      <c r="MBI8" s="6"/>
      <c r="MBJ8" s="6"/>
      <c r="MBK8" s="6"/>
      <c r="MBL8" s="6"/>
      <c r="MBM8" s="6"/>
      <c r="MBN8" s="6"/>
      <c r="MBO8" s="6"/>
      <c r="MBP8" s="6"/>
      <c r="MBQ8" s="6"/>
      <c r="MBR8" s="6"/>
      <c r="MBS8" s="6"/>
      <c r="MBT8" s="6"/>
      <c r="MBU8" s="6"/>
      <c r="MBV8" s="6"/>
      <c r="MBW8" s="6"/>
      <c r="MBX8" s="6"/>
      <c r="MBY8" s="6"/>
      <c r="MBZ8" s="6"/>
      <c r="MCA8" s="6"/>
      <c r="MCB8" s="6"/>
      <c r="MCC8" s="6"/>
      <c r="MCD8" s="6"/>
      <c r="MCE8" s="6"/>
      <c r="MCF8" s="6"/>
      <c r="MCG8" s="6"/>
      <c r="MCH8" s="6"/>
      <c r="MCI8" s="6"/>
      <c r="MCJ8" s="6"/>
      <c r="MCK8" s="6"/>
      <c r="MCL8" s="6"/>
      <c r="MCM8" s="6"/>
      <c r="MCN8" s="6"/>
      <c r="MCO8" s="6"/>
      <c r="MCP8" s="6"/>
      <c r="MCQ8" s="6"/>
      <c r="MCR8" s="6"/>
      <c r="MCS8" s="6"/>
      <c r="MCT8" s="6"/>
      <c r="MCU8" s="6"/>
      <c r="MCV8" s="6"/>
      <c r="MCW8" s="6"/>
      <c r="MCX8" s="6"/>
      <c r="MCY8" s="6"/>
      <c r="MCZ8" s="6"/>
      <c r="MDA8" s="6"/>
      <c r="MDB8" s="6"/>
      <c r="MDC8" s="6"/>
      <c r="MDD8" s="6"/>
      <c r="MDE8" s="6"/>
      <c r="MDF8" s="6"/>
      <c r="MDG8" s="6"/>
      <c r="MDH8" s="6"/>
      <c r="MDI8" s="6"/>
      <c r="MDJ8" s="6"/>
      <c r="MDK8" s="6"/>
      <c r="MDL8" s="6"/>
      <c r="MDM8" s="6"/>
      <c r="MDN8" s="6"/>
      <c r="MDO8" s="6"/>
      <c r="MDP8" s="6"/>
      <c r="MDQ8" s="6"/>
      <c r="MDR8" s="6"/>
      <c r="MDS8" s="6"/>
      <c r="MDT8" s="6"/>
      <c r="MDU8" s="6"/>
      <c r="MDV8" s="6"/>
      <c r="MDW8" s="6"/>
      <c r="MDX8" s="6"/>
      <c r="MDY8" s="6"/>
      <c r="MDZ8" s="6"/>
      <c r="MEA8" s="6"/>
      <c r="MEB8" s="6"/>
      <c r="MEC8" s="6"/>
      <c r="MED8" s="6"/>
      <c r="MEE8" s="6"/>
      <c r="MEF8" s="6"/>
      <c r="MEG8" s="6"/>
      <c r="MEH8" s="6"/>
      <c r="MEI8" s="6"/>
      <c r="MEJ8" s="6"/>
      <c r="MEK8" s="6"/>
      <c r="MEL8" s="6"/>
      <c r="MEM8" s="6"/>
      <c r="MEN8" s="6"/>
      <c r="MEO8" s="6"/>
      <c r="MEP8" s="6"/>
      <c r="MEQ8" s="6"/>
      <c r="MER8" s="6"/>
      <c r="MES8" s="6"/>
      <c r="MET8" s="6"/>
      <c r="MEU8" s="6"/>
      <c r="MEV8" s="6"/>
      <c r="MEW8" s="6"/>
      <c r="MEX8" s="6"/>
      <c r="MEY8" s="6"/>
      <c r="MEZ8" s="6"/>
      <c r="MFA8" s="6"/>
      <c r="MFB8" s="6"/>
      <c r="MFC8" s="6"/>
      <c r="MFD8" s="6"/>
      <c r="MFE8" s="6"/>
      <c r="MFF8" s="6"/>
      <c r="MFG8" s="6"/>
      <c r="MFH8" s="6"/>
      <c r="MFI8" s="6"/>
      <c r="MFJ8" s="6"/>
      <c r="MFK8" s="6"/>
      <c r="MFL8" s="6"/>
      <c r="MFM8" s="6"/>
      <c r="MFN8" s="6"/>
      <c r="MFO8" s="6"/>
      <c r="MFP8" s="6"/>
      <c r="MFQ8" s="6"/>
      <c r="MFR8" s="6"/>
      <c r="MFS8" s="6"/>
      <c r="MFT8" s="6"/>
      <c r="MFU8" s="6"/>
      <c r="MFV8" s="6"/>
      <c r="MFW8" s="6"/>
      <c r="MFX8" s="6"/>
      <c r="MFY8" s="6"/>
      <c r="MFZ8" s="6"/>
      <c r="MGA8" s="6"/>
      <c r="MGB8" s="6"/>
      <c r="MGC8" s="6"/>
      <c r="MGD8" s="6"/>
      <c r="MGE8" s="6"/>
      <c r="MGF8" s="6"/>
      <c r="MGG8" s="6"/>
      <c r="MGH8" s="6"/>
      <c r="MGI8" s="6"/>
      <c r="MGJ8" s="6"/>
      <c r="MGK8" s="6"/>
      <c r="MGL8" s="6"/>
      <c r="MGM8" s="6"/>
      <c r="MGN8" s="6"/>
      <c r="MGO8" s="6"/>
      <c r="MGP8" s="6"/>
      <c r="MGQ8" s="6"/>
      <c r="MGR8" s="6"/>
      <c r="MGS8" s="6"/>
      <c r="MGT8" s="6"/>
      <c r="MGU8" s="6"/>
      <c r="MGV8" s="6"/>
      <c r="MGW8" s="6"/>
      <c r="MGX8" s="6"/>
      <c r="MGY8" s="6"/>
      <c r="MGZ8" s="6"/>
      <c r="MHA8" s="6"/>
      <c r="MHB8" s="6"/>
      <c r="MHC8" s="6"/>
      <c r="MHD8" s="6"/>
      <c r="MHE8" s="6"/>
      <c r="MHF8" s="6"/>
      <c r="MHG8" s="6"/>
      <c r="MHH8" s="6"/>
      <c r="MHI8" s="6"/>
      <c r="MHJ8" s="6"/>
      <c r="MHK8" s="6"/>
      <c r="MHL8" s="6"/>
      <c r="MHM8" s="6"/>
      <c r="MHN8" s="6"/>
      <c r="MHO8" s="6"/>
      <c r="MHP8" s="6"/>
      <c r="MHQ8" s="6"/>
      <c r="MHR8" s="6"/>
      <c r="MHS8" s="6"/>
      <c r="MHT8" s="6"/>
      <c r="MHU8" s="6"/>
      <c r="MHV8" s="6"/>
      <c r="MHW8" s="6"/>
      <c r="MHX8" s="6"/>
      <c r="MHY8" s="6"/>
      <c r="MHZ8" s="6"/>
      <c r="MIA8" s="6"/>
      <c r="MIB8" s="6"/>
      <c r="MIC8" s="6"/>
      <c r="MID8" s="6"/>
      <c r="MIE8" s="6"/>
      <c r="MIF8" s="6"/>
      <c r="MIG8" s="6"/>
      <c r="MIH8" s="6"/>
      <c r="MII8" s="6"/>
      <c r="MIJ8" s="6"/>
      <c r="MIK8" s="6"/>
      <c r="MIL8" s="6"/>
      <c r="MIM8" s="6"/>
      <c r="MIN8" s="6"/>
      <c r="MIO8" s="6"/>
      <c r="MIP8" s="6"/>
      <c r="MIQ8" s="6"/>
      <c r="MIR8" s="6"/>
      <c r="MIS8" s="6"/>
      <c r="MIT8" s="6"/>
      <c r="MIU8" s="6"/>
      <c r="MIV8" s="6"/>
      <c r="MIW8" s="6"/>
      <c r="MIX8" s="6"/>
      <c r="MIY8" s="6"/>
      <c r="MIZ8" s="6"/>
      <c r="MJA8" s="6"/>
      <c r="MJB8" s="6"/>
      <c r="MJC8" s="6"/>
      <c r="MJD8" s="6"/>
      <c r="MJE8" s="6"/>
      <c r="MJF8" s="6"/>
      <c r="MJG8" s="6"/>
      <c r="MJH8" s="6"/>
      <c r="MJI8" s="6"/>
      <c r="MJJ8" s="6"/>
      <c r="MJK8" s="6"/>
      <c r="MJL8" s="6"/>
      <c r="MJM8" s="6"/>
      <c r="MJN8" s="6"/>
      <c r="MJO8" s="6"/>
      <c r="MJP8" s="6"/>
      <c r="MJQ8" s="6"/>
      <c r="MJR8" s="6"/>
      <c r="MJS8" s="6"/>
      <c r="MJT8" s="6"/>
      <c r="MJU8" s="6"/>
      <c r="MJV8" s="6"/>
      <c r="MJW8" s="6"/>
      <c r="MJX8" s="6"/>
      <c r="MJY8" s="6"/>
      <c r="MJZ8" s="6"/>
      <c r="MKA8" s="6"/>
      <c r="MKB8" s="6"/>
      <c r="MKC8" s="6"/>
      <c r="MKD8" s="6"/>
      <c r="MKE8" s="6"/>
      <c r="MKF8" s="6"/>
      <c r="MKG8" s="6"/>
      <c r="MKH8" s="6"/>
      <c r="MKI8" s="6"/>
      <c r="MKJ8" s="6"/>
      <c r="MKK8" s="6"/>
      <c r="MKL8" s="6"/>
      <c r="MKM8" s="6"/>
      <c r="MKN8" s="6"/>
      <c r="MKO8" s="6"/>
      <c r="MKP8" s="6"/>
      <c r="MKQ8" s="6"/>
      <c r="MKR8" s="6"/>
      <c r="MKS8" s="6"/>
      <c r="MKT8" s="6"/>
      <c r="MKU8" s="6"/>
      <c r="MKV8" s="6"/>
      <c r="MKW8" s="6"/>
      <c r="MKX8" s="6"/>
      <c r="MKY8" s="6"/>
      <c r="MKZ8" s="6"/>
      <c r="MLA8" s="6"/>
      <c r="MLB8" s="6"/>
      <c r="MLC8" s="6"/>
      <c r="MLD8" s="6"/>
      <c r="MLE8" s="6"/>
      <c r="MLF8" s="6"/>
      <c r="MLG8" s="6"/>
      <c r="MLH8" s="6"/>
      <c r="MLI8" s="6"/>
      <c r="MLJ8" s="6"/>
      <c r="MLK8" s="6"/>
      <c r="MLL8" s="6"/>
      <c r="MLM8" s="6"/>
      <c r="MLN8" s="6"/>
      <c r="MLO8" s="6"/>
      <c r="MLP8" s="6"/>
      <c r="MLQ8" s="6"/>
      <c r="MLR8" s="6"/>
      <c r="MLS8" s="6"/>
      <c r="MLT8" s="6"/>
      <c r="MLU8" s="6"/>
      <c r="MLV8" s="6"/>
      <c r="MLW8" s="6"/>
      <c r="MLX8" s="6"/>
      <c r="MLY8" s="6"/>
      <c r="MLZ8" s="6"/>
      <c r="MMA8" s="6"/>
      <c r="MMB8" s="6"/>
      <c r="MMC8" s="6"/>
      <c r="MMD8" s="6"/>
      <c r="MME8" s="6"/>
      <c r="MMF8" s="6"/>
      <c r="MMG8" s="6"/>
      <c r="MMH8" s="6"/>
      <c r="MMI8" s="6"/>
      <c r="MMJ8" s="6"/>
      <c r="MMK8" s="6"/>
      <c r="MML8" s="6"/>
      <c r="MMM8" s="6"/>
      <c r="MMN8" s="6"/>
      <c r="MMO8" s="6"/>
      <c r="MMP8" s="6"/>
      <c r="MMQ8" s="6"/>
      <c r="MMR8" s="6"/>
      <c r="MMS8" s="6"/>
      <c r="MMT8" s="6"/>
      <c r="MMU8" s="6"/>
      <c r="MMV8" s="6"/>
      <c r="MMW8" s="6"/>
      <c r="MMX8" s="6"/>
      <c r="MMY8" s="6"/>
      <c r="MMZ8" s="6"/>
      <c r="MNA8" s="6"/>
      <c r="MNB8" s="6"/>
      <c r="MNC8" s="6"/>
      <c r="MND8" s="6"/>
      <c r="MNE8" s="6"/>
      <c r="MNF8" s="6"/>
      <c r="MNG8" s="6"/>
      <c r="MNH8" s="6"/>
      <c r="MNI8" s="6"/>
      <c r="MNJ8" s="6"/>
      <c r="MNK8" s="6"/>
      <c r="MNL8" s="6"/>
      <c r="MNM8" s="6"/>
      <c r="MNN8" s="6"/>
      <c r="MNO8" s="6"/>
      <c r="MNP8" s="6"/>
      <c r="MNQ8" s="6"/>
      <c r="MNR8" s="6"/>
      <c r="MNS8" s="6"/>
      <c r="MNT8" s="6"/>
      <c r="MNU8" s="6"/>
      <c r="MNV8" s="6"/>
      <c r="MNW8" s="6"/>
      <c r="MNX8" s="6"/>
      <c r="MNY8" s="6"/>
      <c r="MNZ8" s="6"/>
      <c r="MOA8" s="6"/>
      <c r="MOB8" s="6"/>
      <c r="MOC8" s="6"/>
      <c r="MOD8" s="6"/>
      <c r="MOE8" s="6"/>
      <c r="MOF8" s="6"/>
      <c r="MOG8" s="6"/>
      <c r="MOH8" s="6"/>
      <c r="MOI8" s="6"/>
      <c r="MOJ8" s="6"/>
      <c r="MOK8" s="6"/>
      <c r="MOL8" s="6"/>
      <c r="MOM8" s="6"/>
      <c r="MON8" s="6"/>
      <c r="MOO8" s="6"/>
      <c r="MOP8" s="6"/>
      <c r="MOQ8" s="6"/>
      <c r="MOR8" s="6"/>
      <c r="MOS8" s="6"/>
      <c r="MOT8" s="6"/>
      <c r="MOU8" s="6"/>
      <c r="MOV8" s="6"/>
      <c r="MOW8" s="6"/>
      <c r="MOX8" s="6"/>
      <c r="MOY8" s="6"/>
      <c r="MOZ8" s="6"/>
      <c r="MPA8" s="6"/>
      <c r="MPB8" s="6"/>
      <c r="MPC8" s="6"/>
      <c r="MPD8" s="6"/>
      <c r="MPE8" s="6"/>
      <c r="MPF8" s="6"/>
      <c r="MPG8" s="6"/>
      <c r="MPH8" s="6"/>
      <c r="MPI8" s="6"/>
      <c r="MPJ8" s="6"/>
      <c r="MPK8" s="6"/>
      <c r="MPL8" s="6"/>
      <c r="MPM8" s="6"/>
      <c r="MPN8" s="6"/>
      <c r="MPO8" s="6"/>
      <c r="MPP8" s="6"/>
      <c r="MPQ8" s="6"/>
      <c r="MPR8" s="6"/>
      <c r="MPS8" s="6"/>
      <c r="MPT8" s="6"/>
      <c r="MPU8" s="6"/>
      <c r="MPV8" s="6"/>
      <c r="MPW8" s="6"/>
      <c r="MPX8" s="6"/>
      <c r="MPY8" s="6"/>
      <c r="MPZ8" s="6"/>
      <c r="MQA8" s="6"/>
      <c r="MQB8" s="6"/>
      <c r="MQC8" s="6"/>
      <c r="MQD8" s="6"/>
      <c r="MQE8" s="6"/>
      <c r="MQF8" s="6"/>
      <c r="MQG8" s="6"/>
      <c r="MQH8" s="6"/>
      <c r="MQI8" s="6"/>
      <c r="MQJ8" s="6"/>
      <c r="MQK8" s="6"/>
      <c r="MQL8" s="6"/>
      <c r="MQM8" s="6"/>
      <c r="MQN8" s="6"/>
      <c r="MQO8" s="6"/>
      <c r="MQP8" s="6"/>
      <c r="MQQ8" s="6"/>
      <c r="MQR8" s="6"/>
      <c r="MQS8" s="6"/>
      <c r="MQT8" s="6"/>
      <c r="MQU8" s="6"/>
      <c r="MQV8" s="6"/>
      <c r="MQW8" s="6"/>
      <c r="MQX8" s="6"/>
      <c r="MQY8" s="6"/>
      <c r="MQZ8" s="6"/>
      <c r="MRA8" s="6"/>
      <c r="MRB8" s="6"/>
      <c r="MRC8" s="6"/>
      <c r="MRD8" s="6"/>
      <c r="MRE8" s="6"/>
      <c r="MRF8" s="6"/>
      <c r="MRG8" s="6"/>
      <c r="MRH8" s="6"/>
      <c r="MRI8" s="6"/>
      <c r="MRJ8" s="6"/>
      <c r="MRK8" s="6"/>
      <c r="MRL8" s="6"/>
      <c r="MRM8" s="6"/>
      <c r="MRN8" s="6"/>
      <c r="MRO8" s="6"/>
      <c r="MRP8" s="6"/>
      <c r="MRQ8" s="6"/>
      <c r="MRR8" s="6"/>
      <c r="MRS8" s="6"/>
      <c r="MRT8" s="6"/>
      <c r="MRU8" s="6"/>
      <c r="MRV8" s="6"/>
      <c r="MRW8" s="6"/>
      <c r="MRX8" s="6"/>
      <c r="MRY8" s="6"/>
      <c r="MRZ8" s="6"/>
      <c r="MSA8" s="6"/>
      <c r="MSB8" s="6"/>
      <c r="MSC8" s="6"/>
      <c r="MSD8" s="6"/>
      <c r="MSE8" s="6"/>
      <c r="MSF8" s="6"/>
      <c r="MSG8" s="6"/>
      <c r="MSH8" s="6"/>
      <c r="MSI8" s="6"/>
      <c r="MSJ8" s="6"/>
      <c r="MSK8" s="6"/>
      <c r="MSL8" s="6"/>
      <c r="MSM8" s="6"/>
      <c r="MSN8" s="6"/>
      <c r="MSO8" s="6"/>
      <c r="MSP8" s="6"/>
      <c r="MSQ8" s="6"/>
      <c r="MSR8" s="6"/>
      <c r="MSS8" s="6"/>
      <c r="MST8" s="6"/>
      <c r="MSU8" s="6"/>
      <c r="MSV8" s="6"/>
      <c r="MSW8" s="6"/>
      <c r="MSX8" s="6"/>
      <c r="MSY8" s="6"/>
      <c r="MSZ8" s="6"/>
      <c r="MTA8" s="6"/>
      <c r="MTB8" s="6"/>
      <c r="MTC8" s="6"/>
      <c r="MTD8" s="6"/>
      <c r="MTE8" s="6"/>
      <c r="MTF8" s="6"/>
      <c r="MTG8" s="6"/>
      <c r="MTH8" s="6"/>
      <c r="MTI8" s="6"/>
      <c r="MTJ8" s="6"/>
      <c r="MTK8" s="6"/>
      <c r="MTL8" s="6"/>
      <c r="MTM8" s="6"/>
      <c r="MTN8" s="6"/>
      <c r="MTO8" s="6"/>
      <c r="MTP8" s="6"/>
      <c r="MTQ8" s="6"/>
      <c r="MTR8" s="6"/>
      <c r="MTS8" s="6"/>
      <c r="MTT8" s="6"/>
      <c r="MTU8" s="6"/>
      <c r="MTV8" s="6"/>
      <c r="MTW8" s="6"/>
      <c r="MTX8" s="6"/>
      <c r="MTY8" s="6"/>
      <c r="MTZ8" s="6"/>
      <c r="MUA8" s="6"/>
      <c r="MUB8" s="6"/>
      <c r="MUC8" s="6"/>
      <c r="MUD8" s="6"/>
      <c r="MUE8" s="6"/>
      <c r="MUF8" s="6"/>
      <c r="MUG8" s="6"/>
      <c r="MUH8" s="6"/>
      <c r="MUI8" s="6"/>
      <c r="MUJ8" s="6"/>
      <c r="MUK8" s="6"/>
      <c r="MUL8" s="6"/>
      <c r="MUM8" s="6"/>
      <c r="MUN8" s="6"/>
      <c r="MUO8" s="6"/>
      <c r="MUP8" s="6"/>
      <c r="MUQ8" s="6"/>
      <c r="MUR8" s="6"/>
      <c r="MUS8" s="6"/>
      <c r="MUT8" s="6"/>
      <c r="MUU8" s="6"/>
      <c r="MUV8" s="6"/>
      <c r="MUW8" s="6"/>
      <c r="MUX8" s="6"/>
      <c r="MUY8" s="6"/>
      <c r="MUZ8" s="6"/>
      <c r="MVA8" s="6"/>
      <c r="MVB8" s="6"/>
      <c r="MVC8" s="6"/>
      <c r="MVD8" s="6"/>
      <c r="MVE8" s="6"/>
      <c r="MVF8" s="6"/>
      <c r="MVG8" s="6"/>
      <c r="MVH8" s="6"/>
      <c r="MVI8" s="6"/>
      <c r="MVJ8" s="6"/>
      <c r="MVK8" s="6"/>
      <c r="MVL8" s="6"/>
      <c r="MVM8" s="6"/>
      <c r="MVN8" s="6"/>
      <c r="MVO8" s="6"/>
      <c r="MVP8" s="6"/>
      <c r="MVQ8" s="6"/>
      <c r="MVR8" s="6"/>
      <c r="MVS8" s="6"/>
      <c r="MVT8" s="6"/>
      <c r="MVU8" s="6"/>
      <c r="MVV8" s="6"/>
      <c r="MVW8" s="6"/>
      <c r="MVX8" s="6"/>
      <c r="MVY8" s="6"/>
      <c r="MVZ8" s="6"/>
      <c r="MWA8" s="6"/>
      <c r="MWB8" s="6"/>
      <c r="MWC8" s="6"/>
      <c r="MWD8" s="6"/>
      <c r="MWE8" s="6"/>
      <c r="MWF8" s="6"/>
      <c r="MWG8" s="6"/>
      <c r="MWH8" s="6"/>
      <c r="MWI8" s="6"/>
      <c r="MWJ8" s="6"/>
      <c r="MWK8" s="6"/>
      <c r="MWL8" s="6"/>
      <c r="MWM8" s="6"/>
      <c r="MWN8" s="6"/>
      <c r="MWO8" s="6"/>
      <c r="MWP8" s="6"/>
      <c r="MWQ8" s="6"/>
      <c r="MWR8" s="6"/>
      <c r="MWS8" s="6"/>
      <c r="MWT8" s="6"/>
      <c r="MWU8" s="6"/>
      <c r="MWV8" s="6"/>
      <c r="MWW8" s="6"/>
      <c r="MWX8" s="6"/>
      <c r="MWY8" s="6"/>
      <c r="MWZ8" s="6"/>
      <c r="MXA8" s="6"/>
      <c r="MXB8" s="6"/>
      <c r="MXC8" s="6"/>
      <c r="MXD8" s="6"/>
      <c r="MXE8" s="6"/>
      <c r="MXF8" s="6"/>
      <c r="MXG8" s="6"/>
      <c r="MXH8" s="6"/>
      <c r="MXI8" s="6"/>
      <c r="MXJ8" s="6"/>
      <c r="MXK8" s="6"/>
      <c r="MXL8" s="6"/>
      <c r="MXM8" s="6"/>
      <c r="MXN8" s="6"/>
      <c r="MXO8" s="6"/>
      <c r="MXP8" s="6"/>
      <c r="MXQ8" s="6"/>
      <c r="MXR8" s="6"/>
      <c r="MXS8" s="6"/>
      <c r="MXT8" s="6"/>
      <c r="MXU8" s="6"/>
      <c r="MXV8" s="6"/>
      <c r="MXW8" s="6"/>
      <c r="MXX8" s="6"/>
      <c r="MXY8" s="6"/>
      <c r="MXZ8" s="6"/>
      <c r="MYA8" s="6"/>
      <c r="MYB8" s="6"/>
      <c r="MYC8" s="6"/>
      <c r="MYD8" s="6"/>
      <c r="MYE8" s="6"/>
      <c r="MYF8" s="6"/>
      <c r="MYG8" s="6"/>
      <c r="MYH8" s="6"/>
      <c r="MYI8" s="6"/>
      <c r="MYJ8" s="6"/>
      <c r="MYK8" s="6"/>
      <c r="MYL8" s="6"/>
      <c r="MYM8" s="6"/>
      <c r="MYN8" s="6"/>
      <c r="MYO8" s="6"/>
      <c r="MYP8" s="6"/>
      <c r="MYQ8" s="6"/>
      <c r="MYR8" s="6"/>
      <c r="MYS8" s="6"/>
      <c r="MYT8" s="6"/>
      <c r="MYU8" s="6"/>
      <c r="MYV8" s="6"/>
      <c r="MYW8" s="6"/>
      <c r="MYX8" s="6"/>
      <c r="MYY8" s="6"/>
      <c r="MYZ8" s="6"/>
      <c r="MZA8" s="6"/>
      <c r="MZB8" s="6"/>
      <c r="MZC8" s="6"/>
      <c r="MZD8" s="6"/>
      <c r="MZE8" s="6"/>
      <c r="MZF8" s="6"/>
      <c r="MZG8" s="6"/>
      <c r="MZH8" s="6"/>
      <c r="MZI8" s="6"/>
      <c r="MZJ8" s="6"/>
      <c r="MZK8" s="6"/>
      <c r="MZL8" s="6"/>
      <c r="MZM8" s="6"/>
      <c r="MZN8" s="6"/>
      <c r="MZO8" s="6"/>
      <c r="MZP8" s="6"/>
      <c r="MZQ8" s="6"/>
      <c r="MZR8" s="6"/>
      <c r="MZS8" s="6"/>
      <c r="MZT8" s="6"/>
      <c r="MZU8" s="6"/>
      <c r="MZV8" s="6"/>
      <c r="MZW8" s="6"/>
      <c r="MZX8" s="6"/>
      <c r="MZY8" s="6"/>
      <c r="MZZ8" s="6"/>
      <c r="NAA8" s="6"/>
      <c r="NAB8" s="6"/>
      <c r="NAC8" s="6"/>
      <c r="NAD8" s="6"/>
      <c r="NAE8" s="6"/>
      <c r="NAF8" s="6"/>
      <c r="NAG8" s="6"/>
      <c r="NAH8" s="6"/>
      <c r="NAI8" s="6"/>
      <c r="NAJ8" s="6"/>
      <c r="NAK8" s="6"/>
      <c r="NAL8" s="6"/>
      <c r="NAM8" s="6"/>
      <c r="NAN8" s="6"/>
      <c r="NAO8" s="6"/>
      <c r="NAP8" s="6"/>
      <c r="NAQ8" s="6"/>
      <c r="NAR8" s="6"/>
      <c r="NAS8" s="6"/>
      <c r="NAT8" s="6"/>
      <c r="NAU8" s="6"/>
      <c r="NAV8" s="6"/>
      <c r="NAW8" s="6"/>
      <c r="NAX8" s="6"/>
      <c r="NAY8" s="6"/>
      <c r="NAZ8" s="6"/>
      <c r="NBA8" s="6"/>
      <c r="NBB8" s="6"/>
      <c r="NBC8" s="6"/>
      <c r="NBD8" s="6"/>
      <c r="NBE8" s="6"/>
      <c r="NBF8" s="6"/>
      <c r="NBG8" s="6"/>
      <c r="NBH8" s="6"/>
      <c r="NBI8" s="6"/>
      <c r="NBJ8" s="6"/>
      <c r="NBK8" s="6"/>
      <c r="NBL8" s="6"/>
      <c r="NBM8" s="6"/>
      <c r="NBN8" s="6"/>
      <c r="NBO8" s="6"/>
      <c r="NBP8" s="6"/>
      <c r="NBQ8" s="6"/>
      <c r="NBR8" s="6"/>
      <c r="NBS8" s="6"/>
      <c r="NBT8" s="6"/>
      <c r="NBU8" s="6"/>
      <c r="NBV8" s="6"/>
      <c r="NBW8" s="6"/>
      <c r="NBX8" s="6"/>
      <c r="NBY8" s="6"/>
      <c r="NBZ8" s="6"/>
      <c r="NCA8" s="6"/>
      <c r="NCB8" s="6"/>
      <c r="NCC8" s="6"/>
      <c r="NCD8" s="6"/>
      <c r="NCE8" s="6"/>
      <c r="NCF8" s="6"/>
      <c r="NCG8" s="6"/>
      <c r="NCH8" s="6"/>
      <c r="NCI8" s="6"/>
      <c r="NCJ8" s="6"/>
      <c r="NCK8" s="6"/>
      <c r="NCL8" s="6"/>
      <c r="NCM8" s="6"/>
      <c r="NCN8" s="6"/>
      <c r="NCO8" s="6"/>
      <c r="NCP8" s="6"/>
      <c r="NCQ8" s="6"/>
      <c r="NCR8" s="6"/>
      <c r="NCS8" s="6"/>
      <c r="NCT8" s="6"/>
      <c r="NCU8" s="6"/>
      <c r="NCV8" s="6"/>
      <c r="NCW8" s="6"/>
      <c r="NCX8" s="6"/>
      <c r="NCY8" s="6"/>
      <c r="NCZ8" s="6"/>
      <c r="NDA8" s="6"/>
      <c r="NDB8" s="6"/>
      <c r="NDC8" s="6"/>
      <c r="NDD8" s="6"/>
      <c r="NDE8" s="6"/>
      <c r="NDF8" s="6"/>
      <c r="NDG8" s="6"/>
      <c r="NDH8" s="6"/>
      <c r="NDI8" s="6"/>
      <c r="NDJ8" s="6"/>
      <c r="NDK8" s="6"/>
      <c r="NDL8" s="6"/>
      <c r="NDM8" s="6"/>
      <c r="NDN8" s="6"/>
      <c r="NDO8" s="6"/>
      <c r="NDP8" s="6"/>
      <c r="NDQ8" s="6"/>
      <c r="NDR8" s="6"/>
      <c r="NDS8" s="6"/>
      <c r="NDT8" s="6"/>
      <c r="NDU8" s="6"/>
      <c r="NDV8" s="6"/>
      <c r="NDW8" s="6"/>
      <c r="NDX8" s="6"/>
      <c r="NDY8" s="6"/>
      <c r="NDZ8" s="6"/>
      <c r="NEA8" s="6"/>
      <c r="NEB8" s="6"/>
      <c r="NEC8" s="6"/>
      <c r="NED8" s="6"/>
      <c r="NEE8" s="6"/>
      <c r="NEF8" s="6"/>
      <c r="NEG8" s="6"/>
      <c r="NEH8" s="6"/>
      <c r="NEI8" s="6"/>
      <c r="NEJ8" s="6"/>
      <c r="NEK8" s="6"/>
      <c r="NEL8" s="6"/>
      <c r="NEM8" s="6"/>
      <c r="NEN8" s="6"/>
      <c r="NEO8" s="6"/>
      <c r="NEP8" s="6"/>
      <c r="NEQ8" s="6"/>
      <c r="NER8" s="6"/>
      <c r="NES8" s="6"/>
      <c r="NET8" s="6"/>
      <c r="NEU8" s="6"/>
      <c r="NEV8" s="6"/>
      <c r="NEW8" s="6"/>
      <c r="NEX8" s="6"/>
      <c r="NEY8" s="6"/>
      <c r="NEZ8" s="6"/>
      <c r="NFA8" s="6"/>
      <c r="NFB8" s="6"/>
      <c r="NFC8" s="6"/>
      <c r="NFD8" s="6"/>
      <c r="NFE8" s="6"/>
      <c r="NFF8" s="6"/>
      <c r="NFG8" s="6"/>
      <c r="NFH8" s="6"/>
      <c r="NFI8" s="6"/>
      <c r="NFJ8" s="6"/>
      <c r="NFK8" s="6"/>
      <c r="NFL8" s="6"/>
      <c r="NFM8" s="6"/>
      <c r="NFN8" s="6"/>
      <c r="NFO8" s="6"/>
      <c r="NFP8" s="6"/>
      <c r="NFQ8" s="6"/>
      <c r="NFR8" s="6"/>
      <c r="NFS8" s="6"/>
      <c r="NFT8" s="6"/>
      <c r="NFU8" s="6"/>
      <c r="NFV8" s="6"/>
      <c r="NFW8" s="6"/>
      <c r="NFX8" s="6"/>
      <c r="NFY8" s="6"/>
      <c r="NFZ8" s="6"/>
      <c r="NGA8" s="6"/>
      <c r="NGB8" s="6"/>
      <c r="NGC8" s="6"/>
      <c r="NGD8" s="6"/>
      <c r="NGE8" s="6"/>
      <c r="NGF8" s="6"/>
      <c r="NGG8" s="6"/>
      <c r="NGH8" s="6"/>
      <c r="NGI8" s="6"/>
      <c r="NGJ8" s="6"/>
      <c r="NGK8" s="6"/>
      <c r="NGL8" s="6"/>
      <c r="NGM8" s="6"/>
      <c r="NGN8" s="6"/>
      <c r="NGO8" s="6"/>
      <c r="NGP8" s="6"/>
      <c r="NGQ8" s="6"/>
      <c r="NGR8" s="6"/>
      <c r="NGS8" s="6"/>
      <c r="NGT8" s="6"/>
      <c r="NGU8" s="6"/>
      <c r="NGV8" s="6"/>
      <c r="NGW8" s="6"/>
      <c r="NGX8" s="6"/>
      <c r="NGY8" s="6"/>
      <c r="NGZ8" s="6"/>
      <c r="NHA8" s="6"/>
      <c r="NHB8" s="6"/>
      <c r="NHC8" s="6"/>
      <c r="NHD8" s="6"/>
      <c r="NHE8" s="6"/>
      <c r="NHF8" s="6"/>
      <c r="NHG8" s="6"/>
      <c r="NHH8" s="6"/>
      <c r="NHI8" s="6"/>
      <c r="NHJ8" s="6"/>
      <c r="NHK8" s="6"/>
      <c r="NHL8" s="6"/>
      <c r="NHM8" s="6"/>
      <c r="NHN8" s="6"/>
      <c r="NHO8" s="6"/>
      <c r="NHP8" s="6"/>
      <c r="NHQ8" s="6"/>
      <c r="NHR8" s="6"/>
      <c r="NHS8" s="6"/>
      <c r="NHT8" s="6"/>
      <c r="NHU8" s="6"/>
      <c r="NHV8" s="6"/>
      <c r="NHW8" s="6"/>
      <c r="NHX8" s="6"/>
      <c r="NHY8" s="6"/>
      <c r="NHZ8" s="6"/>
      <c r="NIA8" s="6"/>
      <c r="NIB8" s="6"/>
      <c r="NIC8" s="6"/>
      <c r="NID8" s="6"/>
      <c r="NIE8" s="6"/>
      <c r="NIF8" s="6"/>
      <c r="NIG8" s="6"/>
      <c r="NIH8" s="6"/>
      <c r="NII8" s="6"/>
      <c r="NIJ8" s="6"/>
      <c r="NIK8" s="6"/>
      <c r="NIL8" s="6"/>
      <c r="NIM8" s="6"/>
      <c r="NIN8" s="6"/>
      <c r="NIO8" s="6"/>
      <c r="NIP8" s="6"/>
      <c r="NIQ8" s="6"/>
      <c r="NIR8" s="6"/>
      <c r="NIS8" s="6"/>
      <c r="NIT8" s="6"/>
      <c r="NIU8" s="6"/>
      <c r="NIV8" s="6"/>
      <c r="NIW8" s="6"/>
      <c r="NIX8" s="6"/>
      <c r="NIY8" s="6"/>
      <c r="NIZ8" s="6"/>
      <c r="NJA8" s="6"/>
      <c r="NJB8" s="6"/>
      <c r="NJC8" s="6"/>
      <c r="NJD8" s="6"/>
      <c r="NJE8" s="6"/>
      <c r="NJF8" s="6"/>
      <c r="NJG8" s="6"/>
      <c r="NJH8" s="6"/>
      <c r="NJI8" s="6"/>
      <c r="NJJ8" s="6"/>
      <c r="NJK8" s="6"/>
      <c r="NJL8" s="6"/>
      <c r="NJM8" s="6"/>
      <c r="NJN8" s="6"/>
      <c r="NJO8" s="6"/>
      <c r="NJP8" s="6"/>
      <c r="NJQ8" s="6"/>
      <c r="NJR8" s="6"/>
      <c r="NJS8" s="6"/>
      <c r="NJT8" s="6"/>
      <c r="NJU8" s="6"/>
      <c r="NJV8" s="6"/>
      <c r="NJW8" s="6"/>
      <c r="NJX8" s="6"/>
      <c r="NJY8" s="6"/>
      <c r="NJZ8" s="6"/>
      <c r="NKA8" s="6"/>
      <c r="NKB8" s="6"/>
      <c r="NKC8" s="6"/>
      <c r="NKD8" s="6"/>
      <c r="NKE8" s="6"/>
      <c r="NKF8" s="6"/>
      <c r="NKG8" s="6"/>
      <c r="NKH8" s="6"/>
      <c r="NKI8" s="6"/>
      <c r="NKJ8" s="6"/>
      <c r="NKK8" s="6"/>
      <c r="NKL8" s="6"/>
      <c r="NKM8" s="6"/>
      <c r="NKN8" s="6"/>
      <c r="NKO8" s="6"/>
      <c r="NKP8" s="6"/>
      <c r="NKQ8" s="6"/>
      <c r="NKR8" s="6"/>
      <c r="NKS8" s="6"/>
      <c r="NKT8" s="6"/>
      <c r="NKU8" s="6"/>
      <c r="NKV8" s="6"/>
      <c r="NKW8" s="6"/>
      <c r="NKX8" s="6"/>
      <c r="NKY8" s="6"/>
      <c r="NKZ8" s="6"/>
      <c r="NLA8" s="6"/>
      <c r="NLB8" s="6"/>
      <c r="NLC8" s="6"/>
      <c r="NLD8" s="6"/>
      <c r="NLE8" s="6"/>
      <c r="NLF8" s="6"/>
      <c r="NLG8" s="6"/>
      <c r="NLH8" s="6"/>
      <c r="NLI8" s="6"/>
      <c r="NLJ8" s="6"/>
      <c r="NLK8" s="6"/>
      <c r="NLL8" s="6"/>
      <c r="NLM8" s="6"/>
      <c r="NLN8" s="6"/>
      <c r="NLO8" s="6"/>
      <c r="NLP8" s="6"/>
      <c r="NLQ8" s="6"/>
      <c r="NLR8" s="6"/>
      <c r="NLS8" s="6"/>
      <c r="NLT8" s="6"/>
      <c r="NLU8" s="6"/>
      <c r="NLV8" s="6"/>
      <c r="NLW8" s="6"/>
      <c r="NLX8" s="6"/>
      <c r="NLY8" s="6"/>
      <c r="NLZ8" s="6"/>
      <c r="NMA8" s="6"/>
      <c r="NMB8" s="6"/>
      <c r="NMC8" s="6"/>
      <c r="NMD8" s="6"/>
      <c r="NME8" s="6"/>
      <c r="NMF8" s="6"/>
      <c r="NMG8" s="6"/>
      <c r="NMH8" s="6"/>
      <c r="NMI8" s="6"/>
      <c r="NMJ8" s="6"/>
      <c r="NMK8" s="6"/>
      <c r="NML8" s="6"/>
      <c r="NMM8" s="6"/>
      <c r="NMN8" s="6"/>
      <c r="NMO8" s="6"/>
      <c r="NMP8" s="6"/>
      <c r="NMQ8" s="6"/>
      <c r="NMR8" s="6"/>
      <c r="NMS8" s="6"/>
      <c r="NMT8" s="6"/>
      <c r="NMU8" s="6"/>
      <c r="NMV8" s="6"/>
      <c r="NMW8" s="6"/>
      <c r="NMX8" s="6"/>
      <c r="NMY8" s="6"/>
      <c r="NMZ8" s="6"/>
      <c r="NNA8" s="6"/>
      <c r="NNB8" s="6"/>
      <c r="NNC8" s="6"/>
      <c r="NND8" s="6"/>
      <c r="NNE8" s="6"/>
      <c r="NNF8" s="6"/>
      <c r="NNG8" s="6"/>
      <c r="NNH8" s="6"/>
      <c r="NNI8" s="6"/>
      <c r="NNJ8" s="6"/>
      <c r="NNK8" s="6"/>
      <c r="NNL8" s="6"/>
      <c r="NNM8" s="6"/>
      <c r="NNN8" s="6"/>
      <c r="NNO8" s="6"/>
      <c r="NNP8" s="6"/>
      <c r="NNQ8" s="6"/>
      <c r="NNR8" s="6"/>
      <c r="NNS8" s="6"/>
      <c r="NNT8" s="6"/>
      <c r="NNU8" s="6"/>
      <c r="NNV8" s="6"/>
      <c r="NNW8" s="6"/>
      <c r="NNX8" s="6"/>
      <c r="NNY8" s="6"/>
      <c r="NNZ8" s="6"/>
      <c r="NOA8" s="6"/>
      <c r="NOB8" s="6"/>
      <c r="NOC8" s="6"/>
      <c r="NOD8" s="6"/>
      <c r="NOE8" s="6"/>
      <c r="NOF8" s="6"/>
      <c r="NOG8" s="6"/>
      <c r="NOH8" s="6"/>
      <c r="NOI8" s="6"/>
      <c r="NOJ8" s="6"/>
      <c r="NOK8" s="6"/>
      <c r="NOL8" s="6"/>
      <c r="NOM8" s="6"/>
      <c r="NON8" s="6"/>
      <c r="NOO8" s="6"/>
      <c r="NOP8" s="6"/>
      <c r="NOQ8" s="6"/>
      <c r="NOR8" s="6"/>
      <c r="NOS8" s="6"/>
      <c r="NOT8" s="6"/>
      <c r="NOU8" s="6"/>
      <c r="NOV8" s="6"/>
      <c r="NOW8" s="6"/>
      <c r="NOX8" s="6"/>
      <c r="NOY8" s="6"/>
      <c r="NOZ8" s="6"/>
      <c r="NPA8" s="6"/>
      <c r="NPB8" s="6"/>
      <c r="NPC8" s="6"/>
      <c r="NPD8" s="6"/>
      <c r="NPE8" s="6"/>
      <c r="NPF8" s="6"/>
      <c r="NPG8" s="6"/>
      <c r="NPH8" s="6"/>
      <c r="NPI8" s="6"/>
      <c r="NPJ8" s="6"/>
      <c r="NPK8" s="6"/>
      <c r="NPL8" s="6"/>
      <c r="NPM8" s="6"/>
      <c r="NPN8" s="6"/>
      <c r="NPO8" s="6"/>
      <c r="NPP8" s="6"/>
      <c r="NPQ8" s="6"/>
      <c r="NPR8" s="6"/>
      <c r="NPS8" s="6"/>
      <c r="NPT8" s="6"/>
      <c r="NPU8" s="6"/>
      <c r="NPV8" s="6"/>
      <c r="NPW8" s="6"/>
      <c r="NPX8" s="6"/>
      <c r="NPY8" s="6"/>
      <c r="NPZ8" s="6"/>
      <c r="NQA8" s="6"/>
      <c r="NQB8" s="6"/>
      <c r="NQC8" s="6"/>
      <c r="NQD8" s="6"/>
      <c r="NQE8" s="6"/>
      <c r="NQF8" s="6"/>
      <c r="NQG8" s="6"/>
      <c r="NQH8" s="6"/>
      <c r="NQI8" s="6"/>
      <c r="NQJ8" s="6"/>
      <c r="NQK8" s="6"/>
      <c r="NQL8" s="6"/>
      <c r="NQM8" s="6"/>
      <c r="NQN8" s="6"/>
      <c r="NQO8" s="6"/>
      <c r="NQP8" s="6"/>
      <c r="NQQ8" s="6"/>
      <c r="NQR8" s="6"/>
      <c r="NQS8" s="6"/>
      <c r="NQT8" s="6"/>
      <c r="NQU8" s="6"/>
      <c r="NQV8" s="6"/>
      <c r="NQW8" s="6"/>
      <c r="NQX8" s="6"/>
      <c r="NQY8" s="6"/>
      <c r="NQZ8" s="6"/>
      <c r="NRA8" s="6"/>
      <c r="NRB8" s="6"/>
      <c r="NRC8" s="6"/>
      <c r="NRD8" s="6"/>
      <c r="NRE8" s="6"/>
      <c r="NRF8" s="6"/>
      <c r="NRG8" s="6"/>
      <c r="NRH8" s="6"/>
      <c r="NRI8" s="6"/>
      <c r="NRJ8" s="6"/>
      <c r="NRK8" s="6"/>
      <c r="NRL8" s="6"/>
      <c r="NRM8" s="6"/>
      <c r="NRN8" s="6"/>
      <c r="NRO8" s="6"/>
      <c r="NRP8" s="6"/>
      <c r="NRQ8" s="6"/>
      <c r="NRR8" s="6"/>
      <c r="NRS8" s="6"/>
      <c r="NRT8" s="6"/>
      <c r="NRU8" s="6"/>
      <c r="NRV8" s="6"/>
      <c r="NRW8" s="6"/>
      <c r="NRX8" s="6"/>
      <c r="NRY8" s="6"/>
      <c r="NRZ8" s="6"/>
      <c r="NSA8" s="6"/>
      <c r="NSB8" s="6"/>
      <c r="NSC8" s="6"/>
      <c r="NSD8" s="6"/>
      <c r="NSE8" s="6"/>
      <c r="NSF8" s="6"/>
      <c r="NSG8" s="6"/>
      <c r="NSH8" s="6"/>
      <c r="NSI8" s="6"/>
      <c r="NSJ8" s="6"/>
      <c r="NSK8" s="6"/>
      <c r="NSL8" s="6"/>
      <c r="NSM8" s="6"/>
      <c r="NSN8" s="6"/>
      <c r="NSO8" s="6"/>
      <c r="NSP8" s="6"/>
      <c r="NSQ8" s="6"/>
      <c r="NSR8" s="6"/>
      <c r="NSS8" s="6"/>
      <c r="NST8" s="6"/>
      <c r="NSU8" s="6"/>
      <c r="NSV8" s="6"/>
      <c r="NSW8" s="6"/>
      <c r="NSX8" s="6"/>
      <c r="NSY8" s="6"/>
      <c r="NSZ8" s="6"/>
      <c r="NTA8" s="6"/>
      <c r="NTB8" s="6"/>
      <c r="NTC8" s="6"/>
      <c r="NTD8" s="6"/>
      <c r="NTE8" s="6"/>
      <c r="NTF8" s="6"/>
      <c r="NTG8" s="6"/>
      <c r="NTH8" s="6"/>
      <c r="NTI8" s="6"/>
      <c r="NTJ8" s="6"/>
      <c r="NTK8" s="6"/>
      <c r="NTL8" s="6"/>
      <c r="NTM8" s="6"/>
      <c r="NTN8" s="6"/>
      <c r="NTO8" s="6"/>
      <c r="NTP8" s="6"/>
      <c r="NTQ8" s="6"/>
      <c r="NTR8" s="6"/>
      <c r="NTS8" s="6"/>
      <c r="NTT8" s="6"/>
      <c r="NTU8" s="6"/>
      <c r="NTV8" s="6"/>
      <c r="NTW8" s="6"/>
      <c r="NTX8" s="6"/>
      <c r="NTY8" s="6"/>
      <c r="NTZ8" s="6"/>
      <c r="NUA8" s="6"/>
      <c r="NUB8" s="6"/>
      <c r="NUC8" s="6"/>
      <c r="NUD8" s="6"/>
      <c r="NUE8" s="6"/>
      <c r="NUF8" s="6"/>
      <c r="NUG8" s="6"/>
      <c r="NUH8" s="6"/>
      <c r="NUI8" s="6"/>
      <c r="NUJ8" s="6"/>
      <c r="NUK8" s="6"/>
      <c r="NUL8" s="6"/>
      <c r="NUM8" s="6"/>
      <c r="NUN8" s="6"/>
      <c r="NUO8" s="6"/>
      <c r="NUP8" s="6"/>
      <c r="NUQ8" s="6"/>
      <c r="NUR8" s="6"/>
      <c r="NUS8" s="6"/>
      <c r="NUT8" s="6"/>
      <c r="NUU8" s="6"/>
      <c r="NUV8" s="6"/>
      <c r="NUW8" s="6"/>
      <c r="NUX8" s="6"/>
      <c r="NUY8" s="6"/>
      <c r="NUZ8" s="6"/>
      <c r="NVA8" s="6"/>
      <c r="NVB8" s="6"/>
      <c r="NVC8" s="6"/>
      <c r="NVD8" s="6"/>
      <c r="NVE8" s="6"/>
      <c r="NVF8" s="6"/>
      <c r="NVG8" s="6"/>
      <c r="NVH8" s="6"/>
      <c r="NVI8" s="6"/>
      <c r="NVJ8" s="6"/>
      <c r="NVK8" s="6"/>
      <c r="NVL8" s="6"/>
      <c r="NVM8" s="6"/>
      <c r="NVN8" s="6"/>
      <c r="NVO8" s="6"/>
      <c r="NVP8" s="6"/>
      <c r="NVQ8" s="6"/>
      <c r="NVR8" s="6"/>
      <c r="NVS8" s="6"/>
      <c r="NVT8" s="6"/>
      <c r="NVU8" s="6"/>
      <c r="NVV8" s="6"/>
      <c r="NVW8" s="6"/>
      <c r="NVX8" s="6"/>
      <c r="NVY8" s="6"/>
      <c r="NVZ8" s="6"/>
      <c r="NWA8" s="6"/>
      <c r="NWB8" s="6"/>
      <c r="NWC8" s="6"/>
      <c r="NWD8" s="6"/>
      <c r="NWE8" s="6"/>
      <c r="NWF8" s="6"/>
      <c r="NWG8" s="6"/>
      <c r="NWH8" s="6"/>
      <c r="NWI8" s="6"/>
      <c r="NWJ8" s="6"/>
      <c r="NWK8" s="6"/>
      <c r="NWL8" s="6"/>
      <c r="NWM8" s="6"/>
      <c r="NWN8" s="6"/>
      <c r="NWO8" s="6"/>
      <c r="NWP8" s="6"/>
      <c r="NWQ8" s="6"/>
      <c r="NWR8" s="6"/>
      <c r="NWS8" s="6"/>
      <c r="NWT8" s="6"/>
      <c r="NWU8" s="6"/>
      <c r="NWV8" s="6"/>
      <c r="NWW8" s="6"/>
      <c r="NWX8" s="6"/>
      <c r="NWY8" s="6"/>
      <c r="NWZ8" s="6"/>
      <c r="NXA8" s="6"/>
      <c r="NXB8" s="6"/>
      <c r="NXC8" s="6"/>
      <c r="NXD8" s="6"/>
      <c r="NXE8" s="6"/>
      <c r="NXF8" s="6"/>
      <c r="NXG8" s="6"/>
      <c r="NXH8" s="6"/>
      <c r="NXI8" s="6"/>
      <c r="NXJ8" s="6"/>
      <c r="NXK8" s="6"/>
      <c r="NXL8" s="6"/>
      <c r="NXM8" s="6"/>
      <c r="NXN8" s="6"/>
      <c r="NXO8" s="6"/>
      <c r="NXP8" s="6"/>
      <c r="NXQ8" s="6"/>
      <c r="NXR8" s="6"/>
      <c r="NXS8" s="6"/>
      <c r="NXT8" s="6"/>
      <c r="NXU8" s="6"/>
      <c r="NXV8" s="6"/>
      <c r="NXW8" s="6"/>
      <c r="NXX8" s="6"/>
      <c r="NXY8" s="6"/>
      <c r="NXZ8" s="6"/>
      <c r="NYA8" s="6"/>
      <c r="NYB8" s="6"/>
      <c r="NYC8" s="6"/>
      <c r="NYD8" s="6"/>
      <c r="NYE8" s="6"/>
      <c r="NYF8" s="6"/>
      <c r="NYG8" s="6"/>
      <c r="NYH8" s="6"/>
      <c r="NYI8" s="6"/>
      <c r="NYJ8" s="6"/>
      <c r="NYK8" s="6"/>
      <c r="NYL8" s="6"/>
      <c r="NYM8" s="6"/>
      <c r="NYN8" s="6"/>
      <c r="NYO8" s="6"/>
      <c r="NYP8" s="6"/>
      <c r="NYQ8" s="6"/>
      <c r="NYR8" s="6"/>
      <c r="NYS8" s="6"/>
      <c r="NYT8" s="6"/>
      <c r="NYU8" s="6"/>
      <c r="NYV8" s="6"/>
      <c r="NYW8" s="6"/>
      <c r="NYX8" s="6"/>
      <c r="NYY8" s="6"/>
      <c r="NYZ8" s="6"/>
      <c r="NZA8" s="6"/>
      <c r="NZB8" s="6"/>
      <c r="NZC8" s="6"/>
      <c r="NZD8" s="6"/>
      <c r="NZE8" s="6"/>
      <c r="NZF8" s="6"/>
      <c r="NZG8" s="6"/>
      <c r="NZH8" s="6"/>
      <c r="NZI8" s="6"/>
      <c r="NZJ8" s="6"/>
      <c r="NZK8" s="6"/>
      <c r="NZL8" s="6"/>
      <c r="NZM8" s="6"/>
      <c r="NZN8" s="6"/>
      <c r="NZO8" s="6"/>
      <c r="NZP8" s="6"/>
      <c r="NZQ8" s="6"/>
      <c r="NZR8" s="6"/>
      <c r="NZS8" s="6"/>
      <c r="NZT8" s="6"/>
      <c r="NZU8" s="6"/>
      <c r="NZV8" s="6"/>
      <c r="NZW8" s="6"/>
      <c r="NZX8" s="6"/>
      <c r="NZY8" s="6"/>
      <c r="NZZ8" s="6"/>
      <c r="OAA8" s="6"/>
      <c r="OAB8" s="6"/>
      <c r="OAC8" s="6"/>
      <c r="OAD8" s="6"/>
      <c r="OAE8" s="6"/>
      <c r="OAF8" s="6"/>
      <c r="OAG8" s="6"/>
      <c r="OAH8" s="6"/>
      <c r="OAI8" s="6"/>
      <c r="OAJ8" s="6"/>
      <c r="OAK8" s="6"/>
      <c r="OAL8" s="6"/>
      <c r="OAM8" s="6"/>
      <c r="OAN8" s="6"/>
      <c r="OAO8" s="6"/>
      <c r="OAP8" s="6"/>
      <c r="OAQ8" s="6"/>
      <c r="OAR8" s="6"/>
      <c r="OAS8" s="6"/>
      <c r="OAT8" s="6"/>
      <c r="OAU8" s="6"/>
      <c r="OAV8" s="6"/>
      <c r="OAW8" s="6"/>
      <c r="OAX8" s="6"/>
      <c r="OAY8" s="6"/>
      <c r="OAZ8" s="6"/>
      <c r="OBA8" s="6"/>
      <c r="OBB8" s="6"/>
      <c r="OBC8" s="6"/>
      <c r="OBD8" s="6"/>
      <c r="OBE8" s="6"/>
      <c r="OBF8" s="6"/>
      <c r="OBG8" s="6"/>
      <c r="OBH8" s="6"/>
      <c r="OBI8" s="6"/>
      <c r="OBJ8" s="6"/>
      <c r="OBK8" s="6"/>
      <c r="OBL8" s="6"/>
      <c r="OBM8" s="6"/>
      <c r="OBN8" s="6"/>
      <c r="OBO8" s="6"/>
      <c r="OBP8" s="6"/>
      <c r="OBQ8" s="6"/>
      <c r="OBR8" s="6"/>
      <c r="OBS8" s="6"/>
      <c r="OBT8" s="6"/>
      <c r="OBU8" s="6"/>
      <c r="OBV8" s="6"/>
      <c r="OBW8" s="6"/>
      <c r="OBX8" s="6"/>
      <c r="OBY8" s="6"/>
      <c r="OBZ8" s="6"/>
      <c r="OCA8" s="6"/>
      <c r="OCB8" s="6"/>
      <c r="OCC8" s="6"/>
      <c r="OCD8" s="6"/>
      <c r="OCE8" s="6"/>
      <c r="OCF8" s="6"/>
      <c r="OCG8" s="6"/>
      <c r="OCH8" s="6"/>
      <c r="OCI8" s="6"/>
      <c r="OCJ8" s="6"/>
      <c r="OCK8" s="6"/>
      <c r="OCL8" s="6"/>
      <c r="OCM8" s="6"/>
      <c r="OCN8" s="6"/>
      <c r="OCO8" s="6"/>
      <c r="OCP8" s="6"/>
      <c r="OCQ8" s="6"/>
      <c r="OCR8" s="6"/>
      <c r="OCS8" s="6"/>
      <c r="OCT8" s="6"/>
      <c r="OCU8" s="6"/>
      <c r="OCV8" s="6"/>
      <c r="OCW8" s="6"/>
      <c r="OCX8" s="6"/>
      <c r="OCY8" s="6"/>
      <c r="OCZ8" s="6"/>
      <c r="ODA8" s="6"/>
      <c r="ODB8" s="6"/>
      <c r="ODC8" s="6"/>
      <c r="ODD8" s="6"/>
      <c r="ODE8" s="6"/>
      <c r="ODF8" s="6"/>
      <c r="ODG8" s="6"/>
      <c r="ODH8" s="6"/>
      <c r="ODI8" s="6"/>
      <c r="ODJ8" s="6"/>
      <c r="ODK8" s="6"/>
      <c r="ODL8" s="6"/>
      <c r="ODM8" s="6"/>
      <c r="ODN8" s="6"/>
      <c r="ODO8" s="6"/>
      <c r="ODP8" s="6"/>
      <c r="ODQ8" s="6"/>
      <c r="ODR8" s="6"/>
      <c r="ODS8" s="6"/>
      <c r="ODT8" s="6"/>
      <c r="ODU8" s="6"/>
      <c r="ODV8" s="6"/>
      <c r="ODW8" s="6"/>
      <c r="ODX8" s="6"/>
      <c r="ODY8" s="6"/>
      <c r="ODZ8" s="6"/>
      <c r="OEA8" s="6"/>
      <c r="OEB8" s="6"/>
      <c r="OEC8" s="6"/>
      <c r="OED8" s="6"/>
      <c r="OEE8" s="6"/>
      <c r="OEF8" s="6"/>
      <c r="OEG8" s="6"/>
      <c r="OEH8" s="6"/>
      <c r="OEI8" s="6"/>
      <c r="OEJ8" s="6"/>
      <c r="OEK8" s="6"/>
      <c r="OEL8" s="6"/>
      <c r="OEM8" s="6"/>
      <c r="OEN8" s="6"/>
      <c r="OEO8" s="6"/>
      <c r="OEP8" s="6"/>
      <c r="OEQ8" s="6"/>
      <c r="OER8" s="6"/>
      <c r="OES8" s="6"/>
      <c r="OET8" s="6"/>
      <c r="OEU8" s="6"/>
      <c r="OEV8" s="6"/>
      <c r="OEW8" s="6"/>
      <c r="OEX8" s="6"/>
      <c r="OEY8" s="6"/>
      <c r="OEZ8" s="6"/>
      <c r="OFA8" s="6"/>
      <c r="OFB8" s="6"/>
      <c r="OFC8" s="6"/>
      <c r="OFD8" s="6"/>
      <c r="OFE8" s="6"/>
      <c r="OFF8" s="6"/>
      <c r="OFG8" s="6"/>
      <c r="OFH8" s="6"/>
      <c r="OFI8" s="6"/>
      <c r="OFJ8" s="6"/>
      <c r="OFK8" s="6"/>
      <c r="OFL8" s="6"/>
      <c r="OFM8" s="6"/>
      <c r="OFN8" s="6"/>
      <c r="OFO8" s="6"/>
      <c r="OFP8" s="6"/>
      <c r="OFQ8" s="6"/>
      <c r="OFR8" s="6"/>
      <c r="OFS8" s="6"/>
      <c r="OFT8" s="6"/>
      <c r="OFU8" s="6"/>
      <c r="OFV8" s="6"/>
      <c r="OFW8" s="6"/>
      <c r="OFX8" s="6"/>
      <c r="OFY8" s="6"/>
      <c r="OFZ8" s="6"/>
      <c r="OGA8" s="6"/>
      <c r="OGB8" s="6"/>
      <c r="OGC8" s="6"/>
      <c r="OGD8" s="6"/>
      <c r="OGE8" s="6"/>
      <c r="OGF8" s="6"/>
      <c r="OGG8" s="6"/>
      <c r="OGH8" s="6"/>
      <c r="OGI8" s="6"/>
      <c r="OGJ8" s="6"/>
      <c r="OGK8" s="6"/>
      <c r="OGL8" s="6"/>
      <c r="OGM8" s="6"/>
      <c r="OGN8" s="6"/>
      <c r="OGO8" s="6"/>
      <c r="OGP8" s="6"/>
      <c r="OGQ8" s="6"/>
      <c r="OGR8" s="6"/>
      <c r="OGS8" s="6"/>
      <c r="OGT8" s="6"/>
      <c r="OGU8" s="6"/>
      <c r="OGV8" s="6"/>
      <c r="OGW8" s="6"/>
      <c r="OGX8" s="6"/>
      <c r="OGY8" s="6"/>
      <c r="OGZ8" s="6"/>
      <c r="OHA8" s="6"/>
      <c r="OHB8" s="6"/>
      <c r="OHC8" s="6"/>
      <c r="OHD8" s="6"/>
      <c r="OHE8" s="6"/>
      <c r="OHF8" s="6"/>
      <c r="OHG8" s="6"/>
      <c r="OHH8" s="6"/>
      <c r="OHI8" s="6"/>
      <c r="OHJ8" s="6"/>
      <c r="OHK8" s="6"/>
      <c r="OHL8" s="6"/>
      <c r="OHM8" s="6"/>
      <c r="OHN8" s="6"/>
      <c r="OHO8" s="6"/>
      <c r="OHP8" s="6"/>
      <c r="OHQ8" s="6"/>
      <c r="OHR8" s="6"/>
      <c r="OHS8" s="6"/>
      <c r="OHT8" s="6"/>
      <c r="OHU8" s="6"/>
      <c r="OHV8" s="6"/>
      <c r="OHW8" s="6"/>
      <c r="OHX8" s="6"/>
      <c r="OHY8" s="6"/>
      <c r="OHZ8" s="6"/>
      <c r="OIA8" s="6"/>
      <c r="OIB8" s="6"/>
      <c r="OIC8" s="6"/>
      <c r="OID8" s="6"/>
      <c r="OIE8" s="6"/>
      <c r="OIF8" s="6"/>
      <c r="OIG8" s="6"/>
      <c r="OIH8" s="6"/>
      <c r="OII8" s="6"/>
      <c r="OIJ8" s="6"/>
      <c r="OIK8" s="6"/>
      <c r="OIL8" s="6"/>
      <c r="OIM8" s="6"/>
      <c r="OIN8" s="6"/>
      <c r="OIO8" s="6"/>
      <c r="OIP8" s="6"/>
      <c r="OIQ8" s="6"/>
      <c r="OIR8" s="6"/>
      <c r="OIS8" s="6"/>
      <c r="OIT8" s="6"/>
      <c r="OIU8" s="6"/>
      <c r="OIV8" s="6"/>
      <c r="OIW8" s="6"/>
      <c r="OIX8" s="6"/>
      <c r="OIY8" s="6"/>
      <c r="OIZ8" s="6"/>
      <c r="OJA8" s="6"/>
      <c r="OJB8" s="6"/>
      <c r="OJC8" s="6"/>
      <c r="OJD8" s="6"/>
      <c r="OJE8" s="6"/>
      <c r="OJF8" s="6"/>
      <c r="OJG8" s="6"/>
      <c r="OJH8" s="6"/>
      <c r="OJI8" s="6"/>
      <c r="OJJ8" s="6"/>
      <c r="OJK8" s="6"/>
      <c r="OJL8" s="6"/>
      <c r="OJM8" s="6"/>
      <c r="OJN8" s="6"/>
      <c r="OJO8" s="6"/>
      <c r="OJP8" s="6"/>
      <c r="OJQ8" s="6"/>
      <c r="OJR8" s="6"/>
      <c r="OJS8" s="6"/>
      <c r="OJT8" s="6"/>
      <c r="OJU8" s="6"/>
      <c r="OJV8" s="6"/>
      <c r="OJW8" s="6"/>
      <c r="OJX8" s="6"/>
      <c r="OJY8" s="6"/>
      <c r="OJZ8" s="6"/>
      <c r="OKA8" s="6"/>
      <c r="OKB8" s="6"/>
      <c r="OKC8" s="6"/>
      <c r="OKD8" s="6"/>
      <c r="OKE8" s="6"/>
      <c r="OKF8" s="6"/>
      <c r="OKG8" s="6"/>
      <c r="OKH8" s="6"/>
      <c r="OKI8" s="6"/>
      <c r="OKJ8" s="6"/>
      <c r="OKK8" s="6"/>
      <c r="OKL8" s="6"/>
      <c r="OKM8" s="6"/>
      <c r="OKN8" s="6"/>
      <c r="OKO8" s="6"/>
      <c r="OKP8" s="6"/>
      <c r="OKQ8" s="6"/>
      <c r="OKR8" s="6"/>
      <c r="OKS8" s="6"/>
      <c r="OKT8" s="6"/>
      <c r="OKU8" s="6"/>
      <c r="OKV8" s="6"/>
      <c r="OKW8" s="6"/>
      <c r="OKX8" s="6"/>
      <c r="OKY8" s="6"/>
      <c r="OKZ8" s="6"/>
      <c r="OLA8" s="6"/>
      <c r="OLB8" s="6"/>
      <c r="OLC8" s="6"/>
      <c r="OLD8" s="6"/>
      <c r="OLE8" s="6"/>
      <c r="OLF8" s="6"/>
      <c r="OLG8" s="6"/>
      <c r="OLH8" s="6"/>
      <c r="OLI8" s="6"/>
      <c r="OLJ8" s="6"/>
      <c r="OLK8" s="6"/>
      <c r="OLL8" s="6"/>
      <c r="OLM8" s="6"/>
      <c r="OLN8" s="6"/>
      <c r="OLO8" s="6"/>
      <c r="OLP8" s="6"/>
      <c r="OLQ8" s="6"/>
      <c r="OLR8" s="6"/>
      <c r="OLS8" s="6"/>
      <c r="OLT8" s="6"/>
      <c r="OLU8" s="6"/>
      <c r="OLV8" s="6"/>
      <c r="OLW8" s="6"/>
      <c r="OLX8" s="6"/>
      <c r="OLY8" s="6"/>
      <c r="OLZ8" s="6"/>
      <c r="OMA8" s="6"/>
      <c r="OMB8" s="6"/>
      <c r="OMC8" s="6"/>
      <c r="OMD8" s="6"/>
      <c r="OME8" s="6"/>
      <c r="OMF8" s="6"/>
      <c r="OMG8" s="6"/>
      <c r="OMH8" s="6"/>
      <c r="OMI8" s="6"/>
      <c r="OMJ8" s="6"/>
      <c r="OMK8" s="6"/>
      <c r="OML8" s="6"/>
      <c r="OMM8" s="6"/>
      <c r="OMN8" s="6"/>
      <c r="OMO8" s="6"/>
      <c r="OMP8" s="6"/>
      <c r="OMQ8" s="6"/>
      <c r="OMR8" s="6"/>
      <c r="OMS8" s="6"/>
      <c r="OMT8" s="6"/>
      <c r="OMU8" s="6"/>
      <c r="OMV8" s="6"/>
      <c r="OMW8" s="6"/>
      <c r="OMX8" s="6"/>
      <c r="OMY8" s="6"/>
      <c r="OMZ8" s="6"/>
      <c r="ONA8" s="6"/>
      <c r="ONB8" s="6"/>
      <c r="ONC8" s="6"/>
      <c r="OND8" s="6"/>
      <c r="ONE8" s="6"/>
      <c r="ONF8" s="6"/>
      <c r="ONG8" s="6"/>
      <c r="ONH8" s="6"/>
      <c r="ONI8" s="6"/>
      <c r="ONJ8" s="6"/>
      <c r="ONK8" s="6"/>
      <c r="ONL8" s="6"/>
      <c r="ONM8" s="6"/>
      <c r="ONN8" s="6"/>
      <c r="ONO8" s="6"/>
      <c r="ONP8" s="6"/>
      <c r="ONQ8" s="6"/>
      <c r="ONR8" s="6"/>
      <c r="ONS8" s="6"/>
      <c r="ONT8" s="6"/>
      <c r="ONU8" s="6"/>
      <c r="ONV8" s="6"/>
      <c r="ONW8" s="6"/>
      <c r="ONX8" s="6"/>
      <c r="ONY8" s="6"/>
      <c r="ONZ8" s="6"/>
      <c r="OOA8" s="6"/>
      <c r="OOB8" s="6"/>
      <c r="OOC8" s="6"/>
      <c r="OOD8" s="6"/>
      <c r="OOE8" s="6"/>
      <c r="OOF8" s="6"/>
      <c r="OOG8" s="6"/>
      <c r="OOH8" s="6"/>
      <c r="OOI8" s="6"/>
      <c r="OOJ8" s="6"/>
      <c r="OOK8" s="6"/>
      <c r="OOL8" s="6"/>
      <c r="OOM8" s="6"/>
      <c r="OON8" s="6"/>
      <c r="OOO8" s="6"/>
      <c r="OOP8" s="6"/>
      <c r="OOQ8" s="6"/>
      <c r="OOR8" s="6"/>
      <c r="OOS8" s="6"/>
      <c r="OOT8" s="6"/>
      <c r="OOU8" s="6"/>
      <c r="OOV8" s="6"/>
      <c r="OOW8" s="6"/>
      <c r="OOX8" s="6"/>
      <c r="OOY8" s="6"/>
      <c r="OOZ8" s="6"/>
      <c r="OPA8" s="6"/>
      <c r="OPB8" s="6"/>
      <c r="OPC8" s="6"/>
      <c r="OPD8" s="6"/>
      <c r="OPE8" s="6"/>
      <c r="OPF8" s="6"/>
      <c r="OPG8" s="6"/>
      <c r="OPH8" s="6"/>
      <c r="OPI8" s="6"/>
      <c r="OPJ8" s="6"/>
      <c r="OPK8" s="6"/>
      <c r="OPL8" s="6"/>
      <c r="OPM8" s="6"/>
      <c r="OPN8" s="6"/>
      <c r="OPO8" s="6"/>
      <c r="OPP8" s="6"/>
      <c r="OPQ8" s="6"/>
      <c r="OPR8" s="6"/>
      <c r="OPS8" s="6"/>
      <c r="OPT8" s="6"/>
      <c r="OPU8" s="6"/>
      <c r="OPV8" s="6"/>
      <c r="OPW8" s="6"/>
      <c r="OPX8" s="6"/>
      <c r="OPY8" s="6"/>
      <c r="OPZ8" s="6"/>
      <c r="OQA8" s="6"/>
      <c r="OQB8" s="6"/>
      <c r="OQC8" s="6"/>
      <c r="OQD8" s="6"/>
      <c r="OQE8" s="6"/>
      <c r="OQF8" s="6"/>
      <c r="OQG8" s="6"/>
      <c r="OQH8" s="6"/>
      <c r="OQI8" s="6"/>
      <c r="OQJ8" s="6"/>
      <c r="OQK8" s="6"/>
      <c r="OQL8" s="6"/>
      <c r="OQM8" s="6"/>
      <c r="OQN8" s="6"/>
      <c r="OQO8" s="6"/>
      <c r="OQP8" s="6"/>
      <c r="OQQ8" s="6"/>
      <c r="OQR8" s="6"/>
      <c r="OQS8" s="6"/>
      <c r="OQT8" s="6"/>
      <c r="OQU8" s="6"/>
      <c r="OQV8" s="6"/>
      <c r="OQW8" s="6"/>
      <c r="OQX8" s="6"/>
      <c r="OQY8" s="6"/>
      <c r="OQZ8" s="6"/>
      <c r="ORA8" s="6"/>
      <c r="ORB8" s="6"/>
      <c r="ORC8" s="6"/>
      <c r="ORD8" s="6"/>
      <c r="ORE8" s="6"/>
      <c r="ORF8" s="6"/>
      <c r="ORG8" s="6"/>
      <c r="ORH8" s="6"/>
      <c r="ORI8" s="6"/>
      <c r="ORJ8" s="6"/>
      <c r="ORK8" s="6"/>
      <c r="ORL8" s="6"/>
      <c r="ORM8" s="6"/>
      <c r="ORN8" s="6"/>
      <c r="ORO8" s="6"/>
      <c r="ORP8" s="6"/>
      <c r="ORQ8" s="6"/>
      <c r="ORR8" s="6"/>
      <c r="ORS8" s="6"/>
      <c r="ORT8" s="6"/>
      <c r="ORU8" s="6"/>
      <c r="ORV8" s="6"/>
      <c r="ORW8" s="6"/>
      <c r="ORX8" s="6"/>
      <c r="ORY8" s="6"/>
      <c r="ORZ8" s="6"/>
      <c r="OSA8" s="6"/>
      <c r="OSB8" s="6"/>
      <c r="OSC8" s="6"/>
      <c r="OSD8" s="6"/>
      <c r="OSE8" s="6"/>
      <c r="OSF8" s="6"/>
      <c r="OSG8" s="6"/>
      <c r="OSH8" s="6"/>
      <c r="OSI8" s="6"/>
      <c r="OSJ8" s="6"/>
      <c r="OSK8" s="6"/>
      <c r="OSL8" s="6"/>
      <c r="OSM8" s="6"/>
      <c r="OSN8" s="6"/>
      <c r="OSO8" s="6"/>
      <c r="OSP8" s="6"/>
      <c r="OSQ8" s="6"/>
      <c r="OSR8" s="6"/>
      <c r="OSS8" s="6"/>
      <c r="OST8" s="6"/>
      <c r="OSU8" s="6"/>
      <c r="OSV8" s="6"/>
      <c r="OSW8" s="6"/>
      <c r="OSX8" s="6"/>
      <c r="OSY8" s="6"/>
      <c r="OSZ8" s="6"/>
      <c r="OTA8" s="6"/>
      <c r="OTB8" s="6"/>
      <c r="OTC8" s="6"/>
      <c r="OTD8" s="6"/>
      <c r="OTE8" s="6"/>
      <c r="OTF8" s="6"/>
      <c r="OTG8" s="6"/>
      <c r="OTH8" s="6"/>
      <c r="OTI8" s="6"/>
      <c r="OTJ8" s="6"/>
      <c r="OTK8" s="6"/>
      <c r="OTL8" s="6"/>
      <c r="OTM8" s="6"/>
      <c r="OTN8" s="6"/>
      <c r="OTO8" s="6"/>
      <c r="OTP8" s="6"/>
      <c r="OTQ8" s="6"/>
      <c r="OTR8" s="6"/>
      <c r="OTS8" s="6"/>
      <c r="OTT8" s="6"/>
      <c r="OTU8" s="6"/>
      <c r="OTV8" s="6"/>
      <c r="OTW8" s="6"/>
      <c r="OTX8" s="6"/>
      <c r="OTY8" s="6"/>
      <c r="OTZ8" s="6"/>
      <c r="OUA8" s="6"/>
      <c r="OUB8" s="6"/>
      <c r="OUC8" s="6"/>
      <c r="OUD8" s="6"/>
      <c r="OUE8" s="6"/>
      <c r="OUF8" s="6"/>
      <c r="OUG8" s="6"/>
      <c r="OUH8" s="6"/>
      <c r="OUI8" s="6"/>
      <c r="OUJ8" s="6"/>
      <c r="OUK8" s="6"/>
      <c r="OUL8" s="6"/>
      <c r="OUM8" s="6"/>
      <c r="OUN8" s="6"/>
      <c r="OUO8" s="6"/>
      <c r="OUP8" s="6"/>
      <c r="OUQ8" s="6"/>
      <c r="OUR8" s="6"/>
      <c r="OUS8" s="6"/>
      <c r="OUT8" s="6"/>
      <c r="OUU8" s="6"/>
      <c r="OUV8" s="6"/>
      <c r="OUW8" s="6"/>
      <c r="OUX8" s="6"/>
      <c r="OUY8" s="6"/>
      <c r="OUZ8" s="6"/>
      <c r="OVA8" s="6"/>
      <c r="OVB8" s="6"/>
      <c r="OVC8" s="6"/>
      <c r="OVD8" s="6"/>
      <c r="OVE8" s="6"/>
      <c r="OVF8" s="6"/>
      <c r="OVG8" s="6"/>
      <c r="OVH8" s="6"/>
      <c r="OVI8" s="6"/>
      <c r="OVJ8" s="6"/>
      <c r="OVK8" s="6"/>
      <c r="OVL8" s="6"/>
      <c r="OVM8" s="6"/>
      <c r="OVN8" s="6"/>
      <c r="OVO8" s="6"/>
      <c r="OVP8" s="6"/>
      <c r="OVQ8" s="6"/>
      <c r="OVR8" s="6"/>
      <c r="OVS8" s="6"/>
      <c r="OVT8" s="6"/>
      <c r="OVU8" s="6"/>
      <c r="OVV8" s="6"/>
      <c r="OVW8" s="6"/>
      <c r="OVX8" s="6"/>
      <c r="OVY8" s="6"/>
      <c r="OVZ8" s="6"/>
      <c r="OWA8" s="6"/>
      <c r="OWB8" s="6"/>
      <c r="OWC8" s="6"/>
      <c r="OWD8" s="6"/>
      <c r="OWE8" s="6"/>
      <c r="OWF8" s="6"/>
      <c r="OWG8" s="6"/>
      <c r="OWH8" s="6"/>
      <c r="OWI8" s="6"/>
      <c r="OWJ8" s="6"/>
      <c r="OWK8" s="6"/>
      <c r="OWL8" s="6"/>
      <c r="OWM8" s="6"/>
      <c r="OWN8" s="6"/>
      <c r="OWO8" s="6"/>
      <c r="OWP8" s="6"/>
      <c r="OWQ8" s="6"/>
      <c r="OWR8" s="6"/>
      <c r="OWS8" s="6"/>
      <c r="OWT8" s="6"/>
      <c r="OWU8" s="6"/>
      <c r="OWV8" s="6"/>
      <c r="OWW8" s="6"/>
      <c r="OWX8" s="6"/>
      <c r="OWY8" s="6"/>
      <c r="OWZ8" s="6"/>
      <c r="OXA8" s="6"/>
      <c r="OXB8" s="6"/>
      <c r="OXC8" s="6"/>
      <c r="OXD8" s="6"/>
      <c r="OXE8" s="6"/>
      <c r="OXF8" s="6"/>
      <c r="OXG8" s="6"/>
      <c r="OXH8" s="6"/>
      <c r="OXI8" s="6"/>
      <c r="OXJ8" s="6"/>
      <c r="OXK8" s="6"/>
      <c r="OXL8" s="6"/>
      <c r="OXM8" s="6"/>
      <c r="OXN8" s="6"/>
      <c r="OXO8" s="6"/>
      <c r="OXP8" s="6"/>
      <c r="OXQ8" s="6"/>
      <c r="OXR8" s="6"/>
      <c r="OXS8" s="6"/>
      <c r="OXT8" s="6"/>
      <c r="OXU8" s="6"/>
      <c r="OXV8" s="6"/>
      <c r="OXW8" s="6"/>
      <c r="OXX8" s="6"/>
      <c r="OXY8" s="6"/>
      <c r="OXZ8" s="6"/>
      <c r="OYA8" s="6"/>
      <c r="OYB8" s="6"/>
      <c r="OYC8" s="6"/>
      <c r="OYD8" s="6"/>
      <c r="OYE8" s="6"/>
      <c r="OYF8" s="6"/>
      <c r="OYG8" s="6"/>
      <c r="OYH8" s="6"/>
      <c r="OYI8" s="6"/>
      <c r="OYJ8" s="6"/>
      <c r="OYK8" s="6"/>
      <c r="OYL8" s="6"/>
      <c r="OYM8" s="6"/>
      <c r="OYN8" s="6"/>
      <c r="OYO8" s="6"/>
      <c r="OYP8" s="6"/>
      <c r="OYQ8" s="6"/>
      <c r="OYR8" s="6"/>
      <c r="OYS8" s="6"/>
      <c r="OYT8" s="6"/>
      <c r="OYU8" s="6"/>
      <c r="OYV8" s="6"/>
      <c r="OYW8" s="6"/>
      <c r="OYX8" s="6"/>
      <c r="OYY8" s="6"/>
      <c r="OYZ8" s="6"/>
      <c r="OZA8" s="6"/>
      <c r="OZB8" s="6"/>
      <c r="OZC8" s="6"/>
      <c r="OZD8" s="6"/>
      <c r="OZE8" s="6"/>
      <c r="OZF8" s="6"/>
      <c r="OZG8" s="6"/>
      <c r="OZH8" s="6"/>
      <c r="OZI8" s="6"/>
      <c r="OZJ8" s="6"/>
      <c r="OZK8" s="6"/>
      <c r="OZL8" s="6"/>
      <c r="OZM8" s="6"/>
      <c r="OZN8" s="6"/>
      <c r="OZO8" s="6"/>
      <c r="OZP8" s="6"/>
      <c r="OZQ8" s="6"/>
      <c r="OZR8" s="6"/>
      <c r="OZS8" s="6"/>
      <c r="OZT8" s="6"/>
      <c r="OZU8" s="6"/>
      <c r="OZV8" s="6"/>
      <c r="OZW8" s="6"/>
      <c r="OZX8" s="6"/>
      <c r="OZY8" s="6"/>
      <c r="OZZ8" s="6"/>
      <c r="PAA8" s="6"/>
      <c r="PAB8" s="6"/>
      <c r="PAC8" s="6"/>
      <c r="PAD8" s="6"/>
      <c r="PAE8" s="6"/>
      <c r="PAF8" s="6"/>
      <c r="PAG8" s="6"/>
      <c r="PAH8" s="6"/>
      <c r="PAI8" s="6"/>
      <c r="PAJ8" s="6"/>
      <c r="PAK8" s="6"/>
      <c r="PAL8" s="6"/>
      <c r="PAM8" s="6"/>
      <c r="PAN8" s="6"/>
      <c r="PAO8" s="6"/>
      <c r="PAP8" s="6"/>
      <c r="PAQ8" s="6"/>
      <c r="PAR8" s="6"/>
      <c r="PAS8" s="6"/>
      <c r="PAT8" s="6"/>
      <c r="PAU8" s="6"/>
      <c r="PAV8" s="6"/>
      <c r="PAW8" s="6"/>
      <c r="PAX8" s="6"/>
      <c r="PAY8" s="6"/>
      <c r="PAZ8" s="6"/>
      <c r="PBA8" s="6"/>
      <c r="PBB8" s="6"/>
      <c r="PBC8" s="6"/>
      <c r="PBD8" s="6"/>
      <c r="PBE8" s="6"/>
      <c r="PBF8" s="6"/>
      <c r="PBG8" s="6"/>
      <c r="PBH8" s="6"/>
      <c r="PBI8" s="6"/>
      <c r="PBJ8" s="6"/>
      <c r="PBK8" s="6"/>
      <c r="PBL8" s="6"/>
      <c r="PBM8" s="6"/>
      <c r="PBN8" s="6"/>
      <c r="PBO8" s="6"/>
      <c r="PBP8" s="6"/>
      <c r="PBQ8" s="6"/>
      <c r="PBR8" s="6"/>
      <c r="PBS8" s="6"/>
      <c r="PBT8" s="6"/>
      <c r="PBU8" s="6"/>
      <c r="PBV8" s="6"/>
      <c r="PBW8" s="6"/>
      <c r="PBX8" s="6"/>
      <c r="PBY8" s="6"/>
      <c r="PBZ8" s="6"/>
      <c r="PCA8" s="6"/>
      <c r="PCB8" s="6"/>
      <c r="PCC8" s="6"/>
      <c r="PCD8" s="6"/>
      <c r="PCE8" s="6"/>
      <c r="PCF8" s="6"/>
      <c r="PCG8" s="6"/>
      <c r="PCH8" s="6"/>
      <c r="PCI8" s="6"/>
      <c r="PCJ8" s="6"/>
      <c r="PCK8" s="6"/>
      <c r="PCL8" s="6"/>
      <c r="PCM8" s="6"/>
      <c r="PCN8" s="6"/>
      <c r="PCO8" s="6"/>
      <c r="PCP8" s="6"/>
      <c r="PCQ8" s="6"/>
      <c r="PCR8" s="6"/>
      <c r="PCS8" s="6"/>
      <c r="PCT8" s="6"/>
      <c r="PCU8" s="6"/>
      <c r="PCV8" s="6"/>
      <c r="PCW8" s="6"/>
      <c r="PCX8" s="6"/>
      <c r="PCY8" s="6"/>
      <c r="PCZ8" s="6"/>
      <c r="PDA8" s="6"/>
      <c r="PDB8" s="6"/>
      <c r="PDC8" s="6"/>
      <c r="PDD8" s="6"/>
      <c r="PDE8" s="6"/>
      <c r="PDF8" s="6"/>
      <c r="PDG8" s="6"/>
      <c r="PDH8" s="6"/>
      <c r="PDI8" s="6"/>
      <c r="PDJ8" s="6"/>
      <c r="PDK8" s="6"/>
      <c r="PDL8" s="6"/>
      <c r="PDM8" s="6"/>
      <c r="PDN8" s="6"/>
      <c r="PDO8" s="6"/>
      <c r="PDP8" s="6"/>
      <c r="PDQ8" s="6"/>
      <c r="PDR8" s="6"/>
      <c r="PDS8" s="6"/>
      <c r="PDT8" s="6"/>
      <c r="PDU8" s="6"/>
      <c r="PDV8" s="6"/>
      <c r="PDW8" s="6"/>
      <c r="PDX8" s="6"/>
      <c r="PDY8" s="6"/>
      <c r="PDZ8" s="6"/>
      <c r="PEA8" s="6"/>
      <c r="PEB8" s="6"/>
      <c r="PEC8" s="6"/>
      <c r="PED8" s="6"/>
      <c r="PEE8" s="6"/>
      <c r="PEF8" s="6"/>
      <c r="PEG8" s="6"/>
      <c r="PEH8" s="6"/>
      <c r="PEI8" s="6"/>
      <c r="PEJ8" s="6"/>
      <c r="PEK8" s="6"/>
      <c r="PEL8" s="6"/>
      <c r="PEM8" s="6"/>
      <c r="PEN8" s="6"/>
      <c r="PEO8" s="6"/>
      <c r="PEP8" s="6"/>
      <c r="PEQ8" s="6"/>
      <c r="PER8" s="6"/>
      <c r="PES8" s="6"/>
      <c r="PET8" s="6"/>
      <c r="PEU8" s="6"/>
      <c r="PEV8" s="6"/>
      <c r="PEW8" s="6"/>
      <c r="PEX8" s="6"/>
      <c r="PEY8" s="6"/>
      <c r="PEZ8" s="6"/>
      <c r="PFA8" s="6"/>
      <c r="PFB8" s="6"/>
      <c r="PFC8" s="6"/>
      <c r="PFD8" s="6"/>
      <c r="PFE8" s="6"/>
      <c r="PFF8" s="6"/>
      <c r="PFG8" s="6"/>
      <c r="PFH8" s="6"/>
      <c r="PFI8" s="6"/>
      <c r="PFJ8" s="6"/>
      <c r="PFK8" s="6"/>
      <c r="PFL8" s="6"/>
      <c r="PFM8" s="6"/>
      <c r="PFN8" s="6"/>
      <c r="PFO8" s="6"/>
      <c r="PFP8" s="6"/>
      <c r="PFQ8" s="6"/>
      <c r="PFR8" s="6"/>
      <c r="PFS8" s="6"/>
      <c r="PFT8" s="6"/>
      <c r="PFU8" s="6"/>
      <c r="PFV8" s="6"/>
      <c r="PFW8" s="6"/>
      <c r="PFX8" s="6"/>
      <c r="PFY8" s="6"/>
      <c r="PFZ8" s="6"/>
      <c r="PGA8" s="6"/>
      <c r="PGB8" s="6"/>
      <c r="PGC8" s="6"/>
      <c r="PGD8" s="6"/>
      <c r="PGE8" s="6"/>
      <c r="PGF8" s="6"/>
      <c r="PGG8" s="6"/>
      <c r="PGH8" s="6"/>
      <c r="PGI8" s="6"/>
      <c r="PGJ8" s="6"/>
      <c r="PGK8" s="6"/>
      <c r="PGL8" s="6"/>
      <c r="PGM8" s="6"/>
      <c r="PGN8" s="6"/>
      <c r="PGO8" s="6"/>
      <c r="PGP8" s="6"/>
      <c r="PGQ8" s="6"/>
      <c r="PGR8" s="6"/>
      <c r="PGS8" s="6"/>
      <c r="PGT8" s="6"/>
      <c r="PGU8" s="6"/>
      <c r="PGV8" s="6"/>
      <c r="PGW8" s="6"/>
      <c r="PGX8" s="6"/>
      <c r="PGY8" s="6"/>
      <c r="PGZ8" s="6"/>
      <c r="PHA8" s="6"/>
      <c r="PHB8" s="6"/>
      <c r="PHC8" s="6"/>
      <c r="PHD8" s="6"/>
      <c r="PHE8" s="6"/>
      <c r="PHF8" s="6"/>
      <c r="PHG8" s="6"/>
      <c r="PHH8" s="6"/>
      <c r="PHI8" s="6"/>
      <c r="PHJ8" s="6"/>
      <c r="PHK8" s="6"/>
      <c r="PHL8" s="6"/>
      <c r="PHM8" s="6"/>
      <c r="PHN8" s="6"/>
      <c r="PHO8" s="6"/>
      <c r="PHP8" s="6"/>
      <c r="PHQ8" s="6"/>
      <c r="PHR8" s="6"/>
      <c r="PHS8" s="6"/>
      <c r="PHT8" s="6"/>
      <c r="PHU8" s="6"/>
      <c r="PHV8" s="6"/>
      <c r="PHW8" s="6"/>
      <c r="PHX8" s="6"/>
      <c r="PHY8" s="6"/>
      <c r="PHZ8" s="6"/>
      <c r="PIA8" s="6"/>
      <c r="PIB8" s="6"/>
      <c r="PIC8" s="6"/>
      <c r="PID8" s="6"/>
      <c r="PIE8" s="6"/>
      <c r="PIF8" s="6"/>
      <c r="PIG8" s="6"/>
      <c r="PIH8" s="6"/>
      <c r="PII8" s="6"/>
      <c r="PIJ8" s="6"/>
      <c r="PIK8" s="6"/>
      <c r="PIL8" s="6"/>
      <c r="PIM8" s="6"/>
      <c r="PIN8" s="6"/>
      <c r="PIO8" s="6"/>
      <c r="PIP8" s="6"/>
      <c r="PIQ8" s="6"/>
      <c r="PIR8" s="6"/>
      <c r="PIS8" s="6"/>
      <c r="PIT8" s="6"/>
      <c r="PIU8" s="6"/>
      <c r="PIV8" s="6"/>
      <c r="PIW8" s="6"/>
      <c r="PIX8" s="6"/>
      <c r="PIY8" s="6"/>
      <c r="PIZ8" s="6"/>
      <c r="PJA8" s="6"/>
      <c r="PJB8" s="6"/>
      <c r="PJC8" s="6"/>
      <c r="PJD8" s="6"/>
      <c r="PJE8" s="6"/>
      <c r="PJF8" s="6"/>
      <c r="PJG8" s="6"/>
      <c r="PJH8" s="6"/>
      <c r="PJI8" s="6"/>
      <c r="PJJ8" s="6"/>
      <c r="PJK8" s="6"/>
      <c r="PJL8" s="6"/>
      <c r="PJM8" s="6"/>
      <c r="PJN8" s="6"/>
      <c r="PJO8" s="6"/>
      <c r="PJP8" s="6"/>
      <c r="PJQ8" s="6"/>
      <c r="PJR8" s="6"/>
      <c r="PJS8" s="6"/>
      <c r="PJT8" s="6"/>
      <c r="PJU8" s="6"/>
      <c r="PJV8" s="6"/>
      <c r="PJW8" s="6"/>
      <c r="PJX8" s="6"/>
      <c r="PJY8" s="6"/>
      <c r="PJZ8" s="6"/>
      <c r="PKA8" s="6"/>
      <c r="PKB8" s="6"/>
      <c r="PKC8" s="6"/>
      <c r="PKD8" s="6"/>
      <c r="PKE8" s="6"/>
      <c r="PKF8" s="6"/>
      <c r="PKG8" s="6"/>
      <c r="PKH8" s="6"/>
      <c r="PKI8" s="6"/>
      <c r="PKJ8" s="6"/>
      <c r="PKK8" s="6"/>
      <c r="PKL8" s="6"/>
      <c r="PKM8" s="6"/>
      <c r="PKN8" s="6"/>
      <c r="PKO8" s="6"/>
      <c r="PKP8" s="6"/>
      <c r="PKQ8" s="6"/>
      <c r="PKR8" s="6"/>
      <c r="PKS8" s="6"/>
      <c r="PKT8" s="6"/>
      <c r="PKU8" s="6"/>
      <c r="PKV8" s="6"/>
      <c r="PKW8" s="6"/>
      <c r="PKX8" s="6"/>
      <c r="PKY8" s="6"/>
      <c r="PKZ8" s="6"/>
      <c r="PLA8" s="6"/>
      <c r="PLB8" s="6"/>
      <c r="PLC8" s="6"/>
      <c r="PLD8" s="6"/>
      <c r="PLE8" s="6"/>
      <c r="PLF8" s="6"/>
      <c r="PLG8" s="6"/>
      <c r="PLH8" s="6"/>
      <c r="PLI8" s="6"/>
      <c r="PLJ8" s="6"/>
      <c r="PLK8" s="6"/>
      <c r="PLL8" s="6"/>
      <c r="PLM8" s="6"/>
      <c r="PLN8" s="6"/>
      <c r="PLO8" s="6"/>
      <c r="PLP8" s="6"/>
      <c r="PLQ8" s="6"/>
      <c r="PLR8" s="6"/>
      <c r="PLS8" s="6"/>
      <c r="PLT8" s="6"/>
      <c r="PLU8" s="6"/>
      <c r="PLV8" s="6"/>
      <c r="PLW8" s="6"/>
      <c r="PLX8" s="6"/>
      <c r="PLY8" s="6"/>
      <c r="PLZ8" s="6"/>
      <c r="PMA8" s="6"/>
      <c r="PMB8" s="6"/>
      <c r="PMC8" s="6"/>
      <c r="PMD8" s="6"/>
      <c r="PME8" s="6"/>
      <c r="PMF8" s="6"/>
      <c r="PMG8" s="6"/>
      <c r="PMH8" s="6"/>
      <c r="PMI8" s="6"/>
      <c r="PMJ8" s="6"/>
      <c r="PMK8" s="6"/>
      <c r="PML8" s="6"/>
      <c r="PMM8" s="6"/>
      <c r="PMN8" s="6"/>
      <c r="PMO8" s="6"/>
      <c r="PMP8" s="6"/>
      <c r="PMQ8" s="6"/>
      <c r="PMR8" s="6"/>
      <c r="PMS8" s="6"/>
      <c r="PMT8" s="6"/>
      <c r="PMU8" s="6"/>
      <c r="PMV8" s="6"/>
      <c r="PMW8" s="6"/>
      <c r="PMX8" s="6"/>
      <c r="PMY8" s="6"/>
      <c r="PMZ8" s="6"/>
      <c r="PNA8" s="6"/>
      <c r="PNB8" s="6"/>
      <c r="PNC8" s="6"/>
      <c r="PND8" s="6"/>
      <c r="PNE8" s="6"/>
      <c r="PNF8" s="6"/>
      <c r="PNG8" s="6"/>
      <c r="PNH8" s="6"/>
      <c r="PNI8" s="6"/>
      <c r="PNJ8" s="6"/>
      <c r="PNK8" s="6"/>
      <c r="PNL8" s="6"/>
      <c r="PNM8" s="6"/>
      <c r="PNN8" s="6"/>
      <c r="PNO8" s="6"/>
      <c r="PNP8" s="6"/>
      <c r="PNQ8" s="6"/>
      <c r="PNR8" s="6"/>
      <c r="PNS8" s="6"/>
      <c r="PNT8" s="6"/>
      <c r="PNU8" s="6"/>
      <c r="PNV8" s="6"/>
      <c r="PNW8" s="6"/>
      <c r="PNX8" s="6"/>
      <c r="PNY8" s="6"/>
      <c r="PNZ8" s="6"/>
      <c r="POA8" s="6"/>
      <c r="POB8" s="6"/>
      <c r="POC8" s="6"/>
      <c r="POD8" s="6"/>
      <c r="POE8" s="6"/>
      <c r="POF8" s="6"/>
      <c r="POG8" s="6"/>
      <c r="POH8" s="6"/>
      <c r="POI8" s="6"/>
      <c r="POJ8" s="6"/>
      <c r="POK8" s="6"/>
      <c r="POL8" s="6"/>
      <c r="POM8" s="6"/>
      <c r="PON8" s="6"/>
      <c r="POO8" s="6"/>
      <c r="POP8" s="6"/>
      <c r="POQ8" s="6"/>
      <c r="POR8" s="6"/>
      <c r="POS8" s="6"/>
      <c r="POT8" s="6"/>
      <c r="POU8" s="6"/>
      <c r="POV8" s="6"/>
      <c r="POW8" s="6"/>
      <c r="POX8" s="6"/>
      <c r="POY8" s="6"/>
      <c r="POZ8" s="6"/>
      <c r="PPA8" s="6"/>
      <c r="PPB8" s="6"/>
      <c r="PPC8" s="6"/>
      <c r="PPD8" s="6"/>
      <c r="PPE8" s="6"/>
      <c r="PPF8" s="6"/>
      <c r="PPG8" s="6"/>
      <c r="PPH8" s="6"/>
      <c r="PPI8" s="6"/>
      <c r="PPJ8" s="6"/>
      <c r="PPK8" s="6"/>
      <c r="PPL8" s="6"/>
      <c r="PPM8" s="6"/>
      <c r="PPN8" s="6"/>
      <c r="PPO8" s="6"/>
      <c r="PPP8" s="6"/>
      <c r="PPQ8" s="6"/>
      <c r="PPR8" s="6"/>
      <c r="PPS8" s="6"/>
      <c r="PPT8" s="6"/>
      <c r="PPU8" s="6"/>
      <c r="PPV8" s="6"/>
      <c r="PPW8" s="6"/>
      <c r="PPX8" s="6"/>
      <c r="PPY8" s="6"/>
      <c r="PPZ8" s="6"/>
      <c r="PQA8" s="6"/>
      <c r="PQB8" s="6"/>
      <c r="PQC8" s="6"/>
      <c r="PQD8" s="6"/>
      <c r="PQE8" s="6"/>
      <c r="PQF8" s="6"/>
      <c r="PQG8" s="6"/>
      <c r="PQH8" s="6"/>
      <c r="PQI8" s="6"/>
      <c r="PQJ8" s="6"/>
      <c r="PQK8" s="6"/>
      <c r="PQL8" s="6"/>
      <c r="PQM8" s="6"/>
      <c r="PQN8" s="6"/>
      <c r="PQO8" s="6"/>
      <c r="PQP8" s="6"/>
      <c r="PQQ8" s="6"/>
      <c r="PQR8" s="6"/>
      <c r="PQS8" s="6"/>
      <c r="PQT8" s="6"/>
      <c r="PQU8" s="6"/>
      <c r="PQV8" s="6"/>
      <c r="PQW8" s="6"/>
      <c r="PQX8" s="6"/>
      <c r="PQY8" s="6"/>
      <c r="PQZ8" s="6"/>
      <c r="PRA8" s="6"/>
      <c r="PRB8" s="6"/>
      <c r="PRC8" s="6"/>
      <c r="PRD8" s="6"/>
      <c r="PRE8" s="6"/>
      <c r="PRF8" s="6"/>
      <c r="PRG8" s="6"/>
      <c r="PRH8" s="6"/>
      <c r="PRI8" s="6"/>
      <c r="PRJ8" s="6"/>
      <c r="PRK8" s="6"/>
      <c r="PRL8" s="6"/>
      <c r="PRM8" s="6"/>
      <c r="PRN8" s="6"/>
      <c r="PRO8" s="6"/>
      <c r="PRP8" s="6"/>
      <c r="PRQ8" s="6"/>
      <c r="PRR8" s="6"/>
      <c r="PRS8" s="6"/>
      <c r="PRT8" s="6"/>
      <c r="PRU8" s="6"/>
      <c r="PRV8" s="6"/>
      <c r="PRW8" s="6"/>
      <c r="PRX8" s="6"/>
      <c r="PRY8" s="6"/>
      <c r="PRZ8" s="6"/>
      <c r="PSA8" s="6"/>
      <c r="PSB8" s="6"/>
      <c r="PSC8" s="6"/>
      <c r="PSD8" s="6"/>
      <c r="PSE8" s="6"/>
      <c r="PSF8" s="6"/>
      <c r="PSG8" s="6"/>
      <c r="PSH8" s="6"/>
      <c r="PSI8" s="6"/>
      <c r="PSJ8" s="6"/>
      <c r="PSK8" s="6"/>
      <c r="PSL8" s="6"/>
      <c r="PSM8" s="6"/>
      <c r="PSN8" s="6"/>
      <c r="PSO8" s="6"/>
      <c r="PSP8" s="6"/>
      <c r="PSQ8" s="6"/>
      <c r="PSR8" s="6"/>
      <c r="PSS8" s="6"/>
      <c r="PST8" s="6"/>
      <c r="PSU8" s="6"/>
      <c r="PSV8" s="6"/>
      <c r="PSW8" s="6"/>
      <c r="PSX8" s="6"/>
      <c r="PSY8" s="6"/>
      <c r="PSZ8" s="6"/>
      <c r="PTA8" s="6"/>
      <c r="PTB8" s="6"/>
      <c r="PTC8" s="6"/>
      <c r="PTD8" s="6"/>
      <c r="PTE8" s="6"/>
      <c r="PTF8" s="6"/>
      <c r="PTG8" s="6"/>
      <c r="PTH8" s="6"/>
      <c r="PTI8" s="6"/>
      <c r="PTJ8" s="6"/>
      <c r="PTK8" s="6"/>
      <c r="PTL8" s="6"/>
      <c r="PTM8" s="6"/>
      <c r="PTN8" s="6"/>
      <c r="PTO8" s="6"/>
      <c r="PTP8" s="6"/>
      <c r="PTQ8" s="6"/>
      <c r="PTR8" s="6"/>
      <c r="PTS8" s="6"/>
      <c r="PTT8" s="6"/>
      <c r="PTU8" s="6"/>
      <c r="PTV8" s="6"/>
      <c r="PTW8" s="6"/>
      <c r="PTX8" s="6"/>
      <c r="PTY8" s="6"/>
      <c r="PTZ8" s="6"/>
      <c r="PUA8" s="6"/>
      <c r="PUB8" s="6"/>
      <c r="PUC8" s="6"/>
      <c r="PUD8" s="6"/>
      <c r="PUE8" s="6"/>
      <c r="PUF8" s="6"/>
      <c r="PUG8" s="6"/>
      <c r="PUH8" s="6"/>
      <c r="PUI8" s="6"/>
      <c r="PUJ8" s="6"/>
      <c r="PUK8" s="6"/>
      <c r="PUL8" s="6"/>
      <c r="PUM8" s="6"/>
      <c r="PUN8" s="6"/>
      <c r="PUO8" s="6"/>
      <c r="PUP8" s="6"/>
      <c r="PUQ8" s="6"/>
      <c r="PUR8" s="6"/>
      <c r="PUS8" s="6"/>
      <c r="PUT8" s="6"/>
      <c r="PUU8" s="6"/>
      <c r="PUV8" s="6"/>
      <c r="PUW8" s="6"/>
      <c r="PUX8" s="6"/>
      <c r="PUY8" s="6"/>
      <c r="PUZ8" s="6"/>
      <c r="PVA8" s="6"/>
      <c r="PVB8" s="6"/>
      <c r="PVC8" s="6"/>
      <c r="PVD8" s="6"/>
      <c r="PVE8" s="6"/>
      <c r="PVF8" s="6"/>
      <c r="PVG8" s="6"/>
      <c r="PVH8" s="6"/>
      <c r="PVI8" s="6"/>
      <c r="PVJ8" s="6"/>
      <c r="PVK8" s="6"/>
      <c r="PVL8" s="6"/>
      <c r="PVM8" s="6"/>
      <c r="PVN8" s="6"/>
      <c r="PVO8" s="6"/>
      <c r="PVP8" s="6"/>
      <c r="PVQ8" s="6"/>
      <c r="PVR8" s="6"/>
      <c r="PVS8" s="6"/>
      <c r="PVT8" s="6"/>
      <c r="PVU8" s="6"/>
      <c r="PVV8" s="6"/>
      <c r="PVW8" s="6"/>
      <c r="PVX8" s="6"/>
      <c r="PVY8" s="6"/>
      <c r="PVZ8" s="6"/>
      <c r="PWA8" s="6"/>
      <c r="PWB8" s="6"/>
      <c r="PWC8" s="6"/>
      <c r="PWD8" s="6"/>
      <c r="PWE8" s="6"/>
      <c r="PWF8" s="6"/>
      <c r="PWG8" s="6"/>
      <c r="PWH8" s="6"/>
      <c r="PWI8" s="6"/>
      <c r="PWJ8" s="6"/>
      <c r="PWK8" s="6"/>
      <c r="PWL8" s="6"/>
      <c r="PWM8" s="6"/>
      <c r="PWN8" s="6"/>
      <c r="PWO8" s="6"/>
      <c r="PWP8" s="6"/>
      <c r="PWQ8" s="6"/>
      <c r="PWR8" s="6"/>
      <c r="PWS8" s="6"/>
      <c r="PWT8" s="6"/>
      <c r="PWU8" s="6"/>
      <c r="PWV8" s="6"/>
      <c r="PWW8" s="6"/>
      <c r="PWX8" s="6"/>
      <c r="PWY8" s="6"/>
      <c r="PWZ8" s="6"/>
      <c r="PXA8" s="6"/>
      <c r="PXB8" s="6"/>
      <c r="PXC8" s="6"/>
      <c r="PXD8" s="6"/>
      <c r="PXE8" s="6"/>
      <c r="PXF8" s="6"/>
      <c r="PXG8" s="6"/>
      <c r="PXH8" s="6"/>
      <c r="PXI8" s="6"/>
      <c r="PXJ8" s="6"/>
      <c r="PXK8" s="6"/>
      <c r="PXL8" s="6"/>
      <c r="PXM8" s="6"/>
      <c r="PXN8" s="6"/>
      <c r="PXO8" s="6"/>
      <c r="PXP8" s="6"/>
      <c r="PXQ8" s="6"/>
      <c r="PXR8" s="6"/>
      <c r="PXS8" s="6"/>
      <c r="PXT8" s="6"/>
      <c r="PXU8" s="6"/>
      <c r="PXV8" s="6"/>
      <c r="PXW8" s="6"/>
      <c r="PXX8" s="6"/>
      <c r="PXY8" s="6"/>
      <c r="PXZ8" s="6"/>
      <c r="PYA8" s="6"/>
      <c r="PYB8" s="6"/>
      <c r="PYC8" s="6"/>
      <c r="PYD8" s="6"/>
      <c r="PYE8" s="6"/>
      <c r="PYF8" s="6"/>
      <c r="PYG8" s="6"/>
      <c r="PYH8" s="6"/>
      <c r="PYI8" s="6"/>
      <c r="PYJ8" s="6"/>
      <c r="PYK8" s="6"/>
      <c r="PYL8" s="6"/>
      <c r="PYM8" s="6"/>
      <c r="PYN8" s="6"/>
      <c r="PYO8" s="6"/>
      <c r="PYP8" s="6"/>
      <c r="PYQ8" s="6"/>
      <c r="PYR8" s="6"/>
      <c r="PYS8" s="6"/>
      <c r="PYT8" s="6"/>
      <c r="PYU8" s="6"/>
      <c r="PYV8" s="6"/>
      <c r="PYW8" s="6"/>
      <c r="PYX8" s="6"/>
      <c r="PYY8" s="6"/>
      <c r="PYZ8" s="6"/>
      <c r="PZA8" s="6"/>
      <c r="PZB8" s="6"/>
      <c r="PZC8" s="6"/>
      <c r="PZD8" s="6"/>
      <c r="PZE8" s="6"/>
      <c r="PZF8" s="6"/>
      <c r="PZG8" s="6"/>
      <c r="PZH8" s="6"/>
      <c r="PZI8" s="6"/>
      <c r="PZJ8" s="6"/>
      <c r="PZK8" s="6"/>
      <c r="PZL8" s="6"/>
      <c r="PZM8" s="6"/>
      <c r="PZN8" s="6"/>
      <c r="PZO8" s="6"/>
      <c r="PZP8" s="6"/>
      <c r="PZQ8" s="6"/>
      <c r="PZR8" s="6"/>
      <c r="PZS8" s="6"/>
      <c r="PZT8" s="6"/>
      <c r="PZU8" s="6"/>
      <c r="PZV8" s="6"/>
      <c r="PZW8" s="6"/>
      <c r="PZX8" s="6"/>
      <c r="PZY8" s="6"/>
      <c r="PZZ8" s="6"/>
      <c r="QAA8" s="6"/>
      <c r="QAB8" s="6"/>
      <c r="QAC8" s="6"/>
      <c r="QAD8" s="6"/>
      <c r="QAE8" s="6"/>
      <c r="QAF8" s="6"/>
      <c r="QAG8" s="6"/>
      <c r="QAH8" s="6"/>
      <c r="QAI8" s="6"/>
      <c r="QAJ8" s="6"/>
      <c r="QAK8" s="6"/>
      <c r="QAL8" s="6"/>
      <c r="QAM8" s="6"/>
      <c r="QAN8" s="6"/>
      <c r="QAO8" s="6"/>
      <c r="QAP8" s="6"/>
      <c r="QAQ8" s="6"/>
      <c r="QAR8" s="6"/>
      <c r="QAS8" s="6"/>
      <c r="QAT8" s="6"/>
      <c r="QAU8" s="6"/>
      <c r="QAV8" s="6"/>
      <c r="QAW8" s="6"/>
      <c r="QAX8" s="6"/>
      <c r="QAY8" s="6"/>
      <c r="QAZ8" s="6"/>
      <c r="QBA8" s="6"/>
      <c r="QBB8" s="6"/>
      <c r="QBC8" s="6"/>
      <c r="QBD8" s="6"/>
      <c r="QBE8" s="6"/>
      <c r="QBF8" s="6"/>
      <c r="QBG8" s="6"/>
      <c r="QBH8" s="6"/>
      <c r="QBI8" s="6"/>
      <c r="QBJ8" s="6"/>
      <c r="QBK8" s="6"/>
      <c r="QBL8" s="6"/>
      <c r="QBM8" s="6"/>
      <c r="QBN8" s="6"/>
      <c r="QBO8" s="6"/>
      <c r="QBP8" s="6"/>
      <c r="QBQ8" s="6"/>
      <c r="QBR8" s="6"/>
      <c r="QBS8" s="6"/>
      <c r="QBT8" s="6"/>
      <c r="QBU8" s="6"/>
      <c r="QBV8" s="6"/>
      <c r="QBW8" s="6"/>
      <c r="QBX8" s="6"/>
      <c r="QBY8" s="6"/>
      <c r="QBZ8" s="6"/>
      <c r="QCA8" s="6"/>
      <c r="QCB8" s="6"/>
      <c r="QCC8" s="6"/>
      <c r="QCD8" s="6"/>
      <c r="QCE8" s="6"/>
      <c r="QCF8" s="6"/>
      <c r="QCG8" s="6"/>
      <c r="QCH8" s="6"/>
      <c r="QCI8" s="6"/>
      <c r="QCJ8" s="6"/>
      <c r="QCK8" s="6"/>
      <c r="QCL8" s="6"/>
      <c r="QCM8" s="6"/>
      <c r="QCN8" s="6"/>
      <c r="QCO8" s="6"/>
      <c r="QCP8" s="6"/>
      <c r="QCQ8" s="6"/>
      <c r="QCR8" s="6"/>
      <c r="QCS8" s="6"/>
      <c r="QCT8" s="6"/>
      <c r="QCU8" s="6"/>
      <c r="QCV8" s="6"/>
      <c r="QCW8" s="6"/>
      <c r="QCX8" s="6"/>
      <c r="QCY8" s="6"/>
      <c r="QCZ8" s="6"/>
      <c r="QDA8" s="6"/>
      <c r="QDB8" s="6"/>
      <c r="QDC8" s="6"/>
      <c r="QDD8" s="6"/>
      <c r="QDE8" s="6"/>
      <c r="QDF8" s="6"/>
      <c r="QDG8" s="6"/>
      <c r="QDH8" s="6"/>
      <c r="QDI8" s="6"/>
      <c r="QDJ8" s="6"/>
      <c r="QDK8" s="6"/>
      <c r="QDL8" s="6"/>
      <c r="QDM8" s="6"/>
      <c r="QDN8" s="6"/>
      <c r="QDO8" s="6"/>
      <c r="QDP8" s="6"/>
      <c r="QDQ8" s="6"/>
      <c r="QDR8" s="6"/>
      <c r="QDS8" s="6"/>
      <c r="QDT8" s="6"/>
      <c r="QDU8" s="6"/>
      <c r="QDV8" s="6"/>
      <c r="QDW8" s="6"/>
      <c r="QDX8" s="6"/>
      <c r="QDY8" s="6"/>
      <c r="QDZ8" s="6"/>
      <c r="QEA8" s="6"/>
      <c r="QEB8" s="6"/>
      <c r="QEC8" s="6"/>
      <c r="QED8" s="6"/>
      <c r="QEE8" s="6"/>
      <c r="QEF8" s="6"/>
      <c r="QEG8" s="6"/>
      <c r="QEH8" s="6"/>
      <c r="QEI8" s="6"/>
      <c r="QEJ8" s="6"/>
      <c r="QEK8" s="6"/>
      <c r="QEL8" s="6"/>
      <c r="QEM8" s="6"/>
      <c r="QEN8" s="6"/>
      <c r="QEO8" s="6"/>
      <c r="QEP8" s="6"/>
      <c r="QEQ8" s="6"/>
      <c r="QER8" s="6"/>
      <c r="QES8" s="6"/>
      <c r="QET8" s="6"/>
      <c r="QEU8" s="6"/>
      <c r="QEV8" s="6"/>
      <c r="QEW8" s="6"/>
      <c r="QEX8" s="6"/>
      <c r="QEY8" s="6"/>
      <c r="QEZ8" s="6"/>
      <c r="QFA8" s="6"/>
      <c r="QFB8" s="6"/>
      <c r="QFC8" s="6"/>
      <c r="QFD8" s="6"/>
      <c r="QFE8" s="6"/>
      <c r="QFF8" s="6"/>
      <c r="QFG8" s="6"/>
      <c r="QFH8" s="6"/>
      <c r="QFI8" s="6"/>
      <c r="QFJ8" s="6"/>
      <c r="QFK8" s="6"/>
      <c r="QFL8" s="6"/>
      <c r="QFM8" s="6"/>
      <c r="QFN8" s="6"/>
      <c r="QFO8" s="6"/>
      <c r="QFP8" s="6"/>
      <c r="QFQ8" s="6"/>
      <c r="QFR8" s="6"/>
      <c r="QFS8" s="6"/>
      <c r="QFT8" s="6"/>
      <c r="QFU8" s="6"/>
      <c r="QFV8" s="6"/>
      <c r="QFW8" s="6"/>
      <c r="QFX8" s="6"/>
      <c r="QFY8" s="6"/>
      <c r="QFZ8" s="6"/>
      <c r="QGA8" s="6"/>
      <c r="QGB8" s="6"/>
      <c r="QGC8" s="6"/>
      <c r="QGD8" s="6"/>
      <c r="QGE8" s="6"/>
      <c r="QGF8" s="6"/>
      <c r="QGG8" s="6"/>
      <c r="QGH8" s="6"/>
      <c r="QGI8" s="6"/>
      <c r="QGJ8" s="6"/>
      <c r="QGK8" s="6"/>
      <c r="QGL8" s="6"/>
      <c r="QGM8" s="6"/>
      <c r="QGN8" s="6"/>
      <c r="QGO8" s="6"/>
      <c r="QGP8" s="6"/>
      <c r="QGQ8" s="6"/>
      <c r="QGR8" s="6"/>
      <c r="QGS8" s="6"/>
      <c r="QGT8" s="6"/>
      <c r="QGU8" s="6"/>
      <c r="QGV8" s="6"/>
      <c r="QGW8" s="6"/>
      <c r="QGX8" s="6"/>
      <c r="QGY8" s="6"/>
      <c r="QGZ8" s="6"/>
      <c r="QHA8" s="6"/>
      <c r="QHB8" s="6"/>
      <c r="QHC8" s="6"/>
      <c r="QHD8" s="6"/>
      <c r="QHE8" s="6"/>
      <c r="QHF8" s="6"/>
      <c r="QHG8" s="6"/>
      <c r="QHH8" s="6"/>
      <c r="QHI8" s="6"/>
      <c r="QHJ8" s="6"/>
      <c r="QHK8" s="6"/>
      <c r="QHL8" s="6"/>
      <c r="QHM8" s="6"/>
      <c r="QHN8" s="6"/>
      <c r="QHO8" s="6"/>
      <c r="QHP8" s="6"/>
      <c r="QHQ8" s="6"/>
      <c r="QHR8" s="6"/>
      <c r="QHS8" s="6"/>
      <c r="QHT8" s="6"/>
      <c r="QHU8" s="6"/>
      <c r="QHV8" s="6"/>
      <c r="QHW8" s="6"/>
      <c r="QHX8" s="6"/>
      <c r="QHY8" s="6"/>
      <c r="QHZ8" s="6"/>
      <c r="QIA8" s="6"/>
      <c r="QIB8" s="6"/>
      <c r="QIC8" s="6"/>
      <c r="QID8" s="6"/>
      <c r="QIE8" s="6"/>
      <c r="QIF8" s="6"/>
      <c r="QIG8" s="6"/>
      <c r="QIH8" s="6"/>
      <c r="QII8" s="6"/>
      <c r="QIJ8" s="6"/>
      <c r="QIK8" s="6"/>
      <c r="QIL8" s="6"/>
      <c r="QIM8" s="6"/>
      <c r="QIN8" s="6"/>
      <c r="QIO8" s="6"/>
      <c r="QIP8" s="6"/>
      <c r="QIQ8" s="6"/>
      <c r="QIR8" s="6"/>
      <c r="QIS8" s="6"/>
      <c r="QIT8" s="6"/>
      <c r="QIU8" s="6"/>
      <c r="QIV8" s="6"/>
      <c r="QIW8" s="6"/>
      <c r="QIX8" s="6"/>
      <c r="QIY8" s="6"/>
      <c r="QIZ8" s="6"/>
      <c r="QJA8" s="6"/>
      <c r="QJB8" s="6"/>
      <c r="QJC8" s="6"/>
      <c r="QJD8" s="6"/>
      <c r="QJE8" s="6"/>
      <c r="QJF8" s="6"/>
      <c r="QJG8" s="6"/>
      <c r="QJH8" s="6"/>
      <c r="QJI8" s="6"/>
      <c r="QJJ8" s="6"/>
      <c r="QJK8" s="6"/>
      <c r="QJL8" s="6"/>
      <c r="QJM8" s="6"/>
      <c r="QJN8" s="6"/>
      <c r="QJO8" s="6"/>
      <c r="QJP8" s="6"/>
      <c r="QJQ8" s="6"/>
      <c r="QJR8" s="6"/>
      <c r="QJS8" s="6"/>
      <c r="QJT8" s="6"/>
      <c r="QJU8" s="6"/>
      <c r="QJV8" s="6"/>
      <c r="QJW8" s="6"/>
      <c r="QJX8" s="6"/>
      <c r="QJY8" s="6"/>
      <c r="QJZ8" s="6"/>
      <c r="QKA8" s="6"/>
      <c r="QKB8" s="6"/>
      <c r="QKC8" s="6"/>
      <c r="QKD8" s="6"/>
      <c r="QKE8" s="6"/>
      <c r="QKF8" s="6"/>
      <c r="QKG8" s="6"/>
      <c r="QKH8" s="6"/>
      <c r="QKI8" s="6"/>
      <c r="QKJ8" s="6"/>
      <c r="QKK8" s="6"/>
      <c r="QKL8" s="6"/>
      <c r="QKM8" s="6"/>
      <c r="QKN8" s="6"/>
      <c r="QKO8" s="6"/>
      <c r="QKP8" s="6"/>
      <c r="QKQ8" s="6"/>
      <c r="QKR8" s="6"/>
      <c r="QKS8" s="6"/>
      <c r="QKT8" s="6"/>
      <c r="QKU8" s="6"/>
      <c r="QKV8" s="6"/>
      <c r="QKW8" s="6"/>
      <c r="QKX8" s="6"/>
      <c r="QKY8" s="6"/>
      <c r="QKZ8" s="6"/>
      <c r="QLA8" s="6"/>
      <c r="QLB8" s="6"/>
      <c r="QLC8" s="6"/>
      <c r="QLD8" s="6"/>
      <c r="QLE8" s="6"/>
      <c r="QLF8" s="6"/>
      <c r="QLG8" s="6"/>
      <c r="QLH8" s="6"/>
      <c r="QLI8" s="6"/>
      <c r="QLJ8" s="6"/>
      <c r="QLK8" s="6"/>
      <c r="QLL8" s="6"/>
      <c r="QLM8" s="6"/>
      <c r="QLN8" s="6"/>
      <c r="QLO8" s="6"/>
      <c r="QLP8" s="6"/>
      <c r="QLQ8" s="6"/>
      <c r="QLR8" s="6"/>
      <c r="QLS8" s="6"/>
      <c r="QLT8" s="6"/>
      <c r="QLU8" s="6"/>
      <c r="QLV8" s="6"/>
      <c r="QLW8" s="6"/>
      <c r="QLX8" s="6"/>
      <c r="QLY8" s="6"/>
      <c r="QLZ8" s="6"/>
      <c r="QMA8" s="6"/>
      <c r="QMB8" s="6"/>
      <c r="QMC8" s="6"/>
      <c r="QMD8" s="6"/>
      <c r="QME8" s="6"/>
      <c r="QMF8" s="6"/>
      <c r="QMG8" s="6"/>
      <c r="QMH8" s="6"/>
      <c r="QMI8" s="6"/>
      <c r="QMJ8" s="6"/>
      <c r="QMK8" s="6"/>
      <c r="QML8" s="6"/>
      <c r="QMM8" s="6"/>
      <c r="QMN8" s="6"/>
      <c r="QMO8" s="6"/>
      <c r="QMP8" s="6"/>
      <c r="QMQ8" s="6"/>
      <c r="QMR8" s="6"/>
      <c r="QMS8" s="6"/>
      <c r="QMT8" s="6"/>
      <c r="QMU8" s="6"/>
      <c r="QMV8" s="6"/>
      <c r="QMW8" s="6"/>
      <c r="QMX8" s="6"/>
      <c r="QMY8" s="6"/>
      <c r="QMZ8" s="6"/>
      <c r="QNA8" s="6"/>
      <c r="QNB8" s="6"/>
      <c r="QNC8" s="6"/>
      <c r="QND8" s="6"/>
      <c r="QNE8" s="6"/>
      <c r="QNF8" s="6"/>
      <c r="QNG8" s="6"/>
      <c r="QNH8" s="6"/>
      <c r="QNI8" s="6"/>
      <c r="QNJ8" s="6"/>
      <c r="QNK8" s="6"/>
      <c r="QNL8" s="6"/>
      <c r="QNM8" s="6"/>
      <c r="QNN8" s="6"/>
      <c r="QNO8" s="6"/>
      <c r="QNP8" s="6"/>
      <c r="QNQ8" s="6"/>
      <c r="QNR8" s="6"/>
      <c r="QNS8" s="6"/>
      <c r="QNT8" s="6"/>
      <c r="QNU8" s="6"/>
      <c r="QNV8" s="6"/>
      <c r="QNW8" s="6"/>
      <c r="QNX8" s="6"/>
      <c r="QNY8" s="6"/>
      <c r="QNZ8" s="6"/>
      <c r="QOA8" s="6"/>
      <c r="QOB8" s="6"/>
      <c r="QOC8" s="6"/>
      <c r="QOD8" s="6"/>
      <c r="QOE8" s="6"/>
      <c r="QOF8" s="6"/>
      <c r="QOG8" s="6"/>
      <c r="QOH8" s="6"/>
      <c r="QOI8" s="6"/>
      <c r="QOJ8" s="6"/>
      <c r="QOK8" s="6"/>
      <c r="QOL8" s="6"/>
      <c r="QOM8" s="6"/>
      <c r="QON8" s="6"/>
      <c r="QOO8" s="6"/>
      <c r="QOP8" s="6"/>
      <c r="QOQ8" s="6"/>
      <c r="QOR8" s="6"/>
      <c r="QOS8" s="6"/>
      <c r="QOT8" s="6"/>
      <c r="QOU8" s="6"/>
      <c r="QOV8" s="6"/>
      <c r="QOW8" s="6"/>
      <c r="QOX8" s="6"/>
      <c r="QOY8" s="6"/>
      <c r="QOZ8" s="6"/>
      <c r="QPA8" s="6"/>
      <c r="QPB8" s="6"/>
      <c r="QPC8" s="6"/>
      <c r="QPD8" s="6"/>
      <c r="QPE8" s="6"/>
      <c r="QPF8" s="6"/>
      <c r="QPG8" s="6"/>
      <c r="QPH8" s="6"/>
      <c r="QPI8" s="6"/>
      <c r="QPJ8" s="6"/>
      <c r="QPK8" s="6"/>
      <c r="QPL8" s="6"/>
      <c r="QPM8" s="6"/>
      <c r="QPN8" s="6"/>
      <c r="QPO8" s="6"/>
      <c r="QPP8" s="6"/>
      <c r="QPQ8" s="6"/>
      <c r="QPR8" s="6"/>
      <c r="QPS8" s="6"/>
      <c r="QPT8" s="6"/>
      <c r="QPU8" s="6"/>
      <c r="QPV8" s="6"/>
      <c r="QPW8" s="6"/>
      <c r="QPX8" s="6"/>
      <c r="QPY8" s="6"/>
      <c r="QPZ8" s="6"/>
      <c r="QQA8" s="6"/>
      <c r="QQB8" s="6"/>
      <c r="QQC8" s="6"/>
      <c r="QQD8" s="6"/>
      <c r="QQE8" s="6"/>
      <c r="QQF8" s="6"/>
      <c r="QQG8" s="6"/>
      <c r="QQH8" s="6"/>
      <c r="QQI8" s="6"/>
      <c r="QQJ8" s="6"/>
      <c r="QQK8" s="6"/>
      <c r="QQL8" s="6"/>
      <c r="QQM8" s="6"/>
      <c r="QQN8" s="6"/>
      <c r="QQO8" s="6"/>
      <c r="QQP8" s="6"/>
      <c r="QQQ8" s="6"/>
      <c r="QQR8" s="6"/>
      <c r="QQS8" s="6"/>
      <c r="QQT8" s="6"/>
      <c r="QQU8" s="6"/>
      <c r="QQV8" s="6"/>
      <c r="QQW8" s="6"/>
      <c r="QQX8" s="6"/>
      <c r="QQY8" s="6"/>
      <c r="QQZ8" s="6"/>
      <c r="QRA8" s="6"/>
      <c r="QRB8" s="6"/>
      <c r="QRC8" s="6"/>
      <c r="QRD8" s="6"/>
      <c r="QRE8" s="6"/>
      <c r="QRF8" s="6"/>
      <c r="QRG8" s="6"/>
      <c r="QRH8" s="6"/>
      <c r="QRI8" s="6"/>
      <c r="QRJ8" s="6"/>
      <c r="QRK8" s="6"/>
      <c r="QRL8" s="6"/>
      <c r="QRM8" s="6"/>
      <c r="QRN8" s="6"/>
      <c r="QRO8" s="6"/>
      <c r="QRP8" s="6"/>
      <c r="QRQ8" s="6"/>
      <c r="QRR8" s="6"/>
      <c r="QRS8" s="6"/>
      <c r="QRT8" s="6"/>
      <c r="QRU8" s="6"/>
      <c r="QRV8" s="6"/>
      <c r="QRW8" s="6"/>
      <c r="QRX8" s="6"/>
      <c r="QRY8" s="6"/>
      <c r="QRZ8" s="6"/>
      <c r="QSA8" s="6"/>
      <c r="QSB8" s="6"/>
      <c r="QSC8" s="6"/>
      <c r="QSD8" s="6"/>
      <c r="QSE8" s="6"/>
      <c r="QSF8" s="6"/>
      <c r="QSG8" s="6"/>
      <c r="QSH8" s="6"/>
      <c r="QSI8" s="6"/>
      <c r="QSJ8" s="6"/>
      <c r="QSK8" s="6"/>
      <c r="QSL8" s="6"/>
      <c r="QSM8" s="6"/>
      <c r="QSN8" s="6"/>
      <c r="QSO8" s="6"/>
      <c r="QSP8" s="6"/>
      <c r="QSQ8" s="6"/>
      <c r="QSR8" s="6"/>
      <c r="QSS8" s="6"/>
      <c r="QST8" s="6"/>
      <c r="QSU8" s="6"/>
      <c r="QSV8" s="6"/>
      <c r="QSW8" s="6"/>
      <c r="QSX8" s="6"/>
      <c r="QSY8" s="6"/>
      <c r="QSZ8" s="6"/>
      <c r="QTA8" s="6"/>
      <c r="QTB8" s="6"/>
      <c r="QTC8" s="6"/>
      <c r="QTD8" s="6"/>
      <c r="QTE8" s="6"/>
      <c r="QTF8" s="6"/>
      <c r="QTG8" s="6"/>
      <c r="QTH8" s="6"/>
      <c r="QTI8" s="6"/>
      <c r="QTJ8" s="6"/>
      <c r="QTK8" s="6"/>
      <c r="QTL8" s="6"/>
      <c r="QTM8" s="6"/>
      <c r="QTN8" s="6"/>
      <c r="QTO8" s="6"/>
      <c r="QTP8" s="6"/>
      <c r="QTQ8" s="6"/>
      <c r="QTR8" s="6"/>
      <c r="QTS8" s="6"/>
      <c r="QTT8" s="6"/>
      <c r="QTU8" s="6"/>
      <c r="QTV8" s="6"/>
      <c r="QTW8" s="6"/>
      <c r="QTX8" s="6"/>
      <c r="QTY8" s="6"/>
      <c r="QTZ8" s="6"/>
      <c r="QUA8" s="6"/>
      <c r="QUB8" s="6"/>
      <c r="QUC8" s="6"/>
      <c r="QUD8" s="6"/>
      <c r="QUE8" s="6"/>
      <c r="QUF8" s="6"/>
      <c r="QUG8" s="6"/>
      <c r="QUH8" s="6"/>
      <c r="QUI8" s="6"/>
      <c r="QUJ8" s="6"/>
      <c r="QUK8" s="6"/>
      <c r="QUL8" s="6"/>
      <c r="QUM8" s="6"/>
      <c r="QUN8" s="6"/>
      <c r="QUO8" s="6"/>
      <c r="QUP8" s="6"/>
      <c r="QUQ8" s="6"/>
      <c r="QUR8" s="6"/>
      <c r="QUS8" s="6"/>
      <c r="QUT8" s="6"/>
      <c r="QUU8" s="6"/>
      <c r="QUV8" s="6"/>
      <c r="QUW8" s="6"/>
      <c r="QUX8" s="6"/>
      <c r="QUY8" s="6"/>
      <c r="QUZ8" s="6"/>
      <c r="QVA8" s="6"/>
      <c r="QVB8" s="6"/>
      <c r="QVC8" s="6"/>
      <c r="QVD8" s="6"/>
      <c r="QVE8" s="6"/>
      <c r="QVF8" s="6"/>
      <c r="QVG8" s="6"/>
      <c r="QVH8" s="6"/>
      <c r="QVI8" s="6"/>
      <c r="QVJ8" s="6"/>
      <c r="QVK8" s="6"/>
      <c r="QVL8" s="6"/>
      <c r="QVM8" s="6"/>
      <c r="QVN8" s="6"/>
      <c r="QVO8" s="6"/>
      <c r="QVP8" s="6"/>
      <c r="QVQ8" s="6"/>
      <c r="QVR8" s="6"/>
      <c r="QVS8" s="6"/>
      <c r="QVT8" s="6"/>
      <c r="QVU8" s="6"/>
      <c r="QVV8" s="6"/>
      <c r="QVW8" s="6"/>
      <c r="QVX8" s="6"/>
      <c r="QVY8" s="6"/>
      <c r="QVZ8" s="6"/>
      <c r="QWA8" s="6"/>
      <c r="QWB8" s="6"/>
      <c r="QWC8" s="6"/>
      <c r="QWD8" s="6"/>
      <c r="QWE8" s="6"/>
      <c r="QWF8" s="6"/>
      <c r="QWG8" s="6"/>
      <c r="QWH8" s="6"/>
      <c r="QWI8" s="6"/>
      <c r="QWJ8" s="6"/>
      <c r="QWK8" s="6"/>
      <c r="QWL8" s="6"/>
      <c r="QWM8" s="6"/>
      <c r="QWN8" s="6"/>
      <c r="QWO8" s="6"/>
      <c r="QWP8" s="6"/>
      <c r="QWQ8" s="6"/>
      <c r="QWR8" s="6"/>
      <c r="QWS8" s="6"/>
      <c r="QWT8" s="6"/>
      <c r="QWU8" s="6"/>
      <c r="QWV8" s="6"/>
      <c r="QWW8" s="6"/>
      <c r="QWX8" s="6"/>
      <c r="QWY8" s="6"/>
      <c r="QWZ8" s="6"/>
      <c r="QXA8" s="6"/>
      <c r="QXB8" s="6"/>
      <c r="QXC8" s="6"/>
      <c r="QXD8" s="6"/>
      <c r="QXE8" s="6"/>
      <c r="QXF8" s="6"/>
      <c r="QXG8" s="6"/>
      <c r="QXH8" s="6"/>
      <c r="QXI8" s="6"/>
      <c r="QXJ8" s="6"/>
      <c r="QXK8" s="6"/>
      <c r="QXL8" s="6"/>
      <c r="QXM8" s="6"/>
      <c r="QXN8" s="6"/>
      <c r="QXO8" s="6"/>
      <c r="QXP8" s="6"/>
      <c r="QXQ8" s="6"/>
      <c r="QXR8" s="6"/>
      <c r="QXS8" s="6"/>
      <c r="QXT8" s="6"/>
      <c r="QXU8" s="6"/>
      <c r="QXV8" s="6"/>
      <c r="QXW8" s="6"/>
      <c r="QXX8" s="6"/>
      <c r="QXY8" s="6"/>
      <c r="QXZ8" s="6"/>
      <c r="QYA8" s="6"/>
      <c r="QYB8" s="6"/>
      <c r="QYC8" s="6"/>
      <c r="QYD8" s="6"/>
      <c r="QYE8" s="6"/>
      <c r="QYF8" s="6"/>
      <c r="QYG8" s="6"/>
      <c r="QYH8" s="6"/>
      <c r="QYI8" s="6"/>
      <c r="QYJ8" s="6"/>
      <c r="QYK8" s="6"/>
      <c r="QYL8" s="6"/>
      <c r="QYM8" s="6"/>
      <c r="QYN8" s="6"/>
      <c r="QYO8" s="6"/>
      <c r="QYP8" s="6"/>
      <c r="QYQ8" s="6"/>
      <c r="QYR8" s="6"/>
      <c r="QYS8" s="6"/>
      <c r="QYT8" s="6"/>
      <c r="QYU8" s="6"/>
      <c r="QYV8" s="6"/>
      <c r="QYW8" s="6"/>
      <c r="QYX8" s="6"/>
      <c r="QYY8" s="6"/>
      <c r="QYZ8" s="6"/>
      <c r="QZA8" s="6"/>
      <c r="QZB8" s="6"/>
      <c r="QZC8" s="6"/>
      <c r="QZD8" s="6"/>
      <c r="QZE8" s="6"/>
      <c r="QZF8" s="6"/>
      <c r="QZG8" s="6"/>
      <c r="QZH8" s="6"/>
      <c r="QZI8" s="6"/>
      <c r="QZJ8" s="6"/>
      <c r="QZK8" s="6"/>
      <c r="QZL8" s="6"/>
      <c r="QZM8" s="6"/>
      <c r="QZN8" s="6"/>
      <c r="QZO8" s="6"/>
      <c r="QZP8" s="6"/>
      <c r="QZQ8" s="6"/>
      <c r="QZR8" s="6"/>
      <c r="QZS8" s="6"/>
      <c r="QZT8" s="6"/>
      <c r="QZU8" s="6"/>
      <c r="QZV8" s="6"/>
      <c r="QZW8" s="6"/>
      <c r="QZX8" s="6"/>
      <c r="QZY8" s="6"/>
      <c r="QZZ8" s="6"/>
      <c r="RAA8" s="6"/>
      <c r="RAB8" s="6"/>
      <c r="RAC8" s="6"/>
      <c r="RAD8" s="6"/>
      <c r="RAE8" s="6"/>
      <c r="RAF8" s="6"/>
      <c r="RAG8" s="6"/>
      <c r="RAH8" s="6"/>
      <c r="RAI8" s="6"/>
      <c r="RAJ8" s="6"/>
      <c r="RAK8" s="6"/>
      <c r="RAL8" s="6"/>
      <c r="RAM8" s="6"/>
      <c r="RAN8" s="6"/>
      <c r="RAO8" s="6"/>
      <c r="RAP8" s="6"/>
      <c r="RAQ8" s="6"/>
      <c r="RAR8" s="6"/>
      <c r="RAS8" s="6"/>
      <c r="RAT8" s="6"/>
      <c r="RAU8" s="6"/>
      <c r="RAV8" s="6"/>
      <c r="RAW8" s="6"/>
      <c r="RAX8" s="6"/>
      <c r="RAY8" s="6"/>
      <c r="RAZ8" s="6"/>
      <c r="RBA8" s="6"/>
      <c r="RBB8" s="6"/>
      <c r="RBC8" s="6"/>
      <c r="RBD8" s="6"/>
      <c r="RBE8" s="6"/>
      <c r="RBF8" s="6"/>
      <c r="RBG8" s="6"/>
      <c r="RBH8" s="6"/>
      <c r="RBI8" s="6"/>
      <c r="RBJ8" s="6"/>
      <c r="RBK8" s="6"/>
      <c r="RBL8" s="6"/>
      <c r="RBM8" s="6"/>
      <c r="RBN8" s="6"/>
      <c r="RBO8" s="6"/>
      <c r="RBP8" s="6"/>
      <c r="RBQ8" s="6"/>
      <c r="RBR8" s="6"/>
      <c r="RBS8" s="6"/>
      <c r="RBT8" s="6"/>
      <c r="RBU8" s="6"/>
      <c r="RBV8" s="6"/>
      <c r="RBW8" s="6"/>
      <c r="RBX8" s="6"/>
      <c r="RBY8" s="6"/>
      <c r="RBZ8" s="6"/>
      <c r="RCA8" s="6"/>
      <c r="RCB8" s="6"/>
      <c r="RCC8" s="6"/>
      <c r="RCD8" s="6"/>
      <c r="RCE8" s="6"/>
      <c r="RCF8" s="6"/>
      <c r="RCG8" s="6"/>
      <c r="RCH8" s="6"/>
      <c r="RCI8" s="6"/>
      <c r="RCJ8" s="6"/>
      <c r="RCK8" s="6"/>
      <c r="RCL8" s="6"/>
      <c r="RCM8" s="6"/>
      <c r="RCN8" s="6"/>
      <c r="RCO8" s="6"/>
      <c r="RCP8" s="6"/>
      <c r="RCQ8" s="6"/>
      <c r="RCR8" s="6"/>
      <c r="RCS8" s="6"/>
      <c r="RCT8" s="6"/>
      <c r="RCU8" s="6"/>
      <c r="RCV8" s="6"/>
      <c r="RCW8" s="6"/>
      <c r="RCX8" s="6"/>
      <c r="RCY8" s="6"/>
      <c r="RCZ8" s="6"/>
      <c r="RDA8" s="6"/>
      <c r="RDB8" s="6"/>
      <c r="RDC8" s="6"/>
      <c r="RDD8" s="6"/>
      <c r="RDE8" s="6"/>
      <c r="RDF8" s="6"/>
      <c r="RDG8" s="6"/>
      <c r="RDH8" s="6"/>
      <c r="RDI8" s="6"/>
      <c r="RDJ8" s="6"/>
      <c r="RDK8" s="6"/>
      <c r="RDL8" s="6"/>
      <c r="RDM8" s="6"/>
      <c r="RDN8" s="6"/>
      <c r="RDO8" s="6"/>
      <c r="RDP8" s="6"/>
      <c r="RDQ8" s="6"/>
      <c r="RDR8" s="6"/>
      <c r="RDS8" s="6"/>
      <c r="RDT8" s="6"/>
      <c r="RDU8" s="6"/>
      <c r="RDV8" s="6"/>
      <c r="RDW8" s="6"/>
      <c r="RDX8" s="6"/>
      <c r="RDY8" s="6"/>
      <c r="RDZ8" s="6"/>
      <c r="REA8" s="6"/>
      <c r="REB8" s="6"/>
      <c r="REC8" s="6"/>
      <c r="RED8" s="6"/>
      <c r="REE8" s="6"/>
      <c r="REF8" s="6"/>
      <c r="REG8" s="6"/>
      <c r="REH8" s="6"/>
      <c r="REI8" s="6"/>
      <c r="REJ8" s="6"/>
      <c r="REK8" s="6"/>
      <c r="REL8" s="6"/>
      <c r="REM8" s="6"/>
      <c r="REN8" s="6"/>
      <c r="REO8" s="6"/>
      <c r="REP8" s="6"/>
      <c r="REQ8" s="6"/>
      <c r="RER8" s="6"/>
      <c r="RES8" s="6"/>
      <c r="RET8" s="6"/>
      <c r="REU8" s="6"/>
      <c r="REV8" s="6"/>
      <c r="REW8" s="6"/>
      <c r="REX8" s="6"/>
      <c r="REY8" s="6"/>
      <c r="REZ8" s="6"/>
      <c r="RFA8" s="6"/>
      <c r="RFB8" s="6"/>
      <c r="RFC8" s="6"/>
      <c r="RFD8" s="6"/>
      <c r="RFE8" s="6"/>
      <c r="RFF8" s="6"/>
      <c r="RFG8" s="6"/>
      <c r="RFH8" s="6"/>
      <c r="RFI8" s="6"/>
      <c r="RFJ8" s="6"/>
      <c r="RFK8" s="6"/>
      <c r="RFL8" s="6"/>
      <c r="RFM8" s="6"/>
      <c r="RFN8" s="6"/>
      <c r="RFO8" s="6"/>
      <c r="RFP8" s="6"/>
      <c r="RFQ8" s="6"/>
      <c r="RFR8" s="6"/>
      <c r="RFS8" s="6"/>
      <c r="RFT8" s="6"/>
      <c r="RFU8" s="6"/>
      <c r="RFV8" s="6"/>
      <c r="RFW8" s="6"/>
      <c r="RFX8" s="6"/>
      <c r="RFY8" s="6"/>
      <c r="RFZ8" s="6"/>
      <c r="RGA8" s="6"/>
      <c r="RGB8" s="6"/>
      <c r="RGC8" s="6"/>
      <c r="RGD8" s="6"/>
      <c r="RGE8" s="6"/>
      <c r="RGF8" s="6"/>
      <c r="RGG8" s="6"/>
      <c r="RGH8" s="6"/>
      <c r="RGI8" s="6"/>
      <c r="RGJ8" s="6"/>
      <c r="RGK8" s="6"/>
      <c r="RGL8" s="6"/>
      <c r="RGM8" s="6"/>
      <c r="RGN8" s="6"/>
      <c r="RGO8" s="6"/>
      <c r="RGP8" s="6"/>
      <c r="RGQ8" s="6"/>
      <c r="RGR8" s="6"/>
      <c r="RGS8" s="6"/>
      <c r="RGT8" s="6"/>
      <c r="RGU8" s="6"/>
      <c r="RGV8" s="6"/>
      <c r="RGW8" s="6"/>
      <c r="RGX8" s="6"/>
      <c r="RGY8" s="6"/>
      <c r="RGZ8" s="6"/>
      <c r="RHA8" s="6"/>
      <c r="RHB8" s="6"/>
      <c r="RHC8" s="6"/>
      <c r="RHD8" s="6"/>
      <c r="RHE8" s="6"/>
      <c r="RHF8" s="6"/>
      <c r="RHG8" s="6"/>
      <c r="RHH8" s="6"/>
      <c r="RHI8" s="6"/>
      <c r="RHJ8" s="6"/>
      <c r="RHK8" s="6"/>
      <c r="RHL8" s="6"/>
      <c r="RHM8" s="6"/>
      <c r="RHN8" s="6"/>
      <c r="RHO8" s="6"/>
      <c r="RHP8" s="6"/>
      <c r="RHQ8" s="6"/>
      <c r="RHR8" s="6"/>
      <c r="RHS8" s="6"/>
      <c r="RHT8" s="6"/>
      <c r="RHU8" s="6"/>
      <c r="RHV8" s="6"/>
      <c r="RHW8" s="6"/>
      <c r="RHX8" s="6"/>
      <c r="RHY8" s="6"/>
      <c r="RHZ8" s="6"/>
      <c r="RIA8" s="6"/>
      <c r="RIB8" s="6"/>
      <c r="RIC8" s="6"/>
      <c r="RID8" s="6"/>
      <c r="RIE8" s="6"/>
      <c r="RIF8" s="6"/>
      <c r="RIG8" s="6"/>
      <c r="RIH8" s="6"/>
      <c r="RII8" s="6"/>
      <c r="RIJ8" s="6"/>
      <c r="RIK8" s="6"/>
      <c r="RIL8" s="6"/>
      <c r="RIM8" s="6"/>
      <c r="RIN8" s="6"/>
      <c r="RIO8" s="6"/>
      <c r="RIP8" s="6"/>
      <c r="RIQ8" s="6"/>
      <c r="RIR8" s="6"/>
      <c r="RIS8" s="6"/>
      <c r="RIT8" s="6"/>
      <c r="RIU8" s="6"/>
      <c r="RIV8" s="6"/>
      <c r="RIW8" s="6"/>
      <c r="RIX8" s="6"/>
      <c r="RIY8" s="6"/>
      <c r="RIZ8" s="6"/>
      <c r="RJA8" s="6"/>
      <c r="RJB8" s="6"/>
      <c r="RJC8" s="6"/>
      <c r="RJD8" s="6"/>
      <c r="RJE8" s="6"/>
      <c r="RJF8" s="6"/>
      <c r="RJG8" s="6"/>
      <c r="RJH8" s="6"/>
      <c r="RJI8" s="6"/>
      <c r="RJJ8" s="6"/>
      <c r="RJK8" s="6"/>
      <c r="RJL8" s="6"/>
      <c r="RJM8" s="6"/>
      <c r="RJN8" s="6"/>
      <c r="RJO8" s="6"/>
      <c r="RJP8" s="6"/>
      <c r="RJQ8" s="6"/>
      <c r="RJR8" s="6"/>
      <c r="RJS8" s="6"/>
      <c r="RJT8" s="6"/>
      <c r="RJU8" s="6"/>
      <c r="RJV8" s="6"/>
      <c r="RJW8" s="6"/>
      <c r="RJX8" s="6"/>
      <c r="RJY8" s="6"/>
      <c r="RJZ8" s="6"/>
      <c r="RKA8" s="6"/>
      <c r="RKB8" s="6"/>
      <c r="RKC8" s="6"/>
      <c r="RKD8" s="6"/>
      <c r="RKE8" s="6"/>
      <c r="RKF8" s="6"/>
      <c r="RKG8" s="6"/>
      <c r="RKH8" s="6"/>
      <c r="RKI8" s="6"/>
      <c r="RKJ8" s="6"/>
      <c r="RKK8" s="6"/>
      <c r="RKL8" s="6"/>
      <c r="RKM8" s="6"/>
      <c r="RKN8" s="6"/>
      <c r="RKO8" s="6"/>
      <c r="RKP8" s="6"/>
      <c r="RKQ8" s="6"/>
      <c r="RKR8" s="6"/>
      <c r="RKS8" s="6"/>
      <c r="RKT8" s="6"/>
      <c r="RKU8" s="6"/>
      <c r="RKV8" s="6"/>
      <c r="RKW8" s="6"/>
      <c r="RKX8" s="6"/>
      <c r="RKY8" s="6"/>
      <c r="RKZ8" s="6"/>
      <c r="RLA8" s="6"/>
      <c r="RLB8" s="6"/>
      <c r="RLC8" s="6"/>
      <c r="RLD8" s="6"/>
      <c r="RLE8" s="6"/>
      <c r="RLF8" s="6"/>
      <c r="RLG8" s="6"/>
      <c r="RLH8" s="6"/>
      <c r="RLI8" s="6"/>
      <c r="RLJ8" s="6"/>
      <c r="RLK8" s="6"/>
      <c r="RLL8" s="6"/>
      <c r="RLM8" s="6"/>
      <c r="RLN8" s="6"/>
      <c r="RLO8" s="6"/>
      <c r="RLP8" s="6"/>
      <c r="RLQ8" s="6"/>
      <c r="RLR8" s="6"/>
      <c r="RLS8" s="6"/>
      <c r="RLT8" s="6"/>
      <c r="RLU8" s="6"/>
      <c r="RLV8" s="6"/>
      <c r="RLW8" s="6"/>
      <c r="RLX8" s="6"/>
      <c r="RLY8" s="6"/>
      <c r="RLZ8" s="6"/>
      <c r="RMA8" s="6"/>
      <c r="RMB8" s="6"/>
      <c r="RMC8" s="6"/>
      <c r="RMD8" s="6"/>
      <c r="RME8" s="6"/>
      <c r="RMF8" s="6"/>
      <c r="RMG8" s="6"/>
      <c r="RMH8" s="6"/>
      <c r="RMI8" s="6"/>
      <c r="RMJ8" s="6"/>
      <c r="RMK8" s="6"/>
      <c r="RML8" s="6"/>
      <c r="RMM8" s="6"/>
      <c r="RMN8" s="6"/>
      <c r="RMO8" s="6"/>
      <c r="RMP8" s="6"/>
      <c r="RMQ8" s="6"/>
      <c r="RMR8" s="6"/>
      <c r="RMS8" s="6"/>
      <c r="RMT8" s="6"/>
      <c r="RMU8" s="6"/>
      <c r="RMV8" s="6"/>
      <c r="RMW8" s="6"/>
      <c r="RMX8" s="6"/>
      <c r="RMY8" s="6"/>
      <c r="RMZ8" s="6"/>
      <c r="RNA8" s="6"/>
      <c r="RNB8" s="6"/>
      <c r="RNC8" s="6"/>
      <c r="RND8" s="6"/>
      <c r="RNE8" s="6"/>
      <c r="RNF8" s="6"/>
      <c r="RNG8" s="6"/>
      <c r="RNH8" s="6"/>
      <c r="RNI8" s="6"/>
      <c r="RNJ8" s="6"/>
      <c r="RNK8" s="6"/>
      <c r="RNL8" s="6"/>
      <c r="RNM8" s="6"/>
      <c r="RNN8" s="6"/>
      <c r="RNO8" s="6"/>
      <c r="RNP8" s="6"/>
      <c r="RNQ8" s="6"/>
      <c r="RNR8" s="6"/>
      <c r="RNS8" s="6"/>
      <c r="RNT8" s="6"/>
      <c r="RNU8" s="6"/>
      <c r="RNV8" s="6"/>
      <c r="RNW8" s="6"/>
      <c r="RNX8" s="6"/>
      <c r="RNY8" s="6"/>
      <c r="RNZ8" s="6"/>
      <c r="ROA8" s="6"/>
      <c r="ROB8" s="6"/>
      <c r="ROC8" s="6"/>
      <c r="ROD8" s="6"/>
      <c r="ROE8" s="6"/>
      <c r="ROF8" s="6"/>
      <c r="ROG8" s="6"/>
      <c r="ROH8" s="6"/>
      <c r="ROI8" s="6"/>
      <c r="ROJ8" s="6"/>
      <c r="ROK8" s="6"/>
      <c r="ROL8" s="6"/>
      <c r="ROM8" s="6"/>
      <c r="RON8" s="6"/>
      <c r="ROO8" s="6"/>
      <c r="ROP8" s="6"/>
      <c r="ROQ8" s="6"/>
      <c r="ROR8" s="6"/>
      <c r="ROS8" s="6"/>
      <c r="ROT8" s="6"/>
      <c r="ROU8" s="6"/>
      <c r="ROV8" s="6"/>
      <c r="ROW8" s="6"/>
      <c r="ROX8" s="6"/>
      <c r="ROY8" s="6"/>
      <c r="ROZ8" s="6"/>
      <c r="RPA8" s="6"/>
      <c r="RPB8" s="6"/>
      <c r="RPC8" s="6"/>
      <c r="RPD8" s="6"/>
      <c r="RPE8" s="6"/>
      <c r="RPF8" s="6"/>
      <c r="RPG8" s="6"/>
      <c r="RPH8" s="6"/>
      <c r="RPI8" s="6"/>
      <c r="RPJ8" s="6"/>
      <c r="RPK8" s="6"/>
      <c r="RPL8" s="6"/>
      <c r="RPM8" s="6"/>
      <c r="RPN8" s="6"/>
      <c r="RPO8" s="6"/>
      <c r="RPP8" s="6"/>
      <c r="RPQ8" s="6"/>
      <c r="RPR8" s="6"/>
      <c r="RPS8" s="6"/>
      <c r="RPT8" s="6"/>
      <c r="RPU8" s="6"/>
      <c r="RPV8" s="6"/>
      <c r="RPW8" s="6"/>
      <c r="RPX8" s="6"/>
      <c r="RPY8" s="6"/>
      <c r="RPZ8" s="6"/>
      <c r="RQA8" s="6"/>
      <c r="RQB8" s="6"/>
      <c r="RQC8" s="6"/>
      <c r="RQD8" s="6"/>
      <c r="RQE8" s="6"/>
      <c r="RQF8" s="6"/>
      <c r="RQG8" s="6"/>
      <c r="RQH8" s="6"/>
      <c r="RQI8" s="6"/>
      <c r="RQJ8" s="6"/>
      <c r="RQK8" s="6"/>
      <c r="RQL8" s="6"/>
      <c r="RQM8" s="6"/>
      <c r="RQN8" s="6"/>
      <c r="RQO8" s="6"/>
      <c r="RQP8" s="6"/>
      <c r="RQQ8" s="6"/>
      <c r="RQR8" s="6"/>
      <c r="RQS8" s="6"/>
      <c r="RQT8" s="6"/>
      <c r="RQU8" s="6"/>
      <c r="RQV8" s="6"/>
      <c r="RQW8" s="6"/>
      <c r="RQX8" s="6"/>
      <c r="RQY8" s="6"/>
      <c r="RQZ8" s="6"/>
      <c r="RRA8" s="6"/>
      <c r="RRB8" s="6"/>
      <c r="RRC8" s="6"/>
      <c r="RRD8" s="6"/>
      <c r="RRE8" s="6"/>
      <c r="RRF8" s="6"/>
      <c r="RRG8" s="6"/>
      <c r="RRH8" s="6"/>
      <c r="RRI8" s="6"/>
      <c r="RRJ8" s="6"/>
      <c r="RRK8" s="6"/>
      <c r="RRL8" s="6"/>
      <c r="RRM8" s="6"/>
      <c r="RRN8" s="6"/>
      <c r="RRO8" s="6"/>
      <c r="RRP8" s="6"/>
      <c r="RRQ8" s="6"/>
      <c r="RRR8" s="6"/>
      <c r="RRS8" s="6"/>
      <c r="RRT8" s="6"/>
      <c r="RRU8" s="6"/>
      <c r="RRV8" s="6"/>
      <c r="RRW8" s="6"/>
      <c r="RRX8" s="6"/>
      <c r="RRY8" s="6"/>
      <c r="RRZ8" s="6"/>
      <c r="RSA8" s="6"/>
      <c r="RSB8" s="6"/>
      <c r="RSC8" s="6"/>
      <c r="RSD8" s="6"/>
      <c r="RSE8" s="6"/>
      <c r="RSF8" s="6"/>
      <c r="RSG8" s="6"/>
      <c r="RSH8" s="6"/>
      <c r="RSI8" s="6"/>
      <c r="RSJ8" s="6"/>
      <c r="RSK8" s="6"/>
      <c r="RSL8" s="6"/>
      <c r="RSM8" s="6"/>
      <c r="RSN8" s="6"/>
      <c r="RSO8" s="6"/>
      <c r="RSP8" s="6"/>
      <c r="RSQ8" s="6"/>
      <c r="RSR8" s="6"/>
      <c r="RSS8" s="6"/>
      <c r="RST8" s="6"/>
      <c r="RSU8" s="6"/>
      <c r="RSV8" s="6"/>
      <c r="RSW8" s="6"/>
      <c r="RSX8" s="6"/>
      <c r="RSY8" s="6"/>
      <c r="RSZ8" s="6"/>
      <c r="RTA8" s="6"/>
      <c r="RTB8" s="6"/>
      <c r="RTC8" s="6"/>
      <c r="RTD8" s="6"/>
      <c r="RTE8" s="6"/>
      <c r="RTF8" s="6"/>
      <c r="RTG8" s="6"/>
      <c r="RTH8" s="6"/>
      <c r="RTI8" s="6"/>
      <c r="RTJ8" s="6"/>
      <c r="RTK8" s="6"/>
      <c r="RTL8" s="6"/>
      <c r="RTM8" s="6"/>
      <c r="RTN8" s="6"/>
      <c r="RTO8" s="6"/>
      <c r="RTP8" s="6"/>
      <c r="RTQ8" s="6"/>
      <c r="RTR8" s="6"/>
      <c r="RTS8" s="6"/>
      <c r="RTT8" s="6"/>
      <c r="RTU8" s="6"/>
      <c r="RTV8" s="6"/>
      <c r="RTW8" s="6"/>
      <c r="RTX8" s="6"/>
      <c r="RTY8" s="6"/>
      <c r="RTZ8" s="6"/>
      <c r="RUA8" s="6"/>
      <c r="RUB8" s="6"/>
      <c r="RUC8" s="6"/>
      <c r="RUD8" s="6"/>
      <c r="RUE8" s="6"/>
      <c r="RUF8" s="6"/>
      <c r="RUG8" s="6"/>
      <c r="RUH8" s="6"/>
      <c r="RUI8" s="6"/>
      <c r="RUJ8" s="6"/>
      <c r="RUK8" s="6"/>
      <c r="RUL8" s="6"/>
      <c r="RUM8" s="6"/>
      <c r="RUN8" s="6"/>
      <c r="RUO8" s="6"/>
      <c r="RUP8" s="6"/>
      <c r="RUQ8" s="6"/>
      <c r="RUR8" s="6"/>
      <c r="RUS8" s="6"/>
      <c r="RUT8" s="6"/>
      <c r="RUU8" s="6"/>
      <c r="RUV8" s="6"/>
      <c r="RUW8" s="6"/>
      <c r="RUX8" s="6"/>
      <c r="RUY8" s="6"/>
      <c r="RUZ8" s="6"/>
      <c r="RVA8" s="6"/>
      <c r="RVB8" s="6"/>
      <c r="RVC8" s="6"/>
      <c r="RVD8" s="6"/>
      <c r="RVE8" s="6"/>
      <c r="RVF8" s="6"/>
      <c r="RVG8" s="6"/>
      <c r="RVH8" s="6"/>
      <c r="RVI8" s="6"/>
      <c r="RVJ8" s="6"/>
      <c r="RVK8" s="6"/>
      <c r="RVL8" s="6"/>
      <c r="RVM8" s="6"/>
      <c r="RVN8" s="6"/>
      <c r="RVO8" s="6"/>
      <c r="RVP8" s="6"/>
      <c r="RVQ8" s="6"/>
      <c r="RVR8" s="6"/>
      <c r="RVS8" s="6"/>
      <c r="RVT8" s="6"/>
      <c r="RVU8" s="6"/>
      <c r="RVV8" s="6"/>
      <c r="RVW8" s="6"/>
      <c r="RVX8" s="6"/>
      <c r="RVY8" s="6"/>
      <c r="RVZ8" s="6"/>
      <c r="RWA8" s="6"/>
      <c r="RWB8" s="6"/>
      <c r="RWC8" s="6"/>
      <c r="RWD8" s="6"/>
      <c r="RWE8" s="6"/>
      <c r="RWF8" s="6"/>
      <c r="RWG8" s="6"/>
      <c r="RWH8" s="6"/>
      <c r="RWI8" s="6"/>
      <c r="RWJ8" s="6"/>
      <c r="RWK8" s="6"/>
      <c r="RWL8" s="6"/>
      <c r="RWM8" s="6"/>
      <c r="RWN8" s="6"/>
      <c r="RWO8" s="6"/>
      <c r="RWP8" s="6"/>
      <c r="RWQ8" s="6"/>
      <c r="RWR8" s="6"/>
      <c r="RWS8" s="6"/>
      <c r="RWT8" s="6"/>
      <c r="RWU8" s="6"/>
      <c r="RWV8" s="6"/>
      <c r="RWW8" s="6"/>
      <c r="RWX8" s="6"/>
      <c r="RWY8" s="6"/>
      <c r="RWZ8" s="6"/>
      <c r="RXA8" s="6"/>
      <c r="RXB8" s="6"/>
      <c r="RXC8" s="6"/>
      <c r="RXD8" s="6"/>
      <c r="RXE8" s="6"/>
      <c r="RXF8" s="6"/>
      <c r="RXG8" s="6"/>
      <c r="RXH8" s="6"/>
      <c r="RXI8" s="6"/>
      <c r="RXJ8" s="6"/>
      <c r="RXK8" s="6"/>
      <c r="RXL8" s="6"/>
      <c r="RXM8" s="6"/>
      <c r="RXN8" s="6"/>
      <c r="RXO8" s="6"/>
      <c r="RXP8" s="6"/>
      <c r="RXQ8" s="6"/>
      <c r="RXR8" s="6"/>
      <c r="RXS8" s="6"/>
      <c r="RXT8" s="6"/>
      <c r="RXU8" s="6"/>
      <c r="RXV8" s="6"/>
      <c r="RXW8" s="6"/>
      <c r="RXX8" s="6"/>
      <c r="RXY8" s="6"/>
      <c r="RXZ8" s="6"/>
      <c r="RYA8" s="6"/>
      <c r="RYB8" s="6"/>
      <c r="RYC8" s="6"/>
      <c r="RYD8" s="6"/>
      <c r="RYE8" s="6"/>
      <c r="RYF8" s="6"/>
      <c r="RYG8" s="6"/>
      <c r="RYH8" s="6"/>
      <c r="RYI8" s="6"/>
      <c r="RYJ8" s="6"/>
      <c r="RYK8" s="6"/>
      <c r="RYL8" s="6"/>
      <c r="RYM8" s="6"/>
      <c r="RYN8" s="6"/>
      <c r="RYO8" s="6"/>
      <c r="RYP8" s="6"/>
      <c r="RYQ8" s="6"/>
      <c r="RYR8" s="6"/>
      <c r="RYS8" s="6"/>
      <c r="RYT8" s="6"/>
      <c r="RYU8" s="6"/>
      <c r="RYV8" s="6"/>
      <c r="RYW8" s="6"/>
      <c r="RYX8" s="6"/>
      <c r="RYY8" s="6"/>
      <c r="RYZ8" s="6"/>
      <c r="RZA8" s="6"/>
      <c r="RZB8" s="6"/>
      <c r="RZC8" s="6"/>
      <c r="RZD8" s="6"/>
      <c r="RZE8" s="6"/>
      <c r="RZF8" s="6"/>
      <c r="RZG8" s="6"/>
      <c r="RZH8" s="6"/>
      <c r="RZI8" s="6"/>
      <c r="RZJ8" s="6"/>
      <c r="RZK8" s="6"/>
      <c r="RZL8" s="6"/>
      <c r="RZM8" s="6"/>
      <c r="RZN8" s="6"/>
      <c r="RZO8" s="6"/>
      <c r="RZP8" s="6"/>
      <c r="RZQ8" s="6"/>
      <c r="RZR8" s="6"/>
      <c r="RZS8" s="6"/>
      <c r="RZT8" s="6"/>
      <c r="RZU8" s="6"/>
      <c r="RZV8" s="6"/>
      <c r="RZW8" s="6"/>
      <c r="RZX8" s="6"/>
      <c r="RZY8" s="6"/>
      <c r="RZZ8" s="6"/>
      <c r="SAA8" s="6"/>
      <c r="SAB8" s="6"/>
      <c r="SAC8" s="6"/>
      <c r="SAD8" s="6"/>
      <c r="SAE8" s="6"/>
      <c r="SAF8" s="6"/>
      <c r="SAG8" s="6"/>
      <c r="SAH8" s="6"/>
      <c r="SAI8" s="6"/>
      <c r="SAJ8" s="6"/>
      <c r="SAK8" s="6"/>
      <c r="SAL8" s="6"/>
      <c r="SAM8" s="6"/>
      <c r="SAN8" s="6"/>
      <c r="SAO8" s="6"/>
      <c r="SAP8" s="6"/>
      <c r="SAQ8" s="6"/>
      <c r="SAR8" s="6"/>
      <c r="SAS8" s="6"/>
      <c r="SAT8" s="6"/>
      <c r="SAU8" s="6"/>
      <c r="SAV8" s="6"/>
      <c r="SAW8" s="6"/>
      <c r="SAX8" s="6"/>
      <c r="SAY8" s="6"/>
      <c r="SAZ8" s="6"/>
      <c r="SBA8" s="6"/>
      <c r="SBB8" s="6"/>
      <c r="SBC8" s="6"/>
      <c r="SBD8" s="6"/>
      <c r="SBE8" s="6"/>
      <c r="SBF8" s="6"/>
      <c r="SBG8" s="6"/>
      <c r="SBH8" s="6"/>
      <c r="SBI8" s="6"/>
      <c r="SBJ8" s="6"/>
      <c r="SBK8" s="6"/>
      <c r="SBL8" s="6"/>
      <c r="SBM8" s="6"/>
      <c r="SBN8" s="6"/>
      <c r="SBO8" s="6"/>
      <c r="SBP8" s="6"/>
      <c r="SBQ8" s="6"/>
      <c r="SBR8" s="6"/>
      <c r="SBS8" s="6"/>
      <c r="SBT8" s="6"/>
      <c r="SBU8" s="6"/>
      <c r="SBV8" s="6"/>
      <c r="SBW8" s="6"/>
      <c r="SBX8" s="6"/>
      <c r="SBY8" s="6"/>
      <c r="SBZ8" s="6"/>
      <c r="SCA8" s="6"/>
      <c r="SCB8" s="6"/>
      <c r="SCC8" s="6"/>
      <c r="SCD8" s="6"/>
      <c r="SCE8" s="6"/>
      <c r="SCF8" s="6"/>
      <c r="SCG8" s="6"/>
      <c r="SCH8" s="6"/>
      <c r="SCI8" s="6"/>
      <c r="SCJ8" s="6"/>
      <c r="SCK8" s="6"/>
      <c r="SCL8" s="6"/>
      <c r="SCM8" s="6"/>
      <c r="SCN8" s="6"/>
      <c r="SCO8" s="6"/>
      <c r="SCP8" s="6"/>
      <c r="SCQ8" s="6"/>
      <c r="SCR8" s="6"/>
      <c r="SCS8" s="6"/>
      <c r="SCT8" s="6"/>
      <c r="SCU8" s="6"/>
      <c r="SCV8" s="6"/>
      <c r="SCW8" s="6"/>
      <c r="SCX8" s="6"/>
      <c r="SCY8" s="6"/>
      <c r="SCZ8" s="6"/>
      <c r="SDA8" s="6"/>
      <c r="SDB8" s="6"/>
      <c r="SDC8" s="6"/>
      <c r="SDD8" s="6"/>
      <c r="SDE8" s="6"/>
      <c r="SDF8" s="6"/>
      <c r="SDG8" s="6"/>
      <c r="SDH8" s="6"/>
      <c r="SDI8" s="6"/>
      <c r="SDJ8" s="6"/>
      <c r="SDK8" s="6"/>
      <c r="SDL8" s="6"/>
      <c r="SDM8" s="6"/>
      <c r="SDN8" s="6"/>
      <c r="SDO8" s="6"/>
      <c r="SDP8" s="6"/>
      <c r="SDQ8" s="6"/>
      <c r="SDR8" s="6"/>
      <c r="SDS8" s="6"/>
      <c r="SDT8" s="6"/>
      <c r="SDU8" s="6"/>
      <c r="SDV8" s="6"/>
      <c r="SDW8" s="6"/>
      <c r="SDX8" s="6"/>
      <c r="SDY8" s="6"/>
      <c r="SDZ8" s="6"/>
      <c r="SEA8" s="6"/>
      <c r="SEB8" s="6"/>
      <c r="SEC8" s="6"/>
      <c r="SED8" s="6"/>
      <c r="SEE8" s="6"/>
      <c r="SEF8" s="6"/>
      <c r="SEG8" s="6"/>
      <c r="SEH8" s="6"/>
      <c r="SEI8" s="6"/>
      <c r="SEJ8" s="6"/>
      <c r="SEK8" s="6"/>
      <c r="SEL8" s="6"/>
      <c r="SEM8" s="6"/>
      <c r="SEN8" s="6"/>
      <c r="SEO8" s="6"/>
      <c r="SEP8" s="6"/>
      <c r="SEQ8" s="6"/>
      <c r="SER8" s="6"/>
      <c r="SES8" s="6"/>
      <c r="SET8" s="6"/>
      <c r="SEU8" s="6"/>
      <c r="SEV8" s="6"/>
      <c r="SEW8" s="6"/>
      <c r="SEX8" s="6"/>
      <c r="SEY8" s="6"/>
      <c r="SEZ8" s="6"/>
      <c r="SFA8" s="6"/>
      <c r="SFB8" s="6"/>
      <c r="SFC8" s="6"/>
      <c r="SFD8" s="6"/>
      <c r="SFE8" s="6"/>
      <c r="SFF8" s="6"/>
      <c r="SFG8" s="6"/>
      <c r="SFH8" s="6"/>
      <c r="SFI8" s="6"/>
      <c r="SFJ8" s="6"/>
      <c r="SFK8" s="6"/>
      <c r="SFL8" s="6"/>
      <c r="SFM8" s="6"/>
      <c r="SFN8" s="6"/>
      <c r="SFO8" s="6"/>
      <c r="SFP8" s="6"/>
      <c r="SFQ8" s="6"/>
      <c r="SFR8" s="6"/>
      <c r="SFS8" s="6"/>
      <c r="SFT8" s="6"/>
      <c r="SFU8" s="6"/>
      <c r="SFV8" s="6"/>
      <c r="SFW8" s="6"/>
      <c r="SFX8" s="6"/>
      <c r="SFY8" s="6"/>
      <c r="SFZ8" s="6"/>
      <c r="SGA8" s="6"/>
      <c r="SGB8" s="6"/>
      <c r="SGC8" s="6"/>
      <c r="SGD8" s="6"/>
      <c r="SGE8" s="6"/>
      <c r="SGF8" s="6"/>
      <c r="SGG8" s="6"/>
      <c r="SGH8" s="6"/>
      <c r="SGI8" s="6"/>
      <c r="SGJ8" s="6"/>
      <c r="SGK8" s="6"/>
      <c r="SGL8" s="6"/>
      <c r="SGM8" s="6"/>
      <c r="SGN8" s="6"/>
      <c r="SGO8" s="6"/>
      <c r="SGP8" s="6"/>
      <c r="SGQ8" s="6"/>
      <c r="SGR8" s="6"/>
      <c r="SGS8" s="6"/>
      <c r="SGT8" s="6"/>
      <c r="SGU8" s="6"/>
      <c r="SGV8" s="6"/>
      <c r="SGW8" s="6"/>
      <c r="SGX8" s="6"/>
      <c r="SGY8" s="6"/>
      <c r="SGZ8" s="6"/>
      <c r="SHA8" s="6"/>
      <c r="SHB8" s="6"/>
      <c r="SHC8" s="6"/>
      <c r="SHD8" s="6"/>
      <c r="SHE8" s="6"/>
      <c r="SHF8" s="6"/>
      <c r="SHG8" s="6"/>
      <c r="SHH8" s="6"/>
      <c r="SHI8" s="6"/>
      <c r="SHJ8" s="6"/>
      <c r="SHK8" s="6"/>
      <c r="SHL8" s="6"/>
      <c r="SHM8" s="6"/>
      <c r="SHN8" s="6"/>
      <c r="SHO8" s="6"/>
      <c r="SHP8" s="6"/>
      <c r="SHQ8" s="6"/>
      <c r="SHR8" s="6"/>
      <c r="SHS8" s="6"/>
      <c r="SHT8" s="6"/>
      <c r="SHU8" s="6"/>
      <c r="SHV8" s="6"/>
      <c r="SHW8" s="6"/>
      <c r="SHX8" s="6"/>
      <c r="SHY8" s="6"/>
      <c r="SHZ8" s="6"/>
      <c r="SIA8" s="6"/>
      <c r="SIB8" s="6"/>
      <c r="SIC8" s="6"/>
      <c r="SID8" s="6"/>
      <c r="SIE8" s="6"/>
      <c r="SIF8" s="6"/>
      <c r="SIG8" s="6"/>
      <c r="SIH8" s="6"/>
      <c r="SII8" s="6"/>
      <c r="SIJ8" s="6"/>
      <c r="SIK8" s="6"/>
      <c r="SIL8" s="6"/>
      <c r="SIM8" s="6"/>
      <c r="SIN8" s="6"/>
      <c r="SIO8" s="6"/>
      <c r="SIP8" s="6"/>
      <c r="SIQ8" s="6"/>
      <c r="SIR8" s="6"/>
      <c r="SIS8" s="6"/>
      <c r="SIT8" s="6"/>
      <c r="SIU8" s="6"/>
      <c r="SIV8" s="6"/>
      <c r="SIW8" s="6"/>
      <c r="SIX8" s="6"/>
      <c r="SIY8" s="6"/>
      <c r="SIZ8" s="6"/>
      <c r="SJA8" s="6"/>
      <c r="SJB8" s="6"/>
      <c r="SJC8" s="6"/>
      <c r="SJD8" s="6"/>
      <c r="SJE8" s="6"/>
      <c r="SJF8" s="6"/>
      <c r="SJG8" s="6"/>
      <c r="SJH8" s="6"/>
      <c r="SJI8" s="6"/>
      <c r="SJJ8" s="6"/>
      <c r="SJK8" s="6"/>
      <c r="SJL8" s="6"/>
      <c r="SJM8" s="6"/>
      <c r="SJN8" s="6"/>
      <c r="SJO8" s="6"/>
      <c r="SJP8" s="6"/>
      <c r="SJQ8" s="6"/>
      <c r="SJR8" s="6"/>
      <c r="SJS8" s="6"/>
      <c r="SJT8" s="6"/>
      <c r="SJU8" s="6"/>
      <c r="SJV8" s="6"/>
      <c r="SJW8" s="6"/>
      <c r="SJX8" s="6"/>
      <c r="SJY8" s="6"/>
      <c r="SJZ8" s="6"/>
      <c r="SKA8" s="6"/>
      <c r="SKB8" s="6"/>
      <c r="SKC8" s="6"/>
      <c r="SKD8" s="6"/>
      <c r="SKE8" s="6"/>
      <c r="SKF8" s="6"/>
      <c r="SKG8" s="6"/>
      <c r="SKH8" s="6"/>
      <c r="SKI8" s="6"/>
      <c r="SKJ8" s="6"/>
      <c r="SKK8" s="6"/>
      <c r="SKL8" s="6"/>
      <c r="SKM8" s="6"/>
      <c r="SKN8" s="6"/>
      <c r="SKO8" s="6"/>
      <c r="SKP8" s="6"/>
      <c r="SKQ8" s="6"/>
      <c r="SKR8" s="6"/>
      <c r="SKS8" s="6"/>
      <c r="SKT8" s="6"/>
      <c r="SKU8" s="6"/>
      <c r="SKV8" s="6"/>
      <c r="SKW8" s="6"/>
      <c r="SKX8" s="6"/>
      <c r="SKY8" s="6"/>
      <c r="SKZ8" s="6"/>
      <c r="SLA8" s="6"/>
      <c r="SLB8" s="6"/>
      <c r="SLC8" s="6"/>
      <c r="SLD8" s="6"/>
      <c r="SLE8" s="6"/>
      <c r="SLF8" s="6"/>
      <c r="SLG8" s="6"/>
      <c r="SLH8" s="6"/>
      <c r="SLI8" s="6"/>
      <c r="SLJ8" s="6"/>
      <c r="SLK8" s="6"/>
      <c r="SLL8" s="6"/>
      <c r="SLM8" s="6"/>
      <c r="SLN8" s="6"/>
      <c r="SLO8" s="6"/>
      <c r="SLP8" s="6"/>
      <c r="SLQ8" s="6"/>
      <c r="SLR8" s="6"/>
      <c r="SLS8" s="6"/>
      <c r="SLT8" s="6"/>
      <c r="SLU8" s="6"/>
      <c r="SLV8" s="6"/>
      <c r="SLW8" s="6"/>
      <c r="SLX8" s="6"/>
      <c r="SLY8" s="6"/>
      <c r="SLZ8" s="6"/>
      <c r="SMA8" s="6"/>
      <c r="SMB8" s="6"/>
      <c r="SMC8" s="6"/>
      <c r="SMD8" s="6"/>
      <c r="SME8" s="6"/>
      <c r="SMF8" s="6"/>
      <c r="SMG8" s="6"/>
      <c r="SMH8" s="6"/>
      <c r="SMI8" s="6"/>
      <c r="SMJ8" s="6"/>
      <c r="SMK8" s="6"/>
      <c r="SML8" s="6"/>
      <c r="SMM8" s="6"/>
      <c r="SMN8" s="6"/>
      <c r="SMO8" s="6"/>
      <c r="SMP8" s="6"/>
      <c r="SMQ8" s="6"/>
      <c r="SMR8" s="6"/>
      <c r="SMS8" s="6"/>
      <c r="SMT8" s="6"/>
      <c r="SMU8" s="6"/>
      <c r="SMV8" s="6"/>
      <c r="SMW8" s="6"/>
      <c r="SMX8" s="6"/>
      <c r="SMY8" s="6"/>
      <c r="SMZ8" s="6"/>
      <c r="SNA8" s="6"/>
      <c r="SNB8" s="6"/>
      <c r="SNC8" s="6"/>
      <c r="SND8" s="6"/>
      <c r="SNE8" s="6"/>
      <c r="SNF8" s="6"/>
      <c r="SNG8" s="6"/>
      <c r="SNH8" s="6"/>
      <c r="SNI8" s="6"/>
      <c r="SNJ8" s="6"/>
      <c r="SNK8" s="6"/>
      <c r="SNL8" s="6"/>
      <c r="SNM8" s="6"/>
      <c r="SNN8" s="6"/>
      <c r="SNO8" s="6"/>
      <c r="SNP8" s="6"/>
      <c r="SNQ8" s="6"/>
      <c r="SNR8" s="6"/>
      <c r="SNS8" s="6"/>
      <c r="SNT8" s="6"/>
      <c r="SNU8" s="6"/>
      <c r="SNV8" s="6"/>
      <c r="SNW8" s="6"/>
      <c r="SNX8" s="6"/>
      <c r="SNY8" s="6"/>
      <c r="SNZ8" s="6"/>
      <c r="SOA8" s="6"/>
      <c r="SOB8" s="6"/>
      <c r="SOC8" s="6"/>
      <c r="SOD8" s="6"/>
      <c r="SOE8" s="6"/>
      <c r="SOF8" s="6"/>
      <c r="SOG8" s="6"/>
      <c r="SOH8" s="6"/>
      <c r="SOI8" s="6"/>
      <c r="SOJ8" s="6"/>
      <c r="SOK8" s="6"/>
      <c r="SOL8" s="6"/>
      <c r="SOM8" s="6"/>
      <c r="SON8" s="6"/>
      <c r="SOO8" s="6"/>
      <c r="SOP8" s="6"/>
      <c r="SOQ8" s="6"/>
      <c r="SOR8" s="6"/>
      <c r="SOS8" s="6"/>
      <c r="SOT8" s="6"/>
      <c r="SOU8" s="6"/>
      <c r="SOV8" s="6"/>
      <c r="SOW8" s="6"/>
      <c r="SOX8" s="6"/>
      <c r="SOY8" s="6"/>
      <c r="SOZ8" s="6"/>
      <c r="SPA8" s="6"/>
      <c r="SPB8" s="6"/>
      <c r="SPC8" s="6"/>
      <c r="SPD8" s="6"/>
      <c r="SPE8" s="6"/>
      <c r="SPF8" s="6"/>
      <c r="SPG8" s="6"/>
      <c r="SPH8" s="6"/>
      <c r="SPI8" s="6"/>
      <c r="SPJ8" s="6"/>
      <c r="SPK8" s="6"/>
      <c r="SPL8" s="6"/>
      <c r="SPM8" s="6"/>
      <c r="SPN8" s="6"/>
      <c r="SPO8" s="6"/>
      <c r="SPP8" s="6"/>
      <c r="SPQ8" s="6"/>
      <c r="SPR8" s="6"/>
      <c r="SPS8" s="6"/>
      <c r="SPT8" s="6"/>
      <c r="SPU8" s="6"/>
      <c r="SPV8" s="6"/>
      <c r="SPW8" s="6"/>
      <c r="SPX8" s="6"/>
      <c r="SPY8" s="6"/>
      <c r="SPZ8" s="6"/>
      <c r="SQA8" s="6"/>
      <c r="SQB8" s="6"/>
      <c r="SQC8" s="6"/>
      <c r="SQD8" s="6"/>
      <c r="SQE8" s="6"/>
      <c r="SQF8" s="6"/>
      <c r="SQG8" s="6"/>
      <c r="SQH8" s="6"/>
      <c r="SQI8" s="6"/>
      <c r="SQJ8" s="6"/>
      <c r="SQK8" s="6"/>
      <c r="SQL8" s="6"/>
      <c r="SQM8" s="6"/>
      <c r="SQN8" s="6"/>
      <c r="SQO8" s="6"/>
      <c r="SQP8" s="6"/>
      <c r="SQQ8" s="6"/>
      <c r="SQR8" s="6"/>
      <c r="SQS8" s="6"/>
      <c r="SQT8" s="6"/>
      <c r="SQU8" s="6"/>
      <c r="SQV8" s="6"/>
      <c r="SQW8" s="6"/>
      <c r="SQX8" s="6"/>
      <c r="SQY8" s="6"/>
      <c r="SQZ8" s="6"/>
      <c r="SRA8" s="6"/>
      <c r="SRB8" s="6"/>
      <c r="SRC8" s="6"/>
      <c r="SRD8" s="6"/>
      <c r="SRE8" s="6"/>
      <c r="SRF8" s="6"/>
      <c r="SRG8" s="6"/>
      <c r="SRH8" s="6"/>
      <c r="SRI8" s="6"/>
      <c r="SRJ8" s="6"/>
      <c r="SRK8" s="6"/>
      <c r="SRL8" s="6"/>
      <c r="SRM8" s="6"/>
      <c r="SRN8" s="6"/>
      <c r="SRO8" s="6"/>
      <c r="SRP8" s="6"/>
      <c r="SRQ8" s="6"/>
      <c r="SRR8" s="6"/>
      <c r="SRS8" s="6"/>
      <c r="SRT8" s="6"/>
      <c r="SRU8" s="6"/>
      <c r="SRV8" s="6"/>
      <c r="SRW8" s="6"/>
      <c r="SRX8" s="6"/>
      <c r="SRY8" s="6"/>
      <c r="SRZ8" s="6"/>
      <c r="SSA8" s="6"/>
      <c r="SSB8" s="6"/>
      <c r="SSC8" s="6"/>
      <c r="SSD8" s="6"/>
      <c r="SSE8" s="6"/>
      <c r="SSF8" s="6"/>
      <c r="SSG8" s="6"/>
      <c r="SSH8" s="6"/>
      <c r="SSI8" s="6"/>
      <c r="SSJ8" s="6"/>
      <c r="SSK8" s="6"/>
      <c r="SSL8" s="6"/>
      <c r="SSM8" s="6"/>
      <c r="SSN8" s="6"/>
      <c r="SSO8" s="6"/>
      <c r="SSP8" s="6"/>
      <c r="SSQ8" s="6"/>
      <c r="SSR8" s="6"/>
      <c r="SSS8" s="6"/>
      <c r="SST8" s="6"/>
      <c r="SSU8" s="6"/>
      <c r="SSV8" s="6"/>
      <c r="SSW8" s="6"/>
      <c r="SSX8" s="6"/>
      <c r="SSY8" s="6"/>
      <c r="SSZ8" s="6"/>
      <c r="STA8" s="6"/>
      <c r="STB8" s="6"/>
      <c r="STC8" s="6"/>
      <c r="STD8" s="6"/>
      <c r="STE8" s="6"/>
      <c r="STF8" s="6"/>
      <c r="STG8" s="6"/>
      <c r="STH8" s="6"/>
      <c r="STI8" s="6"/>
      <c r="STJ8" s="6"/>
      <c r="STK8" s="6"/>
      <c r="STL8" s="6"/>
      <c r="STM8" s="6"/>
      <c r="STN8" s="6"/>
      <c r="STO8" s="6"/>
      <c r="STP8" s="6"/>
      <c r="STQ8" s="6"/>
      <c r="STR8" s="6"/>
      <c r="STS8" s="6"/>
      <c r="STT8" s="6"/>
      <c r="STU8" s="6"/>
      <c r="STV8" s="6"/>
      <c r="STW8" s="6"/>
      <c r="STX8" s="6"/>
      <c r="STY8" s="6"/>
      <c r="STZ8" s="6"/>
      <c r="SUA8" s="6"/>
      <c r="SUB8" s="6"/>
      <c r="SUC8" s="6"/>
      <c r="SUD8" s="6"/>
      <c r="SUE8" s="6"/>
      <c r="SUF8" s="6"/>
      <c r="SUG8" s="6"/>
      <c r="SUH8" s="6"/>
      <c r="SUI8" s="6"/>
      <c r="SUJ8" s="6"/>
      <c r="SUK8" s="6"/>
      <c r="SUL8" s="6"/>
      <c r="SUM8" s="6"/>
      <c r="SUN8" s="6"/>
      <c r="SUO8" s="6"/>
      <c r="SUP8" s="6"/>
      <c r="SUQ8" s="6"/>
      <c r="SUR8" s="6"/>
      <c r="SUS8" s="6"/>
      <c r="SUT8" s="6"/>
      <c r="SUU8" s="6"/>
      <c r="SUV8" s="6"/>
      <c r="SUW8" s="6"/>
      <c r="SUX8" s="6"/>
      <c r="SUY8" s="6"/>
      <c r="SUZ8" s="6"/>
      <c r="SVA8" s="6"/>
      <c r="SVB8" s="6"/>
      <c r="SVC8" s="6"/>
      <c r="SVD8" s="6"/>
      <c r="SVE8" s="6"/>
      <c r="SVF8" s="6"/>
      <c r="SVG8" s="6"/>
      <c r="SVH8" s="6"/>
      <c r="SVI8" s="6"/>
      <c r="SVJ8" s="6"/>
      <c r="SVK8" s="6"/>
      <c r="SVL8" s="6"/>
      <c r="SVM8" s="6"/>
      <c r="SVN8" s="6"/>
      <c r="SVO8" s="6"/>
      <c r="SVP8" s="6"/>
      <c r="SVQ8" s="6"/>
      <c r="SVR8" s="6"/>
      <c r="SVS8" s="6"/>
      <c r="SVT8" s="6"/>
      <c r="SVU8" s="6"/>
      <c r="SVV8" s="6"/>
      <c r="SVW8" s="6"/>
      <c r="SVX8" s="6"/>
      <c r="SVY8" s="6"/>
      <c r="SVZ8" s="6"/>
      <c r="SWA8" s="6"/>
      <c r="SWB8" s="6"/>
      <c r="SWC8" s="6"/>
      <c r="SWD8" s="6"/>
      <c r="SWE8" s="6"/>
      <c r="SWF8" s="6"/>
      <c r="SWG8" s="6"/>
      <c r="SWH8" s="6"/>
      <c r="SWI8" s="6"/>
      <c r="SWJ8" s="6"/>
      <c r="SWK8" s="6"/>
      <c r="SWL8" s="6"/>
      <c r="SWM8" s="6"/>
      <c r="SWN8" s="6"/>
      <c r="SWO8" s="6"/>
      <c r="SWP8" s="6"/>
      <c r="SWQ8" s="6"/>
      <c r="SWR8" s="6"/>
      <c r="SWS8" s="6"/>
      <c r="SWT8" s="6"/>
      <c r="SWU8" s="6"/>
      <c r="SWV8" s="6"/>
      <c r="SWW8" s="6"/>
      <c r="SWX8" s="6"/>
      <c r="SWY8" s="6"/>
      <c r="SWZ8" s="6"/>
      <c r="SXA8" s="6"/>
      <c r="SXB8" s="6"/>
      <c r="SXC8" s="6"/>
      <c r="SXD8" s="6"/>
      <c r="SXE8" s="6"/>
      <c r="SXF8" s="6"/>
      <c r="SXG8" s="6"/>
      <c r="SXH8" s="6"/>
      <c r="SXI8" s="6"/>
      <c r="SXJ8" s="6"/>
      <c r="SXK8" s="6"/>
      <c r="SXL8" s="6"/>
      <c r="SXM8" s="6"/>
      <c r="SXN8" s="6"/>
      <c r="SXO8" s="6"/>
      <c r="SXP8" s="6"/>
      <c r="SXQ8" s="6"/>
      <c r="SXR8" s="6"/>
      <c r="SXS8" s="6"/>
      <c r="SXT8" s="6"/>
      <c r="SXU8" s="6"/>
      <c r="SXV8" s="6"/>
      <c r="SXW8" s="6"/>
      <c r="SXX8" s="6"/>
      <c r="SXY8" s="6"/>
      <c r="SXZ8" s="6"/>
      <c r="SYA8" s="6"/>
      <c r="SYB8" s="6"/>
      <c r="SYC8" s="6"/>
      <c r="SYD8" s="6"/>
      <c r="SYE8" s="6"/>
      <c r="SYF8" s="6"/>
      <c r="SYG8" s="6"/>
      <c r="SYH8" s="6"/>
      <c r="SYI8" s="6"/>
      <c r="SYJ8" s="6"/>
      <c r="SYK8" s="6"/>
      <c r="SYL8" s="6"/>
      <c r="SYM8" s="6"/>
      <c r="SYN8" s="6"/>
      <c r="SYO8" s="6"/>
      <c r="SYP8" s="6"/>
      <c r="SYQ8" s="6"/>
      <c r="SYR8" s="6"/>
      <c r="SYS8" s="6"/>
      <c r="SYT8" s="6"/>
      <c r="SYU8" s="6"/>
      <c r="SYV8" s="6"/>
      <c r="SYW8" s="6"/>
      <c r="SYX8" s="6"/>
      <c r="SYY8" s="6"/>
      <c r="SYZ8" s="6"/>
      <c r="SZA8" s="6"/>
      <c r="SZB8" s="6"/>
      <c r="SZC8" s="6"/>
      <c r="SZD8" s="6"/>
      <c r="SZE8" s="6"/>
      <c r="SZF8" s="6"/>
      <c r="SZG8" s="6"/>
      <c r="SZH8" s="6"/>
      <c r="SZI8" s="6"/>
      <c r="SZJ8" s="6"/>
      <c r="SZK8" s="6"/>
      <c r="SZL8" s="6"/>
      <c r="SZM8" s="6"/>
      <c r="SZN8" s="6"/>
      <c r="SZO8" s="6"/>
      <c r="SZP8" s="6"/>
      <c r="SZQ8" s="6"/>
      <c r="SZR8" s="6"/>
      <c r="SZS8" s="6"/>
      <c r="SZT8" s="6"/>
      <c r="SZU8" s="6"/>
      <c r="SZV8" s="6"/>
      <c r="SZW8" s="6"/>
      <c r="SZX8" s="6"/>
      <c r="SZY8" s="6"/>
      <c r="SZZ8" s="6"/>
      <c r="TAA8" s="6"/>
      <c r="TAB8" s="6"/>
      <c r="TAC8" s="6"/>
      <c r="TAD8" s="6"/>
      <c r="TAE8" s="6"/>
      <c r="TAF8" s="6"/>
      <c r="TAG8" s="6"/>
      <c r="TAH8" s="6"/>
      <c r="TAI8" s="6"/>
      <c r="TAJ8" s="6"/>
      <c r="TAK8" s="6"/>
      <c r="TAL8" s="6"/>
      <c r="TAM8" s="6"/>
      <c r="TAN8" s="6"/>
      <c r="TAO8" s="6"/>
      <c r="TAP8" s="6"/>
      <c r="TAQ8" s="6"/>
      <c r="TAR8" s="6"/>
      <c r="TAS8" s="6"/>
      <c r="TAT8" s="6"/>
      <c r="TAU8" s="6"/>
      <c r="TAV8" s="6"/>
      <c r="TAW8" s="6"/>
      <c r="TAX8" s="6"/>
      <c r="TAY8" s="6"/>
      <c r="TAZ8" s="6"/>
      <c r="TBA8" s="6"/>
      <c r="TBB8" s="6"/>
      <c r="TBC8" s="6"/>
      <c r="TBD8" s="6"/>
      <c r="TBE8" s="6"/>
      <c r="TBF8" s="6"/>
      <c r="TBG8" s="6"/>
      <c r="TBH8" s="6"/>
      <c r="TBI8" s="6"/>
      <c r="TBJ8" s="6"/>
      <c r="TBK8" s="6"/>
      <c r="TBL8" s="6"/>
      <c r="TBM8" s="6"/>
      <c r="TBN8" s="6"/>
      <c r="TBO8" s="6"/>
      <c r="TBP8" s="6"/>
      <c r="TBQ8" s="6"/>
      <c r="TBR8" s="6"/>
      <c r="TBS8" s="6"/>
      <c r="TBT8" s="6"/>
      <c r="TBU8" s="6"/>
      <c r="TBV8" s="6"/>
      <c r="TBW8" s="6"/>
      <c r="TBX8" s="6"/>
      <c r="TBY8" s="6"/>
      <c r="TBZ8" s="6"/>
      <c r="TCA8" s="6"/>
      <c r="TCB8" s="6"/>
      <c r="TCC8" s="6"/>
      <c r="TCD8" s="6"/>
      <c r="TCE8" s="6"/>
      <c r="TCF8" s="6"/>
      <c r="TCG8" s="6"/>
      <c r="TCH8" s="6"/>
      <c r="TCI8" s="6"/>
      <c r="TCJ8" s="6"/>
      <c r="TCK8" s="6"/>
      <c r="TCL8" s="6"/>
      <c r="TCM8" s="6"/>
      <c r="TCN8" s="6"/>
      <c r="TCO8" s="6"/>
      <c r="TCP8" s="6"/>
      <c r="TCQ8" s="6"/>
      <c r="TCR8" s="6"/>
      <c r="TCS8" s="6"/>
      <c r="TCT8" s="6"/>
      <c r="TCU8" s="6"/>
      <c r="TCV8" s="6"/>
      <c r="TCW8" s="6"/>
      <c r="TCX8" s="6"/>
      <c r="TCY8" s="6"/>
      <c r="TCZ8" s="6"/>
      <c r="TDA8" s="6"/>
      <c r="TDB8" s="6"/>
      <c r="TDC8" s="6"/>
      <c r="TDD8" s="6"/>
      <c r="TDE8" s="6"/>
      <c r="TDF8" s="6"/>
      <c r="TDG8" s="6"/>
      <c r="TDH8" s="6"/>
      <c r="TDI8" s="6"/>
      <c r="TDJ8" s="6"/>
      <c r="TDK8" s="6"/>
      <c r="TDL8" s="6"/>
      <c r="TDM8" s="6"/>
      <c r="TDN8" s="6"/>
      <c r="TDO8" s="6"/>
      <c r="TDP8" s="6"/>
      <c r="TDQ8" s="6"/>
      <c r="TDR8" s="6"/>
      <c r="TDS8" s="6"/>
      <c r="TDT8" s="6"/>
      <c r="TDU8" s="6"/>
      <c r="TDV8" s="6"/>
      <c r="TDW8" s="6"/>
      <c r="TDX8" s="6"/>
      <c r="TDY8" s="6"/>
      <c r="TDZ8" s="6"/>
      <c r="TEA8" s="6"/>
      <c r="TEB8" s="6"/>
      <c r="TEC8" s="6"/>
      <c r="TED8" s="6"/>
      <c r="TEE8" s="6"/>
      <c r="TEF8" s="6"/>
      <c r="TEG8" s="6"/>
      <c r="TEH8" s="6"/>
      <c r="TEI8" s="6"/>
      <c r="TEJ8" s="6"/>
      <c r="TEK8" s="6"/>
      <c r="TEL8" s="6"/>
      <c r="TEM8" s="6"/>
      <c r="TEN8" s="6"/>
      <c r="TEO8" s="6"/>
      <c r="TEP8" s="6"/>
      <c r="TEQ8" s="6"/>
      <c r="TER8" s="6"/>
      <c r="TES8" s="6"/>
      <c r="TET8" s="6"/>
      <c r="TEU8" s="6"/>
      <c r="TEV8" s="6"/>
      <c r="TEW8" s="6"/>
      <c r="TEX8" s="6"/>
      <c r="TEY8" s="6"/>
      <c r="TEZ8" s="6"/>
      <c r="TFA8" s="6"/>
      <c r="TFB8" s="6"/>
      <c r="TFC8" s="6"/>
      <c r="TFD8" s="6"/>
      <c r="TFE8" s="6"/>
      <c r="TFF8" s="6"/>
      <c r="TFG8" s="6"/>
      <c r="TFH8" s="6"/>
      <c r="TFI8" s="6"/>
      <c r="TFJ8" s="6"/>
      <c r="TFK8" s="6"/>
      <c r="TFL8" s="6"/>
      <c r="TFM8" s="6"/>
      <c r="TFN8" s="6"/>
      <c r="TFO8" s="6"/>
      <c r="TFP8" s="6"/>
      <c r="TFQ8" s="6"/>
      <c r="TFR8" s="6"/>
      <c r="TFS8" s="6"/>
      <c r="TFT8" s="6"/>
      <c r="TFU8" s="6"/>
      <c r="TFV8" s="6"/>
      <c r="TFW8" s="6"/>
      <c r="TFX8" s="6"/>
      <c r="TFY8" s="6"/>
      <c r="TFZ8" s="6"/>
      <c r="TGA8" s="6"/>
      <c r="TGB8" s="6"/>
      <c r="TGC8" s="6"/>
      <c r="TGD8" s="6"/>
      <c r="TGE8" s="6"/>
      <c r="TGF8" s="6"/>
      <c r="TGG8" s="6"/>
      <c r="TGH8" s="6"/>
      <c r="TGI8" s="6"/>
      <c r="TGJ8" s="6"/>
      <c r="TGK8" s="6"/>
      <c r="TGL8" s="6"/>
      <c r="TGM8" s="6"/>
      <c r="TGN8" s="6"/>
      <c r="TGO8" s="6"/>
      <c r="TGP8" s="6"/>
      <c r="TGQ8" s="6"/>
      <c r="TGR8" s="6"/>
      <c r="TGS8" s="6"/>
      <c r="TGT8" s="6"/>
      <c r="TGU8" s="6"/>
      <c r="TGV8" s="6"/>
      <c r="TGW8" s="6"/>
      <c r="TGX8" s="6"/>
      <c r="TGY8" s="6"/>
      <c r="TGZ8" s="6"/>
      <c r="THA8" s="6"/>
      <c r="THB8" s="6"/>
      <c r="THC8" s="6"/>
      <c r="THD8" s="6"/>
      <c r="THE8" s="6"/>
      <c r="THF8" s="6"/>
      <c r="THG8" s="6"/>
      <c r="THH8" s="6"/>
      <c r="THI8" s="6"/>
      <c r="THJ8" s="6"/>
      <c r="THK8" s="6"/>
      <c r="THL8" s="6"/>
      <c r="THM8" s="6"/>
      <c r="THN8" s="6"/>
      <c r="THO8" s="6"/>
      <c r="THP8" s="6"/>
      <c r="THQ8" s="6"/>
      <c r="THR8" s="6"/>
      <c r="THS8" s="6"/>
      <c r="THT8" s="6"/>
      <c r="THU8" s="6"/>
      <c r="THV8" s="6"/>
      <c r="THW8" s="6"/>
      <c r="THX8" s="6"/>
      <c r="THY8" s="6"/>
      <c r="THZ8" s="6"/>
      <c r="TIA8" s="6"/>
      <c r="TIB8" s="6"/>
      <c r="TIC8" s="6"/>
      <c r="TID8" s="6"/>
      <c r="TIE8" s="6"/>
      <c r="TIF8" s="6"/>
      <c r="TIG8" s="6"/>
      <c r="TIH8" s="6"/>
      <c r="TII8" s="6"/>
      <c r="TIJ8" s="6"/>
      <c r="TIK8" s="6"/>
      <c r="TIL8" s="6"/>
      <c r="TIM8" s="6"/>
      <c r="TIN8" s="6"/>
      <c r="TIO8" s="6"/>
      <c r="TIP8" s="6"/>
      <c r="TIQ8" s="6"/>
      <c r="TIR8" s="6"/>
      <c r="TIS8" s="6"/>
      <c r="TIT8" s="6"/>
      <c r="TIU8" s="6"/>
      <c r="TIV8" s="6"/>
      <c r="TIW8" s="6"/>
      <c r="TIX8" s="6"/>
      <c r="TIY8" s="6"/>
      <c r="TIZ8" s="6"/>
      <c r="TJA8" s="6"/>
      <c r="TJB8" s="6"/>
      <c r="TJC8" s="6"/>
      <c r="TJD8" s="6"/>
      <c r="TJE8" s="6"/>
      <c r="TJF8" s="6"/>
      <c r="TJG8" s="6"/>
      <c r="TJH8" s="6"/>
      <c r="TJI8" s="6"/>
      <c r="TJJ8" s="6"/>
      <c r="TJK8" s="6"/>
      <c r="TJL8" s="6"/>
      <c r="TJM8" s="6"/>
      <c r="TJN8" s="6"/>
      <c r="TJO8" s="6"/>
      <c r="TJP8" s="6"/>
      <c r="TJQ8" s="6"/>
      <c r="TJR8" s="6"/>
      <c r="TJS8" s="6"/>
      <c r="TJT8" s="6"/>
      <c r="TJU8" s="6"/>
      <c r="TJV8" s="6"/>
      <c r="TJW8" s="6"/>
      <c r="TJX8" s="6"/>
      <c r="TJY8" s="6"/>
      <c r="TJZ8" s="6"/>
      <c r="TKA8" s="6"/>
      <c r="TKB8" s="6"/>
      <c r="TKC8" s="6"/>
      <c r="TKD8" s="6"/>
      <c r="TKE8" s="6"/>
      <c r="TKF8" s="6"/>
      <c r="TKG8" s="6"/>
      <c r="TKH8" s="6"/>
      <c r="TKI8" s="6"/>
      <c r="TKJ8" s="6"/>
      <c r="TKK8" s="6"/>
      <c r="TKL8" s="6"/>
      <c r="TKM8" s="6"/>
      <c r="TKN8" s="6"/>
      <c r="TKO8" s="6"/>
      <c r="TKP8" s="6"/>
      <c r="TKQ8" s="6"/>
      <c r="TKR8" s="6"/>
      <c r="TKS8" s="6"/>
      <c r="TKT8" s="6"/>
      <c r="TKU8" s="6"/>
      <c r="TKV8" s="6"/>
      <c r="TKW8" s="6"/>
      <c r="TKX8" s="6"/>
      <c r="TKY8" s="6"/>
      <c r="TKZ8" s="6"/>
      <c r="TLA8" s="6"/>
      <c r="TLB8" s="6"/>
      <c r="TLC8" s="6"/>
      <c r="TLD8" s="6"/>
      <c r="TLE8" s="6"/>
      <c r="TLF8" s="6"/>
      <c r="TLG8" s="6"/>
      <c r="TLH8" s="6"/>
      <c r="TLI8" s="6"/>
      <c r="TLJ8" s="6"/>
      <c r="TLK8" s="6"/>
      <c r="TLL8" s="6"/>
      <c r="TLM8" s="6"/>
      <c r="TLN8" s="6"/>
      <c r="TLO8" s="6"/>
      <c r="TLP8" s="6"/>
      <c r="TLQ8" s="6"/>
      <c r="TLR8" s="6"/>
      <c r="TLS8" s="6"/>
      <c r="TLT8" s="6"/>
      <c r="TLU8" s="6"/>
      <c r="TLV8" s="6"/>
      <c r="TLW8" s="6"/>
      <c r="TLX8" s="6"/>
      <c r="TLY8" s="6"/>
      <c r="TLZ8" s="6"/>
      <c r="TMA8" s="6"/>
      <c r="TMB8" s="6"/>
      <c r="TMC8" s="6"/>
      <c r="TMD8" s="6"/>
      <c r="TME8" s="6"/>
      <c r="TMF8" s="6"/>
      <c r="TMG8" s="6"/>
      <c r="TMH8" s="6"/>
      <c r="TMI8" s="6"/>
      <c r="TMJ8" s="6"/>
      <c r="TMK8" s="6"/>
      <c r="TML8" s="6"/>
      <c r="TMM8" s="6"/>
      <c r="TMN8" s="6"/>
      <c r="TMO8" s="6"/>
      <c r="TMP8" s="6"/>
      <c r="TMQ8" s="6"/>
      <c r="TMR8" s="6"/>
      <c r="TMS8" s="6"/>
      <c r="TMT8" s="6"/>
      <c r="TMU8" s="6"/>
      <c r="TMV8" s="6"/>
      <c r="TMW8" s="6"/>
      <c r="TMX8" s="6"/>
      <c r="TMY8" s="6"/>
      <c r="TMZ8" s="6"/>
      <c r="TNA8" s="6"/>
      <c r="TNB8" s="6"/>
      <c r="TNC8" s="6"/>
      <c r="TND8" s="6"/>
      <c r="TNE8" s="6"/>
      <c r="TNF8" s="6"/>
      <c r="TNG8" s="6"/>
      <c r="TNH8" s="6"/>
      <c r="TNI8" s="6"/>
      <c r="TNJ8" s="6"/>
      <c r="TNK8" s="6"/>
      <c r="TNL8" s="6"/>
      <c r="TNM8" s="6"/>
      <c r="TNN8" s="6"/>
      <c r="TNO8" s="6"/>
      <c r="TNP8" s="6"/>
      <c r="TNQ8" s="6"/>
      <c r="TNR8" s="6"/>
      <c r="TNS8" s="6"/>
      <c r="TNT8" s="6"/>
      <c r="TNU8" s="6"/>
      <c r="TNV8" s="6"/>
      <c r="TNW8" s="6"/>
      <c r="TNX8" s="6"/>
      <c r="TNY8" s="6"/>
      <c r="TNZ8" s="6"/>
      <c r="TOA8" s="6"/>
      <c r="TOB8" s="6"/>
      <c r="TOC8" s="6"/>
      <c r="TOD8" s="6"/>
      <c r="TOE8" s="6"/>
      <c r="TOF8" s="6"/>
      <c r="TOG8" s="6"/>
      <c r="TOH8" s="6"/>
      <c r="TOI8" s="6"/>
      <c r="TOJ8" s="6"/>
      <c r="TOK8" s="6"/>
      <c r="TOL8" s="6"/>
      <c r="TOM8" s="6"/>
      <c r="TON8" s="6"/>
      <c r="TOO8" s="6"/>
      <c r="TOP8" s="6"/>
      <c r="TOQ8" s="6"/>
      <c r="TOR8" s="6"/>
      <c r="TOS8" s="6"/>
      <c r="TOT8" s="6"/>
      <c r="TOU8" s="6"/>
      <c r="TOV8" s="6"/>
      <c r="TOW8" s="6"/>
      <c r="TOX8" s="6"/>
      <c r="TOY8" s="6"/>
      <c r="TOZ8" s="6"/>
      <c r="TPA8" s="6"/>
      <c r="TPB8" s="6"/>
      <c r="TPC8" s="6"/>
      <c r="TPD8" s="6"/>
      <c r="TPE8" s="6"/>
      <c r="TPF8" s="6"/>
      <c r="TPG8" s="6"/>
      <c r="TPH8" s="6"/>
      <c r="TPI8" s="6"/>
      <c r="TPJ8" s="6"/>
      <c r="TPK8" s="6"/>
      <c r="TPL8" s="6"/>
      <c r="TPM8" s="6"/>
      <c r="TPN8" s="6"/>
      <c r="TPO8" s="6"/>
      <c r="TPP8" s="6"/>
      <c r="TPQ8" s="6"/>
      <c r="TPR8" s="6"/>
      <c r="TPS8" s="6"/>
      <c r="TPT8" s="6"/>
      <c r="TPU8" s="6"/>
      <c r="TPV8" s="6"/>
      <c r="TPW8" s="6"/>
      <c r="TPX8" s="6"/>
      <c r="TPY8" s="6"/>
      <c r="TPZ8" s="6"/>
      <c r="TQA8" s="6"/>
      <c r="TQB8" s="6"/>
      <c r="TQC8" s="6"/>
      <c r="TQD8" s="6"/>
      <c r="TQE8" s="6"/>
      <c r="TQF8" s="6"/>
      <c r="TQG8" s="6"/>
      <c r="TQH8" s="6"/>
      <c r="TQI8" s="6"/>
      <c r="TQJ8" s="6"/>
      <c r="TQK8" s="6"/>
      <c r="TQL8" s="6"/>
      <c r="TQM8" s="6"/>
      <c r="TQN8" s="6"/>
      <c r="TQO8" s="6"/>
      <c r="TQP8" s="6"/>
      <c r="TQQ8" s="6"/>
      <c r="TQR8" s="6"/>
      <c r="TQS8" s="6"/>
      <c r="TQT8" s="6"/>
      <c r="TQU8" s="6"/>
      <c r="TQV8" s="6"/>
      <c r="TQW8" s="6"/>
      <c r="TQX8" s="6"/>
      <c r="TQY8" s="6"/>
      <c r="TQZ8" s="6"/>
      <c r="TRA8" s="6"/>
      <c r="TRB8" s="6"/>
      <c r="TRC8" s="6"/>
      <c r="TRD8" s="6"/>
      <c r="TRE8" s="6"/>
      <c r="TRF8" s="6"/>
      <c r="TRG8" s="6"/>
      <c r="TRH8" s="6"/>
      <c r="TRI8" s="6"/>
      <c r="TRJ8" s="6"/>
      <c r="TRK8" s="6"/>
      <c r="TRL8" s="6"/>
      <c r="TRM8" s="6"/>
      <c r="TRN8" s="6"/>
      <c r="TRO8" s="6"/>
      <c r="TRP8" s="6"/>
      <c r="TRQ8" s="6"/>
      <c r="TRR8" s="6"/>
      <c r="TRS8" s="6"/>
      <c r="TRT8" s="6"/>
      <c r="TRU8" s="6"/>
      <c r="TRV8" s="6"/>
      <c r="TRW8" s="6"/>
      <c r="TRX8" s="6"/>
      <c r="TRY8" s="6"/>
      <c r="TRZ8" s="6"/>
      <c r="TSA8" s="6"/>
      <c r="TSB8" s="6"/>
      <c r="TSC8" s="6"/>
      <c r="TSD8" s="6"/>
      <c r="TSE8" s="6"/>
      <c r="TSF8" s="6"/>
      <c r="TSG8" s="6"/>
      <c r="TSH8" s="6"/>
      <c r="TSI8" s="6"/>
      <c r="TSJ8" s="6"/>
      <c r="TSK8" s="6"/>
      <c r="TSL8" s="6"/>
      <c r="TSM8" s="6"/>
      <c r="TSN8" s="6"/>
      <c r="TSO8" s="6"/>
      <c r="TSP8" s="6"/>
      <c r="TSQ8" s="6"/>
      <c r="TSR8" s="6"/>
      <c r="TSS8" s="6"/>
      <c r="TST8" s="6"/>
      <c r="TSU8" s="6"/>
      <c r="TSV8" s="6"/>
      <c r="TSW8" s="6"/>
      <c r="TSX8" s="6"/>
      <c r="TSY8" s="6"/>
      <c r="TSZ8" s="6"/>
      <c r="TTA8" s="6"/>
      <c r="TTB8" s="6"/>
      <c r="TTC8" s="6"/>
      <c r="TTD8" s="6"/>
      <c r="TTE8" s="6"/>
      <c r="TTF8" s="6"/>
      <c r="TTG8" s="6"/>
      <c r="TTH8" s="6"/>
      <c r="TTI8" s="6"/>
      <c r="TTJ8" s="6"/>
      <c r="TTK8" s="6"/>
      <c r="TTL8" s="6"/>
      <c r="TTM8" s="6"/>
      <c r="TTN8" s="6"/>
      <c r="TTO8" s="6"/>
      <c r="TTP8" s="6"/>
      <c r="TTQ8" s="6"/>
      <c r="TTR8" s="6"/>
      <c r="TTS8" s="6"/>
      <c r="TTT8" s="6"/>
      <c r="TTU8" s="6"/>
      <c r="TTV8" s="6"/>
      <c r="TTW8" s="6"/>
      <c r="TTX8" s="6"/>
      <c r="TTY8" s="6"/>
      <c r="TTZ8" s="6"/>
      <c r="TUA8" s="6"/>
      <c r="TUB8" s="6"/>
      <c r="TUC8" s="6"/>
      <c r="TUD8" s="6"/>
      <c r="TUE8" s="6"/>
      <c r="TUF8" s="6"/>
      <c r="TUG8" s="6"/>
      <c r="TUH8" s="6"/>
      <c r="TUI8" s="6"/>
      <c r="TUJ8" s="6"/>
      <c r="TUK8" s="6"/>
      <c r="TUL8" s="6"/>
      <c r="TUM8" s="6"/>
      <c r="TUN8" s="6"/>
      <c r="TUO8" s="6"/>
      <c r="TUP8" s="6"/>
      <c r="TUQ8" s="6"/>
      <c r="TUR8" s="6"/>
      <c r="TUS8" s="6"/>
      <c r="TUT8" s="6"/>
      <c r="TUU8" s="6"/>
      <c r="TUV8" s="6"/>
      <c r="TUW8" s="6"/>
      <c r="TUX8" s="6"/>
      <c r="TUY8" s="6"/>
      <c r="TUZ8" s="6"/>
      <c r="TVA8" s="6"/>
      <c r="TVB8" s="6"/>
      <c r="TVC8" s="6"/>
      <c r="TVD8" s="6"/>
      <c r="TVE8" s="6"/>
      <c r="TVF8" s="6"/>
      <c r="TVG8" s="6"/>
      <c r="TVH8" s="6"/>
      <c r="TVI8" s="6"/>
      <c r="TVJ8" s="6"/>
      <c r="TVK8" s="6"/>
      <c r="TVL8" s="6"/>
      <c r="TVM8" s="6"/>
      <c r="TVN8" s="6"/>
      <c r="TVO8" s="6"/>
      <c r="TVP8" s="6"/>
      <c r="TVQ8" s="6"/>
      <c r="TVR8" s="6"/>
      <c r="TVS8" s="6"/>
      <c r="TVT8" s="6"/>
      <c r="TVU8" s="6"/>
      <c r="TVV8" s="6"/>
      <c r="TVW8" s="6"/>
      <c r="TVX8" s="6"/>
      <c r="TVY8" s="6"/>
      <c r="TVZ8" s="6"/>
      <c r="TWA8" s="6"/>
      <c r="TWB8" s="6"/>
      <c r="TWC8" s="6"/>
      <c r="TWD8" s="6"/>
      <c r="TWE8" s="6"/>
      <c r="TWF8" s="6"/>
      <c r="TWG8" s="6"/>
      <c r="TWH8" s="6"/>
      <c r="TWI8" s="6"/>
      <c r="TWJ8" s="6"/>
      <c r="TWK8" s="6"/>
      <c r="TWL8" s="6"/>
      <c r="TWM8" s="6"/>
      <c r="TWN8" s="6"/>
      <c r="TWO8" s="6"/>
      <c r="TWP8" s="6"/>
      <c r="TWQ8" s="6"/>
      <c r="TWR8" s="6"/>
      <c r="TWS8" s="6"/>
      <c r="TWT8" s="6"/>
      <c r="TWU8" s="6"/>
      <c r="TWV8" s="6"/>
      <c r="TWW8" s="6"/>
      <c r="TWX8" s="6"/>
      <c r="TWY8" s="6"/>
      <c r="TWZ8" s="6"/>
      <c r="TXA8" s="6"/>
      <c r="TXB8" s="6"/>
      <c r="TXC8" s="6"/>
      <c r="TXD8" s="6"/>
      <c r="TXE8" s="6"/>
      <c r="TXF8" s="6"/>
      <c r="TXG8" s="6"/>
      <c r="TXH8" s="6"/>
      <c r="TXI8" s="6"/>
      <c r="TXJ8" s="6"/>
      <c r="TXK8" s="6"/>
      <c r="TXL8" s="6"/>
      <c r="TXM8" s="6"/>
      <c r="TXN8" s="6"/>
      <c r="TXO8" s="6"/>
      <c r="TXP8" s="6"/>
      <c r="TXQ8" s="6"/>
      <c r="TXR8" s="6"/>
      <c r="TXS8" s="6"/>
      <c r="TXT8" s="6"/>
      <c r="TXU8" s="6"/>
      <c r="TXV8" s="6"/>
      <c r="TXW8" s="6"/>
      <c r="TXX8" s="6"/>
      <c r="TXY8" s="6"/>
      <c r="TXZ8" s="6"/>
      <c r="TYA8" s="6"/>
      <c r="TYB8" s="6"/>
      <c r="TYC8" s="6"/>
      <c r="TYD8" s="6"/>
      <c r="TYE8" s="6"/>
      <c r="TYF8" s="6"/>
      <c r="TYG8" s="6"/>
      <c r="TYH8" s="6"/>
      <c r="TYI8" s="6"/>
      <c r="TYJ8" s="6"/>
      <c r="TYK8" s="6"/>
      <c r="TYL8" s="6"/>
      <c r="TYM8" s="6"/>
      <c r="TYN8" s="6"/>
      <c r="TYO8" s="6"/>
      <c r="TYP8" s="6"/>
      <c r="TYQ8" s="6"/>
      <c r="TYR8" s="6"/>
      <c r="TYS8" s="6"/>
      <c r="TYT8" s="6"/>
      <c r="TYU8" s="6"/>
      <c r="TYV8" s="6"/>
      <c r="TYW8" s="6"/>
      <c r="TYX8" s="6"/>
      <c r="TYY8" s="6"/>
      <c r="TYZ8" s="6"/>
      <c r="TZA8" s="6"/>
      <c r="TZB8" s="6"/>
      <c r="TZC8" s="6"/>
      <c r="TZD8" s="6"/>
      <c r="TZE8" s="6"/>
      <c r="TZF8" s="6"/>
      <c r="TZG8" s="6"/>
      <c r="TZH8" s="6"/>
      <c r="TZI8" s="6"/>
      <c r="TZJ8" s="6"/>
      <c r="TZK8" s="6"/>
      <c r="TZL8" s="6"/>
      <c r="TZM8" s="6"/>
      <c r="TZN8" s="6"/>
      <c r="TZO8" s="6"/>
      <c r="TZP8" s="6"/>
      <c r="TZQ8" s="6"/>
      <c r="TZR8" s="6"/>
      <c r="TZS8" s="6"/>
      <c r="TZT8" s="6"/>
      <c r="TZU8" s="6"/>
      <c r="TZV8" s="6"/>
      <c r="TZW8" s="6"/>
      <c r="TZX8" s="6"/>
      <c r="TZY8" s="6"/>
      <c r="TZZ8" s="6"/>
      <c r="UAA8" s="6"/>
      <c r="UAB8" s="6"/>
      <c r="UAC8" s="6"/>
      <c r="UAD8" s="6"/>
      <c r="UAE8" s="6"/>
      <c r="UAF8" s="6"/>
      <c r="UAG8" s="6"/>
      <c r="UAH8" s="6"/>
      <c r="UAI8" s="6"/>
      <c r="UAJ8" s="6"/>
      <c r="UAK8" s="6"/>
      <c r="UAL8" s="6"/>
      <c r="UAM8" s="6"/>
      <c r="UAN8" s="6"/>
      <c r="UAO8" s="6"/>
      <c r="UAP8" s="6"/>
      <c r="UAQ8" s="6"/>
      <c r="UAR8" s="6"/>
      <c r="UAS8" s="6"/>
      <c r="UAT8" s="6"/>
      <c r="UAU8" s="6"/>
      <c r="UAV8" s="6"/>
      <c r="UAW8" s="6"/>
      <c r="UAX8" s="6"/>
      <c r="UAY8" s="6"/>
      <c r="UAZ8" s="6"/>
      <c r="UBA8" s="6"/>
      <c r="UBB8" s="6"/>
      <c r="UBC8" s="6"/>
      <c r="UBD8" s="6"/>
      <c r="UBE8" s="6"/>
      <c r="UBF8" s="6"/>
      <c r="UBG8" s="6"/>
      <c r="UBH8" s="6"/>
      <c r="UBI8" s="6"/>
      <c r="UBJ8" s="6"/>
      <c r="UBK8" s="6"/>
      <c r="UBL8" s="6"/>
      <c r="UBM8" s="6"/>
      <c r="UBN8" s="6"/>
      <c r="UBO8" s="6"/>
      <c r="UBP8" s="6"/>
      <c r="UBQ8" s="6"/>
      <c r="UBR8" s="6"/>
      <c r="UBS8" s="6"/>
      <c r="UBT8" s="6"/>
      <c r="UBU8" s="6"/>
      <c r="UBV8" s="6"/>
      <c r="UBW8" s="6"/>
      <c r="UBX8" s="6"/>
      <c r="UBY8" s="6"/>
      <c r="UBZ8" s="6"/>
      <c r="UCA8" s="6"/>
      <c r="UCB8" s="6"/>
      <c r="UCC8" s="6"/>
      <c r="UCD8" s="6"/>
      <c r="UCE8" s="6"/>
      <c r="UCF8" s="6"/>
      <c r="UCG8" s="6"/>
      <c r="UCH8" s="6"/>
      <c r="UCI8" s="6"/>
      <c r="UCJ8" s="6"/>
      <c r="UCK8" s="6"/>
      <c r="UCL8" s="6"/>
      <c r="UCM8" s="6"/>
      <c r="UCN8" s="6"/>
      <c r="UCO8" s="6"/>
      <c r="UCP8" s="6"/>
      <c r="UCQ8" s="6"/>
      <c r="UCR8" s="6"/>
      <c r="UCS8" s="6"/>
      <c r="UCT8" s="6"/>
      <c r="UCU8" s="6"/>
      <c r="UCV8" s="6"/>
      <c r="UCW8" s="6"/>
      <c r="UCX8" s="6"/>
      <c r="UCY8" s="6"/>
      <c r="UCZ8" s="6"/>
      <c r="UDA8" s="6"/>
      <c r="UDB8" s="6"/>
      <c r="UDC8" s="6"/>
      <c r="UDD8" s="6"/>
      <c r="UDE8" s="6"/>
      <c r="UDF8" s="6"/>
      <c r="UDG8" s="6"/>
      <c r="UDH8" s="6"/>
      <c r="UDI8" s="6"/>
      <c r="UDJ8" s="6"/>
      <c r="UDK8" s="6"/>
      <c r="UDL8" s="6"/>
      <c r="UDM8" s="6"/>
      <c r="UDN8" s="6"/>
      <c r="UDO8" s="6"/>
      <c r="UDP8" s="6"/>
      <c r="UDQ8" s="6"/>
      <c r="UDR8" s="6"/>
      <c r="UDS8" s="6"/>
      <c r="UDT8" s="6"/>
      <c r="UDU8" s="6"/>
      <c r="UDV8" s="6"/>
      <c r="UDW8" s="6"/>
      <c r="UDX8" s="6"/>
      <c r="UDY8" s="6"/>
      <c r="UDZ8" s="6"/>
      <c r="UEA8" s="6"/>
      <c r="UEB8" s="6"/>
      <c r="UEC8" s="6"/>
      <c r="UED8" s="6"/>
      <c r="UEE8" s="6"/>
      <c r="UEF8" s="6"/>
      <c r="UEG8" s="6"/>
      <c r="UEH8" s="6"/>
      <c r="UEI8" s="6"/>
      <c r="UEJ8" s="6"/>
      <c r="UEK8" s="6"/>
      <c r="UEL8" s="6"/>
      <c r="UEM8" s="6"/>
      <c r="UEN8" s="6"/>
      <c r="UEO8" s="6"/>
      <c r="UEP8" s="6"/>
      <c r="UEQ8" s="6"/>
      <c r="UER8" s="6"/>
      <c r="UES8" s="6"/>
      <c r="UET8" s="6"/>
      <c r="UEU8" s="6"/>
      <c r="UEV8" s="6"/>
      <c r="UEW8" s="6"/>
      <c r="UEX8" s="6"/>
      <c r="UEY8" s="6"/>
      <c r="UEZ8" s="6"/>
      <c r="UFA8" s="6"/>
      <c r="UFB8" s="6"/>
      <c r="UFC8" s="6"/>
      <c r="UFD8" s="6"/>
      <c r="UFE8" s="6"/>
      <c r="UFF8" s="6"/>
      <c r="UFG8" s="6"/>
      <c r="UFH8" s="6"/>
      <c r="UFI8" s="6"/>
      <c r="UFJ8" s="6"/>
      <c r="UFK8" s="6"/>
      <c r="UFL8" s="6"/>
      <c r="UFM8" s="6"/>
      <c r="UFN8" s="6"/>
      <c r="UFO8" s="6"/>
      <c r="UFP8" s="6"/>
      <c r="UFQ8" s="6"/>
      <c r="UFR8" s="6"/>
      <c r="UFS8" s="6"/>
      <c r="UFT8" s="6"/>
      <c r="UFU8" s="6"/>
      <c r="UFV8" s="6"/>
      <c r="UFW8" s="6"/>
      <c r="UFX8" s="6"/>
      <c r="UFY8" s="6"/>
      <c r="UFZ8" s="6"/>
      <c r="UGA8" s="6"/>
      <c r="UGB8" s="6"/>
      <c r="UGC8" s="6"/>
      <c r="UGD8" s="6"/>
      <c r="UGE8" s="6"/>
      <c r="UGF8" s="6"/>
      <c r="UGG8" s="6"/>
      <c r="UGH8" s="6"/>
      <c r="UGI8" s="6"/>
      <c r="UGJ8" s="6"/>
      <c r="UGK8" s="6"/>
      <c r="UGL8" s="6"/>
      <c r="UGM8" s="6"/>
      <c r="UGN8" s="6"/>
      <c r="UGO8" s="6"/>
      <c r="UGP8" s="6"/>
      <c r="UGQ8" s="6"/>
      <c r="UGR8" s="6"/>
      <c r="UGS8" s="6"/>
      <c r="UGT8" s="6"/>
      <c r="UGU8" s="6"/>
      <c r="UGV8" s="6"/>
      <c r="UGW8" s="6"/>
      <c r="UGX8" s="6"/>
      <c r="UGY8" s="6"/>
      <c r="UGZ8" s="6"/>
      <c r="UHA8" s="6"/>
      <c r="UHB8" s="6"/>
      <c r="UHC8" s="6"/>
      <c r="UHD8" s="6"/>
      <c r="UHE8" s="6"/>
      <c r="UHF8" s="6"/>
      <c r="UHG8" s="6"/>
      <c r="UHH8" s="6"/>
      <c r="UHI8" s="6"/>
      <c r="UHJ8" s="6"/>
      <c r="UHK8" s="6"/>
      <c r="UHL8" s="6"/>
      <c r="UHM8" s="6"/>
      <c r="UHN8" s="6"/>
      <c r="UHO8" s="6"/>
      <c r="UHP8" s="6"/>
      <c r="UHQ8" s="6"/>
      <c r="UHR8" s="6"/>
      <c r="UHS8" s="6"/>
      <c r="UHT8" s="6"/>
      <c r="UHU8" s="6"/>
      <c r="UHV8" s="6"/>
      <c r="UHW8" s="6"/>
      <c r="UHX8" s="6"/>
      <c r="UHY8" s="6"/>
      <c r="UHZ8" s="6"/>
      <c r="UIA8" s="6"/>
      <c r="UIB8" s="6"/>
      <c r="UIC8" s="6"/>
      <c r="UID8" s="6"/>
      <c r="UIE8" s="6"/>
      <c r="UIF8" s="6"/>
      <c r="UIG8" s="6"/>
      <c r="UIH8" s="6"/>
      <c r="UII8" s="6"/>
      <c r="UIJ8" s="6"/>
      <c r="UIK8" s="6"/>
      <c r="UIL8" s="6"/>
      <c r="UIM8" s="6"/>
      <c r="UIN8" s="6"/>
      <c r="UIO8" s="6"/>
      <c r="UIP8" s="6"/>
      <c r="UIQ8" s="6"/>
      <c r="UIR8" s="6"/>
      <c r="UIS8" s="6"/>
      <c r="UIT8" s="6"/>
      <c r="UIU8" s="6"/>
      <c r="UIV8" s="6"/>
      <c r="UIW8" s="6"/>
      <c r="UIX8" s="6"/>
      <c r="UIY8" s="6"/>
      <c r="UIZ8" s="6"/>
      <c r="UJA8" s="6"/>
      <c r="UJB8" s="6"/>
      <c r="UJC8" s="6"/>
      <c r="UJD8" s="6"/>
      <c r="UJE8" s="6"/>
      <c r="UJF8" s="6"/>
      <c r="UJG8" s="6"/>
      <c r="UJH8" s="6"/>
      <c r="UJI8" s="6"/>
      <c r="UJJ8" s="6"/>
      <c r="UJK8" s="6"/>
      <c r="UJL8" s="6"/>
      <c r="UJM8" s="6"/>
      <c r="UJN8" s="6"/>
      <c r="UJO8" s="6"/>
      <c r="UJP8" s="6"/>
      <c r="UJQ8" s="6"/>
      <c r="UJR8" s="6"/>
      <c r="UJS8" s="6"/>
      <c r="UJT8" s="6"/>
      <c r="UJU8" s="6"/>
      <c r="UJV8" s="6"/>
      <c r="UJW8" s="6"/>
      <c r="UJX8" s="6"/>
      <c r="UJY8" s="6"/>
      <c r="UJZ8" s="6"/>
      <c r="UKA8" s="6"/>
      <c r="UKB8" s="6"/>
      <c r="UKC8" s="6"/>
      <c r="UKD8" s="6"/>
      <c r="UKE8" s="6"/>
      <c r="UKF8" s="6"/>
      <c r="UKG8" s="6"/>
      <c r="UKH8" s="6"/>
      <c r="UKI8" s="6"/>
      <c r="UKJ8" s="6"/>
      <c r="UKK8" s="6"/>
      <c r="UKL8" s="6"/>
      <c r="UKM8" s="6"/>
      <c r="UKN8" s="6"/>
      <c r="UKO8" s="6"/>
      <c r="UKP8" s="6"/>
      <c r="UKQ8" s="6"/>
      <c r="UKR8" s="6"/>
      <c r="UKS8" s="6"/>
      <c r="UKT8" s="6"/>
      <c r="UKU8" s="6"/>
      <c r="UKV8" s="6"/>
      <c r="UKW8" s="6"/>
      <c r="UKX8" s="6"/>
      <c r="UKY8" s="6"/>
      <c r="UKZ8" s="6"/>
      <c r="ULA8" s="6"/>
      <c r="ULB8" s="6"/>
      <c r="ULC8" s="6"/>
      <c r="ULD8" s="6"/>
      <c r="ULE8" s="6"/>
      <c r="ULF8" s="6"/>
      <c r="ULG8" s="6"/>
      <c r="ULH8" s="6"/>
      <c r="ULI8" s="6"/>
      <c r="ULJ8" s="6"/>
      <c r="ULK8" s="6"/>
      <c r="ULL8" s="6"/>
      <c r="ULM8" s="6"/>
      <c r="ULN8" s="6"/>
      <c r="ULO8" s="6"/>
      <c r="ULP8" s="6"/>
      <c r="ULQ8" s="6"/>
      <c r="ULR8" s="6"/>
      <c r="ULS8" s="6"/>
      <c r="ULT8" s="6"/>
      <c r="ULU8" s="6"/>
      <c r="ULV8" s="6"/>
      <c r="ULW8" s="6"/>
      <c r="ULX8" s="6"/>
      <c r="ULY8" s="6"/>
      <c r="ULZ8" s="6"/>
      <c r="UMA8" s="6"/>
      <c r="UMB8" s="6"/>
      <c r="UMC8" s="6"/>
      <c r="UMD8" s="6"/>
      <c r="UME8" s="6"/>
      <c r="UMF8" s="6"/>
      <c r="UMG8" s="6"/>
      <c r="UMH8" s="6"/>
      <c r="UMI8" s="6"/>
      <c r="UMJ8" s="6"/>
      <c r="UMK8" s="6"/>
      <c r="UML8" s="6"/>
      <c r="UMM8" s="6"/>
      <c r="UMN8" s="6"/>
      <c r="UMO8" s="6"/>
      <c r="UMP8" s="6"/>
      <c r="UMQ8" s="6"/>
      <c r="UMR8" s="6"/>
      <c r="UMS8" s="6"/>
      <c r="UMT8" s="6"/>
      <c r="UMU8" s="6"/>
      <c r="UMV8" s="6"/>
      <c r="UMW8" s="6"/>
      <c r="UMX8" s="6"/>
      <c r="UMY8" s="6"/>
      <c r="UMZ8" s="6"/>
      <c r="UNA8" s="6"/>
      <c r="UNB8" s="6"/>
      <c r="UNC8" s="6"/>
      <c r="UND8" s="6"/>
      <c r="UNE8" s="6"/>
      <c r="UNF8" s="6"/>
      <c r="UNG8" s="6"/>
      <c r="UNH8" s="6"/>
      <c r="UNI8" s="6"/>
      <c r="UNJ8" s="6"/>
      <c r="UNK8" s="6"/>
      <c r="UNL8" s="6"/>
      <c r="UNM8" s="6"/>
      <c r="UNN8" s="6"/>
      <c r="UNO8" s="6"/>
      <c r="UNP8" s="6"/>
      <c r="UNQ8" s="6"/>
      <c r="UNR8" s="6"/>
      <c r="UNS8" s="6"/>
      <c r="UNT8" s="6"/>
      <c r="UNU8" s="6"/>
      <c r="UNV8" s="6"/>
      <c r="UNW8" s="6"/>
      <c r="UNX8" s="6"/>
      <c r="UNY8" s="6"/>
      <c r="UNZ8" s="6"/>
      <c r="UOA8" s="6"/>
      <c r="UOB8" s="6"/>
      <c r="UOC8" s="6"/>
      <c r="UOD8" s="6"/>
      <c r="UOE8" s="6"/>
      <c r="UOF8" s="6"/>
      <c r="UOG8" s="6"/>
      <c r="UOH8" s="6"/>
      <c r="UOI8" s="6"/>
      <c r="UOJ8" s="6"/>
      <c r="UOK8" s="6"/>
      <c r="UOL8" s="6"/>
      <c r="UOM8" s="6"/>
      <c r="UON8" s="6"/>
      <c r="UOO8" s="6"/>
      <c r="UOP8" s="6"/>
      <c r="UOQ8" s="6"/>
      <c r="UOR8" s="6"/>
      <c r="UOS8" s="6"/>
      <c r="UOT8" s="6"/>
      <c r="UOU8" s="6"/>
      <c r="UOV8" s="6"/>
      <c r="UOW8" s="6"/>
      <c r="UOX8" s="6"/>
      <c r="UOY8" s="6"/>
      <c r="UOZ8" s="6"/>
      <c r="UPA8" s="6"/>
      <c r="UPB8" s="6"/>
      <c r="UPC8" s="6"/>
      <c r="UPD8" s="6"/>
      <c r="UPE8" s="6"/>
      <c r="UPF8" s="6"/>
      <c r="UPG8" s="6"/>
      <c r="UPH8" s="6"/>
      <c r="UPI8" s="6"/>
      <c r="UPJ8" s="6"/>
      <c r="UPK8" s="6"/>
      <c r="UPL8" s="6"/>
      <c r="UPM8" s="6"/>
      <c r="UPN8" s="6"/>
      <c r="UPO8" s="6"/>
      <c r="UPP8" s="6"/>
      <c r="UPQ8" s="6"/>
      <c r="UPR8" s="6"/>
      <c r="UPS8" s="6"/>
      <c r="UPT8" s="6"/>
      <c r="UPU8" s="6"/>
      <c r="UPV8" s="6"/>
      <c r="UPW8" s="6"/>
      <c r="UPX8" s="6"/>
      <c r="UPY8" s="6"/>
      <c r="UPZ8" s="6"/>
      <c r="UQA8" s="6"/>
      <c r="UQB8" s="6"/>
      <c r="UQC8" s="6"/>
      <c r="UQD8" s="6"/>
      <c r="UQE8" s="6"/>
      <c r="UQF8" s="6"/>
      <c r="UQG8" s="6"/>
      <c r="UQH8" s="6"/>
      <c r="UQI8" s="6"/>
      <c r="UQJ8" s="6"/>
      <c r="UQK8" s="6"/>
      <c r="UQL8" s="6"/>
      <c r="UQM8" s="6"/>
      <c r="UQN8" s="6"/>
      <c r="UQO8" s="6"/>
      <c r="UQP8" s="6"/>
      <c r="UQQ8" s="6"/>
      <c r="UQR8" s="6"/>
      <c r="UQS8" s="6"/>
      <c r="UQT8" s="6"/>
      <c r="UQU8" s="6"/>
      <c r="UQV8" s="6"/>
      <c r="UQW8" s="6"/>
      <c r="UQX8" s="6"/>
      <c r="UQY8" s="6"/>
      <c r="UQZ8" s="6"/>
      <c r="URA8" s="6"/>
      <c r="URB8" s="6"/>
      <c r="URC8" s="6"/>
      <c r="URD8" s="6"/>
      <c r="URE8" s="6"/>
      <c r="URF8" s="6"/>
      <c r="URG8" s="6"/>
      <c r="URH8" s="6"/>
      <c r="URI8" s="6"/>
      <c r="URJ8" s="6"/>
      <c r="URK8" s="6"/>
      <c r="URL8" s="6"/>
      <c r="URM8" s="6"/>
      <c r="URN8" s="6"/>
      <c r="URO8" s="6"/>
      <c r="URP8" s="6"/>
      <c r="URQ8" s="6"/>
      <c r="URR8" s="6"/>
      <c r="URS8" s="6"/>
      <c r="URT8" s="6"/>
      <c r="URU8" s="6"/>
      <c r="URV8" s="6"/>
      <c r="URW8" s="6"/>
      <c r="URX8" s="6"/>
      <c r="URY8" s="6"/>
      <c r="URZ8" s="6"/>
      <c r="USA8" s="6"/>
      <c r="USB8" s="6"/>
      <c r="USC8" s="6"/>
      <c r="USD8" s="6"/>
      <c r="USE8" s="6"/>
      <c r="USF8" s="6"/>
      <c r="USG8" s="6"/>
      <c r="USH8" s="6"/>
      <c r="USI8" s="6"/>
      <c r="USJ8" s="6"/>
      <c r="USK8" s="6"/>
      <c r="USL8" s="6"/>
      <c r="USM8" s="6"/>
      <c r="USN8" s="6"/>
      <c r="USO8" s="6"/>
      <c r="USP8" s="6"/>
      <c r="USQ8" s="6"/>
      <c r="USR8" s="6"/>
      <c r="USS8" s="6"/>
      <c r="UST8" s="6"/>
      <c r="USU8" s="6"/>
      <c r="USV8" s="6"/>
      <c r="USW8" s="6"/>
      <c r="USX8" s="6"/>
      <c r="USY8" s="6"/>
      <c r="USZ8" s="6"/>
      <c r="UTA8" s="6"/>
      <c r="UTB8" s="6"/>
      <c r="UTC8" s="6"/>
      <c r="UTD8" s="6"/>
      <c r="UTE8" s="6"/>
      <c r="UTF8" s="6"/>
      <c r="UTG8" s="6"/>
      <c r="UTH8" s="6"/>
      <c r="UTI8" s="6"/>
      <c r="UTJ8" s="6"/>
      <c r="UTK8" s="6"/>
      <c r="UTL8" s="6"/>
      <c r="UTM8" s="6"/>
      <c r="UTN8" s="6"/>
      <c r="UTO8" s="6"/>
      <c r="UTP8" s="6"/>
      <c r="UTQ8" s="6"/>
      <c r="UTR8" s="6"/>
      <c r="UTS8" s="6"/>
      <c r="UTT8" s="6"/>
      <c r="UTU8" s="6"/>
      <c r="UTV8" s="6"/>
      <c r="UTW8" s="6"/>
      <c r="UTX8" s="6"/>
      <c r="UTY8" s="6"/>
      <c r="UTZ8" s="6"/>
      <c r="UUA8" s="6"/>
      <c r="UUB8" s="6"/>
      <c r="UUC8" s="6"/>
      <c r="UUD8" s="6"/>
      <c r="UUE8" s="6"/>
      <c r="UUF8" s="6"/>
      <c r="UUG8" s="6"/>
      <c r="UUH8" s="6"/>
      <c r="UUI8" s="6"/>
      <c r="UUJ8" s="6"/>
      <c r="UUK8" s="6"/>
      <c r="UUL8" s="6"/>
      <c r="UUM8" s="6"/>
      <c r="UUN8" s="6"/>
      <c r="UUO8" s="6"/>
      <c r="UUP8" s="6"/>
      <c r="UUQ8" s="6"/>
      <c r="UUR8" s="6"/>
      <c r="UUS8" s="6"/>
      <c r="UUT8" s="6"/>
      <c r="UUU8" s="6"/>
      <c r="UUV8" s="6"/>
      <c r="UUW8" s="6"/>
      <c r="UUX8" s="6"/>
      <c r="UUY8" s="6"/>
      <c r="UUZ8" s="6"/>
      <c r="UVA8" s="6"/>
      <c r="UVB8" s="6"/>
      <c r="UVC8" s="6"/>
      <c r="UVD8" s="6"/>
      <c r="UVE8" s="6"/>
      <c r="UVF8" s="6"/>
      <c r="UVG8" s="6"/>
      <c r="UVH8" s="6"/>
      <c r="UVI8" s="6"/>
      <c r="UVJ8" s="6"/>
      <c r="UVK8" s="6"/>
      <c r="UVL8" s="6"/>
      <c r="UVM8" s="6"/>
      <c r="UVN8" s="6"/>
      <c r="UVO8" s="6"/>
      <c r="UVP8" s="6"/>
      <c r="UVQ8" s="6"/>
      <c r="UVR8" s="6"/>
      <c r="UVS8" s="6"/>
      <c r="UVT8" s="6"/>
      <c r="UVU8" s="6"/>
      <c r="UVV8" s="6"/>
      <c r="UVW8" s="6"/>
      <c r="UVX8" s="6"/>
      <c r="UVY8" s="6"/>
      <c r="UVZ8" s="6"/>
      <c r="UWA8" s="6"/>
      <c r="UWB8" s="6"/>
      <c r="UWC8" s="6"/>
      <c r="UWD8" s="6"/>
      <c r="UWE8" s="6"/>
      <c r="UWF8" s="6"/>
      <c r="UWG8" s="6"/>
      <c r="UWH8" s="6"/>
      <c r="UWI8" s="6"/>
      <c r="UWJ8" s="6"/>
      <c r="UWK8" s="6"/>
      <c r="UWL8" s="6"/>
      <c r="UWM8" s="6"/>
      <c r="UWN8" s="6"/>
      <c r="UWO8" s="6"/>
      <c r="UWP8" s="6"/>
      <c r="UWQ8" s="6"/>
      <c r="UWR8" s="6"/>
      <c r="UWS8" s="6"/>
      <c r="UWT8" s="6"/>
      <c r="UWU8" s="6"/>
      <c r="UWV8" s="6"/>
      <c r="UWW8" s="6"/>
      <c r="UWX8" s="6"/>
      <c r="UWY8" s="6"/>
      <c r="UWZ8" s="6"/>
      <c r="UXA8" s="6"/>
      <c r="UXB8" s="6"/>
      <c r="UXC8" s="6"/>
      <c r="UXD8" s="6"/>
      <c r="UXE8" s="6"/>
      <c r="UXF8" s="6"/>
      <c r="UXG8" s="6"/>
      <c r="UXH8" s="6"/>
      <c r="UXI8" s="6"/>
      <c r="UXJ8" s="6"/>
      <c r="UXK8" s="6"/>
      <c r="UXL8" s="6"/>
      <c r="UXM8" s="6"/>
      <c r="UXN8" s="6"/>
      <c r="UXO8" s="6"/>
      <c r="UXP8" s="6"/>
      <c r="UXQ8" s="6"/>
      <c r="UXR8" s="6"/>
      <c r="UXS8" s="6"/>
      <c r="UXT8" s="6"/>
      <c r="UXU8" s="6"/>
      <c r="UXV8" s="6"/>
      <c r="UXW8" s="6"/>
      <c r="UXX8" s="6"/>
      <c r="UXY8" s="6"/>
      <c r="UXZ8" s="6"/>
      <c r="UYA8" s="6"/>
      <c r="UYB8" s="6"/>
      <c r="UYC8" s="6"/>
      <c r="UYD8" s="6"/>
      <c r="UYE8" s="6"/>
      <c r="UYF8" s="6"/>
      <c r="UYG8" s="6"/>
      <c r="UYH8" s="6"/>
      <c r="UYI8" s="6"/>
      <c r="UYJ8" s="6"/>
      <c r="UYK8" s="6"/>
      <c r="UYL8" s="6"/>
      <c r="UYM8" s="6"/>
      <c r="UYN8" s="6"/>
      <c r="UYO8" s="6"/>
      <c r="UYP8" s="6"/>
      <c r="UYQ8" s="6"/>
      <c r="UYR8" s="6"/>
      <c r="UYS8" s="6"/>
      <c r="UYT8" s="6"/>
      <c r="UYU8" s="6"/>
      <c r="UYV8" s="6"/>
      <c r="UYW8" s="6"/>
      <c r="UYX8" s="6"/>
      <c r="UYY8" s="6"/>
      <c r="UYZ8" s="6"/>
      <c r="UZA8" s="6"/>
      <c r="UZB8" s="6"/>
      <c r="UZC8" s="6"/>
      <c r="UZD8" s="6"/>
      <c r="UZE8" s="6"/>
      <c r="UZF8" s="6"/>
      <c r="UZG8" s="6"/>
      <c r="UZH8" s="6"/>
      <c r="UZI8" s="6"/>
      <c r="UZJ8" s="6"/>
      <c r="UZK8" s="6"/>
      <c r="UZL8" s="6"/>
      <c r="UZM8" s="6"/>
      <c r="UZN8" s="6"/>
      <c r="UZO8" s="6"/>
      <c r="UZP8" s="6"/>
      <c r="UZQ8" s="6"/>
      <c r="UZR8" s="6"/>
      <c r="UZS8" s="6"/>
      <c r="UZT8" s="6"/>
      <c r="UZU8" s="6"/>
      <c r="UZV8" s="6"/>
      <c r="UZW8" s="6"/>
      <c r="UZX8" s="6"/>
      <c r="UZY8" s="6"/>
      <c r="UZZ8" s="6"/>
      <c r="VAA8" s="6"/>
      <c r="VAB8" s="6"/>
      <c r="VAC8" s="6"/>
      <c r="VAD8" s="6"/>
      <c r="VAE8" s="6"/>
      <c r="VAF8" s="6"/>
      <c r="VAG8" s="6"/>
      <c r="VAH8" s="6"/>
      <c r="VAI8" s="6"/>
      <c r="VAJ8" s="6"/>
      <c r="VAK8" s="6"/>
      <c r="VAL8" s="6"/>
      <c r="VAM8" s="6"/>
      <c r="VAN8" s="6"/>
      <c r="VAO8" s="6"/>
      <c r="VAP8" s="6"/>
      <c r="VAQ8" s="6"/>
      <c r="VAR8" s="6"/>
      <c r="VAS8" s="6"/>
      <c r="VAT8" s="6"/>
      <c r="VAU8" s="6"/>
      <c r="VAV8" s="6"/>
      <c r="VAW8" s="6"/>
      <c r="VAX8" s="6"/>
      <c r="VAY8" s="6"/>
      <c r="VAZ8" s="6"/>
      <c r="VBA8" s="6"/>
      <c r="VBB8" s="6"/>
      <c r="VBC8" s="6"/>
      <c r="VBD8" s="6"/>
      <c r="VBE8" s="6"/>
      <c r="VBF8" s="6"/>
      <c r="VBG8" s="6"/>
      <c r="VBH8" s="6"/>
      <c r="VBI8" s="6"/>
      <c r="VBJ8" s="6"/>
      <c r="VBK8" s="6"/>
      <c r="VBL8" s="6"/>
      <c r="VBM8" s="6"/>
      <c r="VBN8" s="6"/>
      <c r="VBO8" s="6"/>
      <c r="VBP8" s="6"/>
      <c r="VBQ8" s="6"/>
      <c r="VBR8" s="6"/>
      <c r="VBS8" s="6"/>
      <c r="VBT8" s="6"/>
      <c r="VBU8" s="6"/>
      <c r="VBV8" s="6"/>
      <c r="VBW8" s="6"/>
      <c r="VBX8" s="6"/>
      <c r="VBY8" s="6"/>
      <c r="VBZ8" s="6"/>
      <c r="VCA8" s="6"/>
      <c r="VCB8" s="6"/>
      <c r="VCC8" s="6"/>
      <c r="VCD8" s="6"/>
      <c r="VCE8" s="6"/>
      <c r="VCF8" s="6"/>
      <c r="VCG8" s="6"/>
      <c r="VCH8" s="6"/>
      <c r="VCI8" s="6"/>
      <c r="VCJ8" s="6"/>
      <c r="VCK8" s="6"/>
      <c r="VCL8" s="6"/>
      <c r="VCM8" s="6"/>
      <c r="VCN8" s="6"/>
      <c r="VCO8" s="6"/>
      <c r="VCP8" s="6"/>
      <c r="VCQ8" s="6"/>
      <c r="VCR8" s="6"/>
      <c r="VCS8" s="6"/>
      <c r="VCT8" s="6"/>
      <c r="VCU8" s="6"/>
      <c r="VCV8" s="6"/>
      <c r="VCW8" s="6"/>
      <c r="VCX8" s="6"/>
      <c r="VCY8" s="6"/>
      <c r="VCZ8" s="6"/>
      <c r="VDA8" s="6"/>
      <c r="VDB8" s="6"/>
      <c r="VDC8" s="6"/>
      <c r="VDD8" s="6"/>
      <c r="VDE8" s="6"/>
      <c r="VDF8" s="6"/>
      <c r="VDG8" s="6"/>
      <c r="VDH8" s="6"/>
      <c r="VDI8" s="6"/>
      <c r="VDJ8" s="6"/>
      <c r="VDK8" s="6"/>
      <c r="VDL8" s="6"/>
      <c r="VDM8" s="6"/>
      <c r="VDN8" s="6"/>
      <c r="VDO8" s="6"/>
      <c r="VDP8" s="6"/>
      <c r="VDQ8" s="6"/>
      <c r="VDR8" s="6"/>
      <c r="VDS8" s="6"/>
      <c r="VDT8" s="6"/>
      <c r="VDU8" s="6"/>
      <c r="VDV8" s="6"/>
      <c r="VDW8" s="6"/>
      <c r="VDX8" s="6"/>
      <c r="VDY8" s="6"/>
      <c r="VDZ8" s="6"/>
      <c r="VEA8" s="6"/>
      <c r="VEB8" s="6"/>
      <c r="VEC8" s="6"/>
      <c r="VED8" s="6"/>
      <c r="VEE8" s="6"/>
      <c r="VEF8" s="6"/>
      <c r="VEG8" s="6"/>
      <c r="VEH8" s="6"/>
      <c r="VEI8" s="6"/>
      <c r="VEJ8" s="6"/>
      <c r="VEK8" s="6"/>
      <c r="VEL8" s="6"/>
      <c r="VEM8" s="6"/>
      <c r="VEN8" s="6"/>
      <c r="VEO8" s="6"/>
      <c r="VEP8" s="6"/>
      <c r="VEQ8" s="6"/>
      <c r="VER8" s="6"/>
      <c r="VES8" s="6"/>
      <c r="VET8" s="6"/>
      <c r="VEU8" s="6"/>
      <c r="VEV8" s="6"/>
      <c r="VEW8" s="6"/>
      <c r="VEX8" s="6"/>
      <c r="VEY8" s="6"/>
      <c r="VEZ8" s="6"/>
      <c r="VFA8" s="6"/>
      <c r="VFB8" s="6"/>
      <c r="VFC8" s="6"/>
      <c r="VFD8" s="6"/>
      <c r="VFE8" s="6"/>
      <c r="VFF8" s="6"/>
      <c r="VFG8" s="6"/>
      <c r="VFH8" s="6"/>
      <c r="VFI8" s="6"/>
      <c r="VFJ8" s="6"/>
      <c r="VFK8" s="6"/>
      <c r="VFL8" s="6"/>
      <c r="VFM8" s="6"/>
      <c r="VFN8" s="6"/>
      <c r="VFO8" s="6"/>
      <c r="VFP8" s="6"/>
      <c r="VFQ8" s="6"/>
      <c r="VFR8" s="6"/>
      <c r="VFS8" s="6"/>
      <c r="VFT8" s="6"/>
      <c r="VFU8" s="6"/>
      <c r="VFV8" s="6"/>
      <c r="VFW8" s="6"/>
      <c r="VFX8" s="6"/>
      <c r="VFY8" s="6"/>
      <c r="VFZ8" s="6"/>
      <c r="VGA8" s="6"/>
      <c r="VGB8" s="6"/>
      <c r="VGC8" s="6"/>
      <c r="VGD8" s="6"/>
      <c r="VGE8" s="6"/>
      <c r="VGF8" s="6"/>
      <c r="VGG8" s="6"/>
      <c r="VGH8" s="6"/>
      <c r="VGI8" s="6"/>
      <c r="VGJ8" s="6"/>
      <c r="VGK8" s="6"/>
      <c r="VGL8" s="6"/>
      <c r="VGM8" s="6"/>
      <c r="VGN8" s="6"/>
      <c r="VGO8" s="6"/>
      <c r="VGP8" s="6"/>
      <c r="VGQ8" s="6"/>
      <c r="VGR8" s="6"/>
      <c r="VGS8" s="6"/>
      <c r="VGT8" s="6"/>
      <c r="VGU8" s="6"/>
      <c r="VGV8" s="6"/>
      <c r="VGW8" s="6"/>
      <c r="VGX8" s="6"/>
      <c r="VGY8" s="6"/>
      <c r="VGZ8" s="6"/>
      <c r="VHA8" s="6"/>
      <c r="VHB8" s="6"/>
      <c r="VHC8" s="6"/>
      <c r="VHD8" s="6"/>
      <c r="VHE8" s="6"/>
      <c r="VHF8" s="6"/>
      <c r="VHG8" s="6"/>
      <c r="VHH8" s="6"/>
      <c r="VHI8" s="6"/>
      <c r="VHJ8" s="6"/>
      <c r="VHK8" s="6"/>
      <c r="VHL8" s="6"/>
      <c r="VHM8" s="6"/>
      <c r="VHN8" s="6"/>
      <c r="VHO8" s="6"/>
      <c r="VHP8" s="6"/>
      <c r="VHQ8" s="6"/>
      <c r="VHR8" s="6"/>
      <c r="VHS8" s="6"/>
      <c r="VHT8" s="6"/>
      <c r="VHU8" s="6"/>
      <c r="VHV8" s="6"/>
      <c r="VHW8" s="6"/>
      <c r="VHX8" s="6"/>
      <c r="VHY8" s="6"/>
      <c r="VHZ8" s="6"/>
      <c r="VIA8" s="6"/>
      <c r="VIB8" s="6"/>
      <c r="VIC8" s="6"/>
      <c r="VID8" s="6"/>
      <c r="VIE8" s="6"/>
      <c r="VIF8" s="6"/>
      <c r="VIG8" s="6"/>
      <c r="VIH8" s="6"/>
      <c r="VII8" s="6"/>
      <c r="VIJ8" s="6"/>
      <c r="VIK8" s="6"/>
      <c r="VIL8" s="6"/>
      <c r="VIM8" s="6"/>
      <c r="VIN8" s="6"/>
      <c r="VIO8" s="6"/>
      <c r="VIP8" s="6"/>
      <c r="VIQ8" s="6"/>
      <c r="VIR8" s="6"/>
      <c r="VIS8" s="6"/>
      <c r="VIT8" s="6"/>
      <c r="VIU8" s="6"/>
      <c r="VIV8" s="6"/>
      <c r="VIW8" s="6"/>
      <c r="VIX8" s="6"/>
      <c r="VIY8" s="6"/>
      <c r="VIZ8" s="6"/>
      <c r="VJA8" s="6"/>
      <c r="VJB8" s="6"/>
      <c r="VJC8" s="6"/>
      <c r="VJD8" s="6"/>
      <c r="VJE8" s="6"/>
      <c r="VJF8" s="6"/>
      <c r="VJG8" s="6"/>
      <c r="VJH8" s="6"/>
      <c r="VJI8" s="6"/>
      <c r="VJJ8" s="6"/>
      <c r="VJK8" s="6"/>
      <c r="VJL8" s="6"/>
      <c r="VJM8" s="6"/>
      <c r="VJN8" s="6"/>
      <c r="VJO8" s="6"/>
      <c r="VJP8" s="6"/>
      <c r="VJQ8" s="6"/>
      <c r="VJR8" s="6"/>
      <c r="VJS8" s="6"/>
      <c r="VJT8" s="6"/>
      <c r="VJU8" s="6"/>
      <c r="VJV8" s="6"/>
      <c r="VJW8" s="6"/>
      <c r="VJX8" s="6"/>
      <c r="VJY8" s="6"/>
      <c r="VJZ8" s="6"/>
      <c r="VKA8" s="6"/>
      <c r="VKB8" s="6"/>
      <c r="VKC8" s="6"/>
      <c r="VKD8" s="6"/>
      <c r="VKE8" s="6"/>
      <c r="VKF8" s="6"/>
      <c r="VKG8" s="6"/>
      <c r="VKH8" s="6"/>
      <c r="VKI8" s="6"/>
      <c r="VKJ8" s="6"/>
      <c r="VKK8" s="6"/>
      <c r="VKL8" s="6"/>
      <c r="VKM8" s="6"/>
      <c r="VKN8" s="6"/>
      <c r="VKO8" s="6"/>
      <c r="VKP8" s="6"/>
      <c r="VKQ8" s="6"/>
      <c r="VKR8" s="6"/>
      <c r="VKS8" s="6"/>
      <c r="VKT8" s="6"/>
      <c r="VKU8" s="6"/>
      <c r="VKV8" s="6"/>
      <c r="VKW8" s="6"/>
      <c r="VKX8" s="6"/>
      <c r="VKY8" s="6"/>
      <c r="VKZ8" s="6"/>
      <c r="VLA8" s="6"/>
      <c r="VLB8" s="6"/>
      <c r="VLC8" s="6"/>
      <c r="VLD8" s="6"/>
      <c r="VLE8" s="6"/>
      <c r="VLF8" s="6"/>
      <c r="VLG8" s="6"/>
      <c r="VLH8" s="6"/>
      <c r="VLI8" s="6"/>
      <c r="VLJ8" s="6"/>
      <c r="VLK8" s="6"/>
      <c r="VLL8" s="6"/>
      <c r="VLM8" s="6"/>
      <c r="VLN8" s="6"/>
      <c r="VLO8" s="6"/>
      <c r="VLP8" s="6"/>
      <c r="VLQ8" s="6"/>
      <c r="VLR8" s="6"/>
      <c r="VLS8" s="6"/>
      <c r="VLT8" s="6"/>
      <c r="VLU8" s="6"/>
      <c r="VLV8" s="6"/>
      <c r="VLW8" s="6"/>
      <c r="VLX8" s="6"/>
      <c r="VLY8" s="6"/>
      <c r="VLZ8" s="6"/>
      <c r="VMA8" s="6"/>
      <c r="VMB8" s="6"/>
      <c r="VMC8" s="6"/>
      <c r="VMD8" s="6"/>
      <c r="VME8" s="6"/>
      <c r="VMF8" s="6"/>
      <c r="VMG8" s="6"/>
      <c r="VMH8" s="6"/>
      <c r="VMI8" s="6"/>
      <c r="VMJ8" s="6"/>
      <c r="VMK8" s="6"/>
      <c r="VML8" s="6"/>
      <c r="VMM8" s="6"/>
      <c r="VMN8" s="6"/>
      <c r="VMO8" s="6"/>
      <c r="VMP8" s="6"/>
      <c r="VMQ8" s="6"/>
      <c r="VMR8" s="6"/>
      <c r="VMS8" s="6"/>
      <c r="VMT8" s="6"/>
      <c r="VMU8" s="6"/>
      <c r="VMV8" s="6"/>
      <c r="VMW8" s="6"/>
      <c r="VMX8" s="6"/>
      <c r="VMY8" s="6"/>
      <c r="VMZ8" s="6"/>
      <c r="VNA8" s="6"/>
      <c r="VNB8" s="6"/>
      <c r="VNC8" s="6"/>
      <c r="VND8" s="6"/>
      <c r="VNE8" s="6"/>
      <c r="VNF8" s="6"/>
      <c r="VNG8" s="6"/>
      <c r="VNH8" s="6"/>
      <c r="VNI8" s="6"/>
      <c r="VNJ8" s="6"/>
      <c r="VNK8" s="6"/>
      <c r="VNL8" s="6"/>
      <c r="VNM8" s="6"/>
      <c r="VNN8" s="6"/>
      <c r="VNO8" s="6"/>
      <c r="VNP8" s="6"/>
      <c r="VNQ8" s="6"/>
      <c r="VNR8" s="6"/>
      <c r="VNS8" s="6"/>
      <c r="VNT8" s="6"/>
      <c r="VNU8" s="6"/>
      <c r="VNV8" s="6"/>
      <c r="VNW8" s="6"/>
      <c r="VNX8" s="6"/>
      <c r="VNY8" s="6"/>
      <c r="VNZ8" s="6"/>
      <c r="VOA8" s="6"/>
      <c r="VOB8" s="6"/>
      <c r="VOC8" s="6"/>
      <c r="VOD8" s="6"/>
      <c r="VOE8" s="6"/>
      <c r="VOF8" s="6"/>
      <c r="VOG8" s="6"/>
      <c r="VOH8" s="6"/>
      <c r="VOI8" s="6"/>
      <c r="VOJ8" s="6"/>
      <c r="VOK8" s="6"/>
      <c r="VOL8" s="6"/>
      <c r="VOM8" s="6"/>
      <c r="VON8" s="6"/>
      <c r="VOO8" s="6"/>
      <c r="VOP8" s="6"/>
      <c r="VOQ8" s="6"/>
      <c r="VOR8" s="6"/>
      <c r="VOS8" s="6"/>
      <c r="VOT8" s="6"/>
      <c r="VOU8" s="6"/>
      <c r="VOV8" s="6"/>
      <c r="VOW8" s="6"/>
      <c r="VOX8" s="6"/>
      <c r="VOY8" s="6"/>
      <c r="VOZ8" s="6"/>
      <c r="VPA8" s="6"/>
      <c r="VPB8" s="6"/>
      <c r="VPC8" s="6"/>
      <c r="VPD8" s="6"/>
      <c r="VPE8" s="6"/>
      <c r="VPF8" s="6"/>
      <c r="VPG8" s="6"/>
      <c r="VPH8" s="6"/>
      <c r="VPI8" s="6"/>
      <c r="VPJ8" s="6"/>
      <c r="VPK8" s="6"/>
      <c r="VPL8" s="6"/>
      <c r="VPM8" s="6"/>
      <c r="VPN8" s="6"/>
      <c r="VPO8" s="6"/>
      <c r="VPP8" s="6"/>
      <c r="VPQ8" s="6"/>
      <c r="VPR8" s="6"/>
      <c r="VPS8" s="6"/>
      <c r="VPT8" s="6"/>
      <c r="VPU8" s="6"/>
      <c r="VPV8" s="6"/>
      <c r="VPW8" s="6"/>
      <c r="VPX8" s="6"/>
      <c r="VPY8" s="6"/>
      <c r="VPZ8" s="6"/>
      <c r="VQA8" s="6"/>
      <c r="VQB8" s="6"/>
      <c r="VQC8" s="6"/>
      <c r="VQD8" s="6"/>
      <c r="VQE8" s="6"/>
      <c r="VQF8" s="6"/>
      <c r="VQG8" s="6"/>
      <c r="VQH8" s="6"/>
      <c r="VQI8" s="6"/>
      <c r="VQJ8" s="6"/>
      <c r="VQK8" s="6"/>
      <c r="VQL8" s="6"/>
      <c r="VQM8" s="6"/>
      <c r="VQN8" s="6"/>
      <c r="VQO8" s="6"/>
      <c r="VQP8" s="6"/>
      <c r="VQQ8" s="6"/>
      <c r="VQR8" s="6"/>
      <c r="VQS8" s="6"/>
      <c r="VQT8" s="6"/>
      <c r="VQU8" s="6"/>
      <c r="VQV8" s="6"/>
      <c r="VQW8" s="6"/>
      <c r="VQX8" s="6"/>
      <c r="VQY8" s="6"/>
      <c r="VQZ8" s="6"/>
      <c r="VRA8" s="6"/>
      <c r="VRB8" s="6"/>
      <c r="VRC8" s="6"/>
      <c r="VRD8" s="6"/>
      <c r="VRE8" s="6"/>
      <c r="VRF8" s="6"/>
      <c r="VRG8" s="6"/>
      <c r="VRH8" s="6"/>
      <c r="VRI8" s="6"/>
      <c r="VRJ8" s="6"/>
      <c r="VRK8" s="6"/>
      <c r="VRL8" s="6"/>
      <c r="VRM8" s="6"/>
      <c r="VRN8" s="6"/>
      <c r="VRO8" s="6"/>
      <c r="VRP8" s="6"/>
      <c r="VRQ8" s="6"/>
      <c r="VRR8" s="6"/>
      <c r="VRS8" s="6"/>
      <c r="VRT8" s="6"/>
      <c r="VRU8" s="6"/>
      <c r="VRV8" s="6"/>
      <c r="VRW8" s="6"/>
      <c r="VRX8" s="6"/>
      <c r="VRY8" s="6"/>
      <c r="VRZ8" s="6"/>
      <c r="VSA8" s="6"/>
      <c r="VSB8" s="6"/>
      <c r="VSC8" s="6"/>
      <c r="VSD8" s="6"/>
      <c r="VSE8" s="6"/>
      <c r="VSF8" s="6"/>
      <c r="VSG8" s="6"/>
      <c r="VSH8" s="6"/>
      <c r="VSI8" s="6"/>
      <c r="VSJ8" s="6"/>
      <c r="VSK8" s="6"/>
      <c r="VSL8" s="6"/>
      <c r="VSM8" s="6"/>
      <c r="VSN8" s="6"/>
      <c r="VSO8" s="6"/>
      <c r="VSP8" s="6"/>
      <c r="VSQ8" s="6"/>
      <c r="VSR8" s="6"/>
      <c r="VSS8" s="6"/>
      <c r="VST8" s="6"/>
      <c r="VSU8" s="6"/>
      <c r="VSV8" s="6"/>
      <c r="VSW8" s="6"/>
      <c r="VSX8" s="6"/>
      <c r="VSY8" s="6"/>
      <c r="VSZ8" s="6"/>
      <c r="VTA8" s="6"/>
      <c r="VTB8" s="6"/>
      <c r="VTC8" s="6"/>
      <c r="VTD8" s="6"/>
      <c r="VTE8" s="6"/>
      <c r="VTF8" s="6"/>
      <c r="VTG8" s="6"/>
      <c r="VTH8" s="6"/>
      <c r="VTI8" s="6"/>
      <c r="VTJ8" s="6"/>
      <c r="VTK8" s="6"/>
      <c r="VTL8" s="6"/>
      <c r="VTM8" s="6"/>
      <c r="VTN8" s="6"/>
      <c r="VTO8" s="6"/>
      <c r="VTP8" s="6"/>
      <c r="VTQ8" s="6"/>
      <c r="VTR8" s="6"/>
      <c r="VTS8" s="6"/>
      <c r="VTT8" s="6"/>
      <c r="VTU8" s="6"/>
      <c r="VTV8" s="6"/>
      <c r="VTW8" s="6"/>
      <c r="VTX8" s="6"/>
      <c r="VTY8" s="6"/>
      <c r="VTZ8" s="6"/>
      <c r="VUA8" s="6"/>
      <c r="VUB8" s="6"/>
      <c r="VUC8" s="6"/>
      <c r="VUD8" s="6"/>
      <c r="VUE8" s="6"/>
      <c r="VUF8" s="6"/>
      <c r="VUG8" s="6"/>
      <c r="VUH8" s="6"/>
      <c r="VUI8" s="6"/>
      <c r="VUJ8" s="6"/>
      <c r="VUK8" s="6"/>
      <c r="VUL8" s="6"/>
      <c r="VUM8" s="6"/>
      <c r="VUN8" s="6"/>
      <c r="VUO8" s="6"/>
      <c r="VUP8" s="6"/>
      <c r="VUQ8" s="6"/>
      <c r="VUR8" s="6"/>
      <c r="VUS8" s="6"/>
      <c r="VUT8" s="6"/>
      <c r="VUU8" s="6"/>
      <c r="VUV8" s="6"/>
      <c r="VUW8" s="6"/>
      <c r="VUX8" s="6"/>
      <c r="VUY8" s="6"/>
      <c r="VUZ8" s="6"/>
      <c r="VVA8" s="6"/>
      <c r="VVB8" s="6"/>
      <c r="VVC8" s="6"/>
      <c r="VVD8" s="6"/>
      <c r="VVE8" s="6"/>
      <c r="VVF8" s="6"/>
      <c r="VVG8" s="6"/>
      <c r="VVH8" s="6"/>
      <c r="VVI8" s="6"/>
      <c r="VVJ8" s="6"/>
      <c r="VVK8" s="6"/>
      <c r="VVL8" s="6"/>
      <c r="VVM8" s="6"/>
      <c r="VVN8" s="6"/>
      <c r="VVO8" s="6"/>
      <c r="VVP8" s="6"/>
      <c r="VVQ8" s="6"/>
      <c r="VVR8" s="6"/>
      <c r="VVS8" s="6"/>
      <c r="VVT8" s="6"/>
      <c r="VVU8" s="6"/>
      <c r="VVV8" s="6"/>
      <c r="VVW8" s="6"/>
      <c r="VVX8" s="6"/>
      <c r="VVY8" s="6"/>
      <c r="VVZ8" s="6"/>
      <c r="VWA8" s="6"/>
      <c r="VWB8" s="6"/>
      <c r="VWC8" s="6"/>
      <c r="VWD8" s="6"/>
      <c r="VWE8" s="6"/>
      <c r="VWF8" s="6"/>
      <c r="VWG8" s="6"/>
      <c r="VWH8" s="6"/>
      <c r="VWI8" s="6"/>
      <c r="VWJ8" s="6"/>
      <c r="VWK8" s="6"/>
      <c r="VWL8" s="6"/>
      <c r="VWM8" s="6"/>
      <c r="VWN8" s="6"/>
      <c r="VWO8" s="6"/>
      <c r="VWP8" s="6"/>
      <c r="VWQ8" s="6"/>
      <c r="VWR8" s="6"/>
      <c r="VWS8" s="6"/>
      <c r="VWT8" s="6"/>
      <c r="VWU8" s="6"/>
      <c r="VWV8" s="6"/>
      <c r="VWW8" s="6"/>
      <c r="VWX8" s="6"/>
      <c r="VWY8" s="6"/>
      <c r="VWZ8" s="6"/>
      <c r="VXA8" s="6"/>
      <c r="VXB8" s="6"/>
      <c r="VXC8" s="6"/>
      <c r="VXD8" s="6"/>
      <c r="VXE8" s="6"/>
      <c r="VXF8" s="6"/>
      <c r="VXG8" s="6"/>
      <c r="VXH8" s="6"/>
      <c r="VXI8" s="6"/>
      <c r="VXJ8" s="6"/>
      <c r="VXK8" s="6"/>
      <c r="VXL8" s="6"/>
      <c r="VXM8" s="6"/>
      <c r="VXN8" s="6"/>
      <c r="VXO8" s="6"/>
      <c r="VXP8" s="6"/>
      <c r="VXQ8" s="6"/>
      <c r="VXR8" s="6"/>
      <c r="VXS8" s="6"/>
      <c r="VXT8" s="6"/>
      <c r="VXU8" s="6"/>
      <c r="VXV8" s="6"/>
      <c r="VXW8" s="6"/>
      <c r="VXX8" s="6"/>
      <c r="VXY8" s="6"/>
      <c r="VXZ8" s="6"/>
      <c r="VYA8" s="6"/>
      <c r="VYB8" s="6"/>
      <c r="VYC8" s="6"/>
      <c r="VYD8" s="6"/>
      <c r="VYE8" s="6"/>
      <c r="VYF8" s="6"/>
      <c r="VYG8" s="6"/>
      <c r="VYH8" s="6"/>
      <c r="VYI8" s="6"/>
      <c r="VYJ8" s="6"/>
      <c r="VYK8" s="6"/>
      <c r="VYL8" s="6"/>
      <c r="VYM8" s="6"/>
      <c r="VYN8" s="6"/>
      <c r="VYO8" s="6"/>
      <c r="VYP8" s="6"/>
      <c r="VYQ8" s="6"/>
      <c r="VYR8" s="6"/>
      <c r="VYS8" s="6"/>
      <c r="VYT8" s="6"/>
      <c r="VYU8" s="6"/>
      <c r="VYV8" s="6"/>
      <c r="VYW8" s="6"/>
      <c r="VYX8" s="6"/>
      <c r="VYY8" s="6"/>
      <c r="VYZ8" s="6"/>
      <c r="VZA8" s="6"/>
      <c r="VZB8" s="6"/>
      <c r="VZC8" s="6"/>
      <c r="VZD8" s="6"/>
      <c r="VZE8" s="6"/>
      <c r="VZF8" s="6"/>
      <c r="VZG8" s="6"/>
      <c r="VZH8" s="6"/>
      <c r="VZI8" s="6"/>
      <c r="VZJ8" s="6"/>
      <c r="VZK8" s="6"/>
      <c r="VZL8" s="6"/>
      <c r="VZM8" s="6"/>
      <c r="VZN8" s="6"/>
      <c r="VZO8" s="6"/>
      <c r="VZP8" s="6"/>
      <c r="VZQ8" s="6"/>
      <c r="VZR8" s="6"/>
      <c r="VZS8" s="6"/>
      <c r="VZT8" s="6"/>
      <c r="VZU8" s="6"/>
      <c r="VZV8" s="6"/>
      <c r="VZW8" s="6"/>
      <c r="VZX8" s="6"/>
      <c r="VZY8" s="6"/>
      <c r="VZZ8" s="6"/>
      <c r="WAA8" s="6"/>
      <c r="WAB8" s="6"/>
      <c r="WAC8" s="6"/>
      <c r="WAD8" s="6"/>
      <c r="WAE8" s="6"/>
      <c r="WAF8" s="6"/>
      <c r="WAG8" s="6"/>
      <c r="WAH8" s="6"/>
      <c r="WAI8" s="6"/>
      <c r="WAJ8" s="6"/>
      <c r="WAK8" s="6"/>
      <c r="WAL8" s="6"/>
      <c r="WAM8" s="6"/>
      <c r="WAN8" s="6"/>
      <c r="WAO8" s="6"/>
      <c r="WAP8" s="6"/>
      <c r="WAQ8" s="6"/>
      <c r="WAR8" s="6"/>
      <c r="WAS8" s="6"/>
      <c r="WAT8" s="6"/>
      <c r="WAU8" s="6"/>
      <c r="WAV8" s="6"/>
      <c r="WAW8" s="6"/>
      <c r="WAX8" s="6"/>
      <c r="WAY8" s="6"/>
      <c r="WAZ8" s="6"/>
      <c r="WBA8" s="6"/>
      <c r="WBB8" s="6"/>
      <c r="WBC8" s="6"/>
      <c r="WBD8" s="6"/>
      <c r="WBE8" s="6"/>
      <c r="WBF8" s="6"/>
      <c r="WBG8" s="6"/>
      <c r="WBH8" s="6"/>
      <c r="WBI8" s="6"/>
      <c r="WBJ8" s="6"/>
      <c r="WBK8" s="6"/>
      <c r="WBL8" s="6"/>
      <c r="WBM8" s="6"/>
      <c r="WBN8" s="6"/>
      <c r="WBO8" s="6"/>
      <c r="WBP8" s="6"/>
      <c r="WBQ8" s="6"/>
      <c r="WBR8" s="6"/>
      <c r="WBS8" s="6"/>
      <c r="WBT8" s="6"/>
      <c r="WBU8" s="6"/>
      <c r="WBV8" s="6"/>
      <c r="WBW8" s="6"/>
      <c r="WBX8" s="6"/>
      <c r="WBY8" s="6"/>
      <c r="WBZ8" s="6"/>
      <c r="WCA8" s="6"/>
      <c r="WCB8" s="6"/>
      <c r="WCC8" s="6"/>
      <c r="WCD8" s="6"/>
      <c r="WCE8" s="6"/>
      <c r="WCF8" s="6"/>
      <c r="WCG8" s="6"/>
      <c r="WCH8" s="6"/>
      <c r="WCI8" s="6"/>
      <c r="WCJ8" s="6"/>
      <c r="WCK8" s="6"/>
      <c r="WCL8" s="6"/>
      <c r="WCM8" s="6"/>
      <c r="WCN8" s="6"/>
      <c r="WCO8" s="6"/>
      <c r="WCP8" s="6"/>
      <c r="WCQ8" s="6"/>
      <c r="WCR8" s="6"/>
      <c r="WCS8" s="6"/>
      <c r="WCT8" s="6"/>
      <c r="WCU8" s="6"/>
      <c r="WCV8" s="6"/>
      <c r="WCW8" s="6"/>
      <c r="WCX8" s="6"/>
      <c r="WCY8" s="6"/>
      <c r="WCZ8" s="6"/>
      <c r="WDA8" s="6"/>
      <c r="WDB8" s="6"/>
      <c r="WDC8" s="6"/>
      <c r="WDD8" s="6"/>
      <c r="WDE8" s="6"/>
      <c r="WDF8" s="6"/>
      <c r="WDG8" s="6"/>
      <c r="WDH8" s="6"/>
      <c r="WDI8" s="6"/>
      <c r="WDJ8" s="6"/>
      <c r="WDK8" s="6"/>
      <c r="WDL8" s="6"/>
      <c r="WDM8" s="6"/>
      <c r="WDN8" s="6"/>
      <c r="WDO8" s="6"/>
      <c r="WDP8" s="6"/>
      <c r="WDQ8" s="6"/>
      <c r="WDR8" s="6"/>
      <c r="WDS8" s="6"/>
      <c r="WDT8" s="6"/>
      <c r="WDU8" s="6"/>
      <c r="WDV8" s="6"/>
      <c r="WDW8" s="6"/>
      <c r="WDX8" s="6"/>
      <c r="WDY8" s="6"/>
      <c r="WDZ8" s="6"/>
      <c r="WEA8" s="6"/>
      <c r="WEB8" s="6"/>
      <c r="WEC8" s="6"/>
      <c r="WED8" s="6"/>
      <c r="WEE8" s="6"/>
      <c r="WEF8" s="6"/>
      <c r="WEG8" s="6"/>
      <c r="WEH8" s="6"/>
      <c r="WEI8" s="6"/>
      <c r="WEJ8" s="6"/>
      <c r="WEK8" s="6"/>
      <c r="WEL8" s="6"/>
      <c r="WEM8" s="6"/>
      <c r="WEN8" s="6"/>
      <c r="WEO8" s="6"/>
      <c r="WEP8" s="6"/>
      <c r="WEQ8" s="6"/>
      <c r="WER8" s="6"/>
      <c r="WES8" s="6"/>
      <c r="WET8" s="6"/>
      <c r="WEU8" s="6"/>
      <c r="WEV8" s="6"/>
      <c r="WEW8" s="6"/>
      <c r="WEX8" s="6"/>
      <c r="WEY8" s="6"/>
      <c r="WEZ8" s="6"/>
      <c r="WFA8" s="6"/>
      <c r="WFB8" s="6"/>
      <c r="WFC8" s="6"/>
      <c r="WFD8" s="6"/>
      <c r="WFE8" s="6"/>
      <c r="WFF8" s="6"/>
      <c r="WFG8" s="6"/>
      <c r="WFH8" s="6"/>
      <c r="WFI8" s="6"/>
      <c r="WFJ8" s="6"/>
      <c r="WFK8" s="6"/>
      <c r="WFL8" s="6"/>
      <c r="WFM8" s="6"/>
      <c r="WFN8" s="6"/>
      <c r="WFO8" s="6"/>
      <c r="WFP8" s="6"/>
      <c r="WFQ8" s="6"/>
      <c r="WFR8" s="6"/>
      <c r="WFS8" s="6"/>
      <c r="WFT8" s="6"/>
      <c r="WFU8" s="6"/>
      <c r="WFV8" s="6"/>
      <c r="WFW8" s="6"/>
      <c r="WFX8" s="6"/>
      <c r="WFY8" s="6"/>
      <c r="WFZ8" s="6"/>
      <c r="WGA8" s="6"/>
      <c r="WGB8" s="6"/>
      <c r="WGC8" s="6"/>
      <c r="WGD8" s="6"/>
      <c r="WGE8" s="6"/>
      <c r="WGF8" s="6"/>
      <c r="WGG8" s="6"/>
      <c r="WGH8" s="6"/>
      <c r="WGI8" s="6"/>
      <c r="WGJ8" s="6"/>
      <c r="WGK8" s="6"/>
      <c r="WGL8" s="6"/>
      <c r="WGM8" s="6"/>
      <c r="WGN8" s="6"/>
      <c r="WGO8" s="6"/>
      <c r="WGP8" s="6"/>
      <c r="WGQ8" s="6"/>
      <c r="WGR8" s="6"/>
      <c r="WGS8" s="6"/>
      <c r="WGT8" s="6"/>
      <c r="WGU8" s="6"/>
      <c r="WGV8" s="6"/>
      <c r="WGW8" s="6"/>
      <c r="WGX8" s="6"/>
      <c r="WGY8" s="6"/>
      <c r="WGZ8" s="6"/>
      <c r="WHA8" s="6"/>
      <c r="WHB8" s="6"/>
      <c r="WHC8" s="6"/>
      <c r="WHD8" s="6"/>
      <c r="WHE8" s="6"/>
      <c r="WHF8" s="6"/>
      <c r="WHG8" s="6"/>
      <c r="WHH8" s="6"/>
      <c r="WHI8" s="6"/>
      <c r="WHJ8" s="6"/>
      <c r="WHK8" s="6"/>
      <c r="WHL8" s="6"/>
      <c r="WHM8" s="6"/>
      <c r="WHN8" s="6"/>
      <c r="WHO8" s="6"/>
      <c r="WHP8" s="6"/>
      <c r="WHQ8" s="6"/>
      <c r="WHR8" s="6"/>
      <c r="WHS8" s="6"/>
      <c r="WHT8" s="6"/>
      <c r="WHU8" s="6"/>
      <c r="WHV8" s="6"/>
      <c r="WHW8" s="6"/>
      <c r="WHX8" s="6"/>
      <c r="WHY8" s="6"/>
      <c r="WHZ8" s="6"/>
      <c r="WIA8" s="6"/>
      <c r="WIB8" s="6"/>
      <c r="WIC8" s="6"/>
      <c r="WID8" s="6"/>
      <c r="WIE8" s="6"/>
      <c r="WIF8" s="6"/>
      <c r="WIG8" s="6"/>
      <c r="WIH8" s="6"/>
      <c r="WII8" s="6"/>
      <c r="WIJ8" s="6"/>
      <c r="WIK8" s="6"/>
      <c r="WIL8" s="6"/>
      <c r="WIM8" s="6"/>
      <c r="WIN8" s="6"/>
      <c r="WIO8" s="6"/>
      <c r="WIP8" s="6"/>
      <c r="WIQ8" s="6"/>
      <c r="WIR8" s="6"/>
      <c r="WIS8" s="6"/>
      <c r="WIT8" s="6"/>
      <c r="WIU8" s="6"/>
      <c r="WIV8" s="6"/>
      <c r="WIW8" s="6"/>
      <c r="WIX8" s="6"/>
      <c r="WIY8" s="6"/>
      <c r="WIZ8" s="6"/>
      <c r="WJA8" s="6"/>
      <c r="WJB8" s="6"/>
      <c r="WJC8" s="6"/>
      <c r="WJD8" s="6"/>
      <c r="WJE8" s="6"/>
      <c r="WJF8" s="6"/>
      <c r="WJG8" s="6"/>
      <c r="WJH8" s="6"/>
      <c r="WJI8" s="6"/>
      <c r="WJJ8" s="6"/>
      <c r="WJK8" s="6"/>
      <c r="WJL8" s="6"/>
      <c r="WJM8" s="6"/>
      <c r="WJN8" s="6"/>
      <c r="WJO8" s="6"/>
      <c r="WJP8" s="6"/>
      <c r="WJQ8" s="6"/>
      <c r="WJR8" s="6"/>
      <c r="WJS8" s="6"/>
      <c r="WJT8" s="6"/>
      <c r="WJU8" s="6"/>
      <c r="WJV8" s="6"/>
      <c r="WJW8" s="6"/>
      <c r="WJX8" s="6"/>
      <c r="WJY8" s="6"/>
      <c r="WJZ8" s="6"/>
      <c r="WKA8" s="6"/>
      <c r="WKB8" s="6"/>
      <c r="WKC8" s="6"/>
      <c r="WKD8" s="6"/>
      <c r="WKE8" s="6"/>
      <c r="WKF8" s="6"/>
      <c r="WKG8" s="6"/>
      <c r="WKH8" s="6"/>
      <c r="WKI8" s="6"/>
      <c r="WKJ8" s="6"/>
      <c r="WKK8" s="6"/>
      <c r="WKL8" s="6"/>
      <c r="WKM8" s="6"/>
      <c r="WKN8" s="6"/>
      <c r="WKO8" s="6"/>
      <c r="WKP8" s="6"/>
      <c r="WKQ8" s="6"/>
      <c r="WKR8" s="6"/>
      <c r="WKS8" s="6"/>
      <c r="WKT8" s="6"/>
      <c r="WKU8" s="6"/>
      <c r="WKV8" s="6"/>
      <c r="WKW8" s="6"/>
      <c r="WKX8" s="6"/>
      <c r="WKY8" s="6"/>
      <c r="WKZ8" s="6"/>
      <c r="WLA8" s="6"/>
      <c r="WLB8" s="6"/>
      <c r="WLC8" s="6"/>
      <c r="WLD8" s="6"/>
      <c r="WLE8" s="6"/>
      <c r="WLF8" s="6"/>
      <c r="WLG8" s="6"/>
      <c r="WLH8" s="6"/>
      <c r="WLI8" s="6"/>
      <c r="WLJ8" s="6"/>
      <c r="WLK8" s="6"/>
      <c r="WLL8" s="6"/>
      <c r="WLM8" s="6"/>
      <c r="WLN8" s="6"/>
      <c r="WLO8" s="6"/>
      <c r="WLP8" s="6"/>
      <c r="WLQ8" s="6"/>
      <c r="WLR8" s="6"/>
      <c r="WLS8" s="6"/>
      <c r="WLT8" s="6"/>
      <c r="WLU8" s="6"/>
      <c r="WLV8" s="6"/>
      <c r="WLW8" s="6"/>
      <c r="WLX8" s="6"/>
      <c r="WLY8" s="6"/>
      <c r="WLZ8" s="6"/>
      <c r="WMA8" s="6"/>
      <c r="WMB8" s="6"/>
      <c r="WMC8" s="6"/>
      <c r="WMD8" s="6"/>
      <c r="WME8" s="6"/>
      <c r="WMF8" s="6"/>
      <c r="WMG8" s="6"/>
      <c r="WMH8" s="6"/>
      <c r="WMI8" s="6"/>
      <c r="WMJ8" s="6"/>
      <c r="WMK8" s="6"/>
      <c r="WML8" s="6"/>
      <c r="WMM8" s="6"/>
      <c r="WMN8" s="6"/>
      <c r="WMO8" s="6"/>
      <c r="WMP8" s="6"/>
      <c r="WMQ8" s="6"/>
      <c r="WMR8" s="6"/>
      <c r="WMS8" s="6"/>
      <c r="WMT8" s="6"/>
      <c r="WMU8" s="6"/>
      <c r="WMV8" s="6"/>
      <c r="WMW8" s="6"/>
      <c r="WMX8" s="6"/>
      <c r="WMY8" s="6"/>
      <c r="WMZ8" s="6"/>
      <c r="WNA8" s="6"/>
      <c r="WNB8" s="6"/>
      <c r="WNC8" s="6"/>
      <c r="WND8" s="6"/>
      <c r="WNE8" s="6"/>
      <c r="WNF8" s="6"/>
      <c r="WNG8" s="6"/>
      <c r="WNH8" s="6"/>
      <c r="WNI8" s="6"/>
      <c r="WNJ8" s="6"/>
      <c r="WNK8" s="6"/>
      <c r="WNL8" s="6"/>
      <c r="WNM8" s="6"/>
      <c r="WNN8" s="6"/>
      <c r="WNO8" s="6"/>
      <c r="WNP8" s="6"/>
      <c r="WNQ8" s="6"/>
      <c r="WNR8" s="6"/>
      <c r="WNS8" s="6"/>
      <c r="WNT8" s="6"/>
      <c r="WNU8" s="6"/>
      <c r="WNV8" s="6"/>
      <c r="WNW8" s="6"/>
      <c r="WNX8" s="6"/>
      <c r="WNY8" s="6"/>
      <c r="WNZ8" s="6"/>
      <c r="WOA8" s="6"/>
      <c r="WOB8" s="6"/>
      <c r="WOC8" s="6"/>
      <c r="WOD8" s="6"/>
      <c r="WOE8" s="6"/>
      <c r="WOF8" s="6"/>
      <c r="WOG8" s="6"/>
      <c r="WOH8" s="6"/>
      <c r="WOI8" s="6"/>
      <c r="WOJ8" s="6"/>
      <c r="WOK8" s="6"/>
      <c r="WOL8" s="6"/>
      <c r="WOM8" s="6"/>
      <c r="WON8" s="6"/>
      <c r="WOO8" s="6"/>
      <c r="WOP8" s="6"/>
      <c r="WOQ8" s="6"/>
      <c r="WOR8" s="6"/>
      <c r="WOS8" s="6"/>
      <c r="WOT8" s="6"/>
      <c r="WOU8" s="6"/>
      <c r="WOV8" s="6"/>
      <c r="WOW8" s="6"/>
      <c r="WOX8" s="6"/>
      <c r="WOY8" s="6"/>
      <c r="WOZ8" s="6"/>
      <c r="WPA8" s="6"/>
      <c r="WPB8" s="6"/>
      <c r="WPC8" s="6"/>
      <c r="WPD8" s="6"/>
      <c r="WPE8" s="6"/>
      <c r="WPF8" s="6"/>
      <c r="WPG8" s="6"/>
      <c r="WPH8" s="6"/>
      <c r="WPI8" s="6"/>
      <c r="WPJ8" s="6"/>
      <c r="WPK8" s="6"/>
      <c r="WPL8" s="6"/>
      <c r="WPM8" s="6"/>
      <c r="WPN8" s="6"/>
      <c r="WPO8" s="6"/>
      <c r="WPP8" s="6"/>
      <c r="WPQ8" s="6"/>
      <c r="WPR8" s="6"/>
      <c r="WPS8" s="6"/>
      <c r="WPT8" s="6"/>
      <c r="WPU8" s="6"/>
      <c r="WPV8" s="6"/>
      <c r="WPW8" s="6"/>
      <c r="WPX8" s="6"/>
      <c r="WPY8" s="6"/>
      <c r="WPZ8" s="6"/>
      <c r="WQA8" s="6"/>
      <c r="WQB8" s="6"/>
      <c r="WQC8" s="6"/>
      <c r="WQD8" s="6"/>
      <c r="WQE8" s="6"/>
      <c r="WQF8" s="6"/>
      <c r="WQG8" s="6"/>
      <c r="WQH8" s="6"/>
      <c r="WQI8" s="6"/>
      <c r="WQJ8" s="6"/>
      <c r="WQK8" s="6"/>
      <c r="WQL8" s="6"/>
      <c r="WQM8" s="6"/>
      <c r="WQN8" s="6"/>
      <c r="WQO8" s="6"/>
      <c r="WQP8" s="6"/>
      <c r="WQQ8" s="6"/>
      <c r="WQR8" s="6"/>
      <c r="WQS8" s="6"/>
      <c r="WQT8" s="6"/>
      <c r="WQU8" s="6"/>
      <c r="WQV8" s="6"/>
      <c r="WQW8" s="6"/>
      <c r="WQX8" s="6"/>
      <c r="WQY8" s="6"/>
      <c r="WQZ8" s="6"/>
      <c r="WRA8" s="6"/>
      <c r="WRB8" s="6"/>
      <c r="WRC8" s="6"/>
      <c r="WRD8" s="6"/>
      <c r="WRE8" s="6"/>
      <c r="WRF8" s="6"/>
      <c r="WRG8" s="6"/>
      <c r="WRH8" s="6"/>
      <c r="WRI8" s="6"/>
      <c r="WRJ8" s="6"/>
      <c r="WRK8" s="6"/>
      <c r="WRL8" s="6"/>
      <c r="WRM8" s="6"/>
      <c r="WRN8" s="6"/>
      <c r="WRO8" s="6"/>
      <c r="WRP8" s="6"/>
      <c r="WRQ8" s="6"/>
      <c r="WRR8" s="6"/>
      <c r="WRS8" s="6"/>
      <c r="WRT8" s="6"/>
      <c r="WRU8" s="6"/>
      <c r="WRV8" s="6"/>
      <c r="WRW8" s="6"/>
      <c r="WRX8" s="6"/>
      <c r="WRY8" s="6"/>
      <c r="WRZ8" s="6"/>
      <c r="WSA8" s="6"/>
      <c r="WSB8" s="6"/>
      <c r="WSC8" s="6"/>
      <c r="WSD8" s="6"/>
      <c r="WSE8" s="6"/>
      <c r="WSF8" s="6"/>
      <c r="WSG8" s="6"/>
      <c r="WSH8" s="6"/>
      <c r="WSI8" s="6"/>
      <c r="WSJ8" s="6"/>
      <c r="WSK8" s="6"/>
      <c r="WSL8" s="6"/>
      <c r="WSM8" s="6"/>
      <c r="WSN8" s="6"/>
      <c r="WSO8" s="6"/>
      <c r="WSP8" s="6"/>
      <c r="WSQ8" s="6"/>
      <c r="WSR8" s="6"/>
      <c r="WSS8" s="6"/>
      <c r="WST8" s="6"/>
      <c r="WSU8" s="6"/>
      <c r="WSV8" s="6"/>
      <c r="WSW8" s="6"/>
      <c r="WSX8" s="6"/>
      <c r="WSY8" s="6"/>
      <c r="WSZ8" s="6"/>
      <c r="WTA8" s="6"/>
      <c r="WTB8" s="6"/>
      <c r="WTC8" s="6"/>
      <c r="WTD8" s="6"/>
      <c r="WTE8" s="6"/>
      <c r="WTF8" s="6"/>
      <c r="WTG8" s="6"/>
      <c r="WTH8" s="6"/>
      <c r="WTI8" s="6"/>
      <c r="WTJ8" s="6"/>
      <c r="WTK8" s="6"/>
      <c r="WTL8" s="6"/>
      <c r="WTM8" s="6"/>
      <c r="WTN8" s="6"/>
      <c r="WTO8" s="6"/>
      <c r="WTP8" s="6"/>
      <c r="WTQ8" s="6"/>
      <c r="WTR8" s="6"/>
      <c r="WTS8" s="6"/>
      <c r="WTT8" s="6"/>
      <c r="WTU8" s="6"/>
      <c r="WTV8" s="6"/>
      <c r="WTW8" s="6"/>
      <c r="WTX8" s="6"/>
      <c r="WTY8" s="6"/>
      <c r="WTZ8" s="6"/>
      <c r="WUA8" s="6"/>
      <c r="WUB8" s="6"/>
      <c r="WUC8" s="6"/>
      <c r="WUD8" s="6"/>
      <c r="WUE8" s="6"/>
      <c r="WUF8" s="6"/>
      <c r="WUG8" s="6"/>
      <c r="WUH8" s="6"/>
      <c r="WUI8" s="6"/>
      <c r="WUJ8" s="6"/>
      <c r="WUK8" s="6"/>
      <c r="WUL8" s="6"/>
      <c r="WUM8" s="6"/>
      <c r="WUN8" s="6"/>
      <c r="WUO8" s="6"/>
      <c r="WUP8" s="6"/>
      <c r="WUQ8" s="6"/>
      <c r="WUR8" s="6"/>
      <c r="WUS8" s="6"/>
      <c r="WUT8" s="6"/>
      <c r="WUU8" s="6"/>
      <c r="WUV8" s="6"/>
      <c r="WUW8" s="6"/>
      <c r="WUX8" s="6"/>
      <c r="WUY8" s="6"/>
      <c r="WUZ8" s="6"/>
      <c r="WVA8" s="6"/>
      <c r="WVB8" s="6"/>
      <c r="WVC8" s="6"/>
      <c r="WVD8" s="6"/>
      <c r="WVE8" s="6"/>
      <c r="WVF8" s="6"/>
      <c r="WVG8" s="6"/>
      <c r="WVH8" s="6"/>
      <c r="WVI8" s="6"/>
      <c r="WVJ8" s="6"/>
      <c r="WVK8" s="6"/>
      <c r="WVL8" s="6"/>
      <c r="WVM8" s="6"/>
      <c r="WVN8" s="6"/>
      <c r="WVO8" s="6"/>
      <c r="WVP8" s="6"/>
      <c r="WVQ8" s="6"/>
      <c r="WVR8" s="6"/>
      <c r="WVS8" s="6"/>
      <c r="WVT8" s="6"/>
      <c r="WVU8" s="6"/>
      <c r="WVV8" s="6"/>
      <c r="WVW8" s="6"/>
      <c r="WVX8" s="6"/>
      <c r="WVY8" s="6"/>
      <c r="WVZ8" s="6"/>
      <c r="WWA8" s="6"/>
      <c r="WWB8" s="6"/>
      <c r="WWC8" s="6"/>
      <c r="WWD8" s="6"/>
      <c r="WWE8" s="6"/>
      <c r="WWF8" s="6"/>
      <c r="WWG8" s="6"/>
      <c r="WWH8" s="6"/>
      <c r="WWI8" s="6"/>
      <c r="WWJ8" s="6"/>
      <c r="WWK8" s="6"/>
      <c r="WWL8" s="6"/>
      <c r="WWM8" s="6"/>
      <c r="WWN8" s="6"/>
      <c r="WWO8" s="6"/>
      <c r="WWP8" s="6"/>
      <c r="WWQ8" s="6"/>
      <c r="WWR8" s="6"/>
      <c r="WWS8" s="6"/>
      <c r="WWT8" s="6"/>
      <c r="WWU8" s="6"/>
      <c r="WWV8" s="6"/>
      <c r="WWW8" s="6"/>
      <c r="WWX8" s="6"/>
      <c r="WWY8" s="6"/>
      <c r="WWZ8" s="6"/>
      <c r="WXA8" s="6"/>
      <c r="WXB8" s="6"/>
      <c r="WXC8" s="6"/>
      <c r="WXD8" s="6"/>
      <c r="WXE8" s="6"/>
      <c r="WXF8" s="6"/>
      <c r="WXG8" s="6"/>
      <c r="WXH8" s="6"/>
      <c r="WXI8" s="6"/>
      <c r="WXJ8" s="6"/>
      <c r="WXK8" s="6"/>
      <c r="WXL8" s="6"/>
      <c r="WXM8" s="6"/>
      <c r="WXN8" s="6"/>
      <c r="WXO8" s="6"/>
      <c r="WXP8" s="6"/>
      <c r="WXQ8" s="6"/>
      <c r="WXR8" s="6"/>
      <c r="WXS8" s="6"/>
      <c r="WXT8" s="6"/>
      <c r="WXU8" s="6"/>
      <c r="WXV8" s="6"/>
      <c r="WXW8" s="6"/>
      <c r="WXX8" s="6"/>
      <c r="WXY8" s="6"/>
      <c r="WXZ8" s="6"/>
      <c r="WYA8" s="6"/>
      <c r="WYB8" s="6"/>
      <c r="WYC8" s="6"/>
      <c r="WYD8" s="6"/>
      <c r="WYE8" s="6"/>
      <c r="WYF8" s="6"/>
      <c r="WYG8" s="6"/>
      <c r="WYH8" s="6"/>
      <c r="WYI8" s="6"/>
      <c r="WYJ8" s="6"/>
      <c r="WYK8" s="6"/>
      <c r="WYL8" s="6"/>
      <c r="WYM8" s="6"/>
      <c r="WYN8" s="6"/>
      <c r="WYO8" s="6"/>
      <c r="WYP8" s="6"/>
      <c r="WYQ8" s="6"/>
      <c r="WYR8" s="6"/>
      <c r="WYS8" s="6"/>
      <c r="WYT8" s="6"/>
      <c r="WYU8" s="6"/>
      <c r="WYV8" s="6"/>
      <c r="WYW8" s="6"/>
      <c r="WYX8" s="6"/>
      <c r="WYY8" s="6"/>
      <c r="WYZ8" s="6"/>
      <c r="WZA8" s="6"/>
      <c r="WZB8" s="6"/>
      <c r="WZC8" s="6"/>
      <c r="WZD8" s="6"/>
      <c r="WZE8" s="6"/>
      <c r="WZF8" s="6"/>
      <c r="WZG8" s="6"/>
      <c r="WZH8" s="6"/>
      <c r="WZI8" s="6"/>
      <c r="WZJ8" s="6"/>
      <c r="WZK8" s="6"/>
      <c r="WZL8" s="6"/>
      <c r="WZM8" s="6"/>
      <c r="WZN8" s="6"/>
      <c r="WZO8" s="6"/>
      <c r="WZP8" s="6"/>
      <c r="WZQ8" s="6"/>
      <c r="WZR8" s="6"/>
      <c r="WZS8" s="6"/>
      <c r="WZT8" s="6"/>
      <c r="WZU8" s="6"/>
      <c r="WZV8" s="6"/>
      <c r="WZW8" s="6"/>
      <c r="WZX8" s="6"/>
      <c r="WZY8" s="6"/>
      <c r="WZZ8" s="6"/>
      <c r="XAA8" s="6"/>
      <c r="XAB8" s="6"/>
      <c r="XAC8" s="6"/>
      <c r="XAD8" s="6"/>
      <c r="XAE8" s="6"/>
      <c r="XAF8" s="6"/>
      <c r="XAG8" s="6"/>
      <c r="XAH8" s="6"/>
      <c r="XAI8" s="6"/>
      <c r="XAJ8" s="6"/>
      <c r="XAK8" s="6"/>
      <c r="XAL8" s="6"/>
      <c r="XAM8" s="6"/>
      <c r="XAN8" s="6"/>
      <c r="XAO8" s="6"/>
      <c r="XAP8" s="6"/>
      <c r="XAQ8" s="6"/>
      <c r="XAR8" s="6"/>
      <c r="XAS8" s="6"/>
      <c r="XAT8" s="6"/>
      <c r="XAU8" s="6"/>
      <c r="XAV8" s="6"/>
      <c r="XAW8" s="6"/>
      <c r="XAX8" s="6"/>
      <c r="XAY8" s="6"/>
      <c r="XAZ8" s="6"/>
      <c r="XBA8" s="6"/>
      <c r="XBB8" s="6"/>
      <c r="XBC8" s="6"/>
      <c r="XBD8" s="6"/>
      <c r="XBE8" s="6"/>
      <c r="XBF8" s="6"/>
      <c r="XBG8" s="6"/>
      <c r="XBH8" s="6"/>
      <c r="XBI8" s="6"/>
      <c r="XBJ8" s="6"/>
      <c r="XBK8" s="6"/>
      <c r="XBL8" s="6"/>
      <c r="XBM8" s="6"/>
      <c r="XBN8" s="6"/>
      <c r="XBO8" s="6"/>
      <c r="XBP8" s="6"/>
      <c r="XBQ8" s="6"/>
      <c r="XBR8" s="6"/>
      <c r="XBS8" s="6"/>
      <c r="XBT8" s="6"/>
      <c r="XBU8" s="6"/>
      <c r="XBV8" s="6"/>
      <c r="XBW8" s="6"/>
      <c r="XBX8" s="6"/>
      <c r="XBY8" s="6"/>
      <c r="XBZ8" s="6"/>
      <c r="XCA8" s="6"/>
      <c r="XCB8" s="6"/>
      <c r="XCC8" s="6"/>
      <c r="XCD8" s="6"/>
      <c r="XCE8" s="6"/>
      <c r="XCF8" s="6"/>
      <c r="XCG8" s="6"/>
      <c r="XCH8" s="6"/>
      <c r="XCI8" s="6"/>
      <c r="XCJ8" s="6"/>
      <c r="XCK8" s="6"/>
      <c r="XCL8" s="6"/>
      <c r="XCM8" s="6"/>
      <c r="XCN8" s="6"/>
      <c r="XCO8" s="6"/>
      <c r="XCP8" s="6"/>
      <c r="XCQ8" s="6"/>
      <c r="XCR8" s="6"/>
      <c r="XCS8" s="6"/>
      <c r="XCT8" s="6"/>
      <c r="XCU8" s="6"/>
      <c r="XCV8" s="6"/>
      <c r="XCW8" s="6"/>
      <c r="XCX8" s="6"/>
      <c r="XCY8" s="6"/>
      <c r="XCZ8" s="6"/>
      <c r="XDA8" s="6"/>
      <c r="XDB8" s="6"/>
      <c r="XDC8" s="6"/>
      <c r="XDD8" s="6"/>
      <c r="XDE8" s="6"/>
      <c r="XDF8" s="6"/>
      <c r="XDG8" s="6"/>
      <c r="XDH8" s="6"/>
      <c r="XDI8" s="6"/>
      <c r="XDJ8" s="6"/>
      <c r="XDK8" s="6"/>
      <c r="XDL8" s="6"/>
      <c r="XDM8" s="6"/>
      <c r="XDN8" s="6"/>
      <c r="XDO8" s="6"/>
      <c r="XDP8" s="6"/>
      <c r="XDQ8" s="6"/>
      <c r="XDR8" s="6"/>
      <c r="XDS8" s="6"/>
      <c r="XDT8" s="6"/>
      <c r="XDU8" s="6"/>
      <c r="XDV8" s="6"/>
      <c r="XDW8" s="6"/>
      <c r="XDX8" s="6"/>
      <c r="XDY8" s="6"/>
      <c r="XDZ8" s="6"/>
      <c r="XEA8" s="6"/>
      <c r="XEB8" s="6"/>
      <c r="XEC8" s="6"/>
      <c r="XED8" s="6"/>
      <c r="XEE8" s="6"/>
      <c r="XEF8" s="6"/>
      <c r="XEG8" s="6"/>
      <c r="XEH8" s="6"/>
      <c r="XEI8" s="6"/>
      <c r="XEJ8" s="6"/>
      <c r="XEK8" s="6"/>
      <c r="XEL8" s="6"/>
      <c r="XEM8" s="6"/>
      <c r="XEN8" s="6"/>
      <c r="XEO8" s="6"/>
      <c r="XEP8" s="6"/>
      <c r="XEQ8" s="6"/>
      <c r="XER8" s="6"/>
      <c r="XES8" s="6"/>
      <c r="XET8" s="6"/>
      <c r="XEU8" s="6"/>
      <c r="XEV8" s="6"/>
      <c r="XEW8" s="6"/>
      <c r="XEX8" s="6"/>
      <c r="XEY8" s="6"/>
      <c r="XEZ8" s="6"/>
      <c r="XFA8" s="6"/>
      <c r="XFB8" s="6"/>
      <c r="XFC8" s="6"/>
      <c r="XFD8" s="6"/>
    </row>
    <row r="9" spans="1:16384" s="6" customFormat="1" ht="18.75" customHeight="1" x14ac:dyDescent="0.25">
      <c r="A9" s="5"/>
      <c r="C9" s="8" t="s">
        <v>8</v>
      </c>
      <c r="D9" s="84"/>
      <c r="E9" s="85"/>
      <c r="F9" s="86"/>
      <c r="G9" s="87" t="s">
        <v>9</v>
      </c>
      <c r="H9" s="88"/>
      <c r="I9" s="84"/>
      <c r="J9" s="85"/>
      <c r="K9" s="86"/>
      <c r="L9" s="7"/>
    </row>
    <row r="10" spans="1:16384" s="6" customFormat="1" ht="3" customHeight="1" x14ac:dyDescent="0.25">
      <c r="A10" s="15"/>
      <c r="B10" s="14"/>
      <c r="C10" s="14"/>
      <c r="D10" s="14"/>
      <c r="E10" s="14"/>
      <c r="F10" s="14"/>
      <c r="G10" s="14"/>
      <c r="H10" s="14"/>
      <c r="I10" s="14"/>
      <c r="J10" s="14"/>
      <c r="K10" s="14"/>
      <c r="L10" s="16"/>
    </row>
    <row r="11" spans="1:16384" ht="18.75" customHeight="1" x14ac:dyDescent="0.25">
      <c r="A11" s="17" t="s">
        <v>10</v>
      </c>
      <c r="B11" s="17" t="s">
        <v>11</v>
      </c>
      <c r="C11" s="70" t="s">
        <v>12</v>
      </c>
      <c r="D11" s="71"/>
      <c r="E11" s="71"/>
      <c r="F11" s="71"/>
      <c r="G11" s="18" t="s">
        <v>13</v>
      </c>
      <c r="H11" s="18" t="s">
        <v>14</v>
      </c>
      <c r="I11" s="18" t="s">
        <v>15</v>
      </c>
      <c r="J11" s="18" t="s">
        <v>16</v>
      </c>
      <c r="K11" s="19" t="s">
        <v>17</v>
      </c>
      <c r="L11" s="19" t="s">
        <v>18</v>
      </c>
    </row>
    <row r="12" spans="1:16384" ht="18.75" customHeight="1" x14ac:dyDescent="0.25">
      <c r="A12" s="21" t="s">
        <v>19</v>
      </c>
      <c r="B12" s="22">
        <v>1</v>
      </c>
      <c r="C12" s="23" t="str">
        <f>IF(B12="","",VLOOKUP(B12,'[1]Caderno de Composição'!$A:$C,2,FALSE))</f>
        <v>SERVIÇOS DE ESCRITÓRIO, LABORATÓRIO E CAMPO</v>
      </c>
      <c r="D12" s="24"/>
      <c r="E12" s="24"/>
      <c r="F12" s="24"/>
      <c r="G12" s="24"/>
      <c r="H12" s="24"/>
      <c r="I12" s="24"/>
      <c r="J12" s="25"/>
      <c r="K12" s="24"/>
      <c r="L12" s="26"/>
      <c r="M12" s="27"/>
    </row>
    <row r="13" spans="1:16384" ht="24.95" customHeight="1" x14ac:dyDescent="0.25">
      <c r="A13" s="28" t="s">
        <v>20</v>
      </c>
      <c r="B13" s="22"/>
      <c r="C13" s="23" t="str">
        <f>'[1]Memória de Cálculo (imprimir)'!C11:L11</f>
        <v>Urbanização e Infra-estrutura do Complexo de Saúde</v>
      </c>
      <c r="D13" s="24"/>
      <c r="E13" s="24"/>
      <c r="F13" s="24"/>
      <c r="G13" s="24"/>
      <c r="H13" s="24"/>
      <c r="I13" s="24"/>
      <c r="J13" s="25"/>
      <c r="K13" s="24"/>
      <c r="L13" s="26"/>
    </row>
    <row r="14" spans="1:16384" ht="153.75" customHeight="1" x14ac:dyDescent="0.25">
      <c r="A14" s="29" t="s">
        <v>21</v>
      </c>
      <c r="B14" s="30" t="str">
        <f>VLOOKUP(A14,'[1]Memória de Cálculo (imprimir)'!$A:$P,2,FALSE)</f>
        <v>01.050.0160-0</v>
      </c>
      <c r="C14" s="63" t="str">
        <f>IF(B14="","",VLOOKUP(B14,'[1]Memória de Cálculo (imprimir)'!$B:$P,2,FALSE))</f>
        <v>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apresentado em Autocad nos padrões da contratante, inclusive diagnóstico urbanístico e de infra-estrutura da área de projeto, levantamento dos projetos pertinentes existentes nas diversas esferas governamentais, concessionárias e permissionários de serviços públicos, aprovações pertinentes e a coordenação dos projetos complementares</v>
      </c>
      <c r="D14" s="63"/>
      <c r="E14" s="63"/>
      <c r="F14" s="63"/>
      <c r="G14" s="31" t="str">
        <f>IF(B14="","",VLOOKUP(B14,'[1]Memória de Cálculo (imprimir)'!$B:$P,14,FALSE))</f>
        <v>ha</v>
      </c>
      <c r="H14" s="32">
        <f>IF(B14="","",VLOOKUP(B14,'[1]Memória de Cálculo (imprimir)'!$B:$P,15,FALSE))</f>
        <v>5</v>
      </c>
      <c r="I14" s="33">
        <f>VLOOKUP(B14,'[1]Preço EMOP 07-17'!$A:$B,2,FALSE)</f>
        <v>60349.94</v>
      </c>
      <c r="J14" s="34">
        <f t="shared" ref="J14:J18" si="0">IF(H14="","-",H14*I14)</f>
        <v>301749.7</v>
      </c>
      <c r="K14" s="35" t="str">
        <f>IFERROR(IF(#REF!="0,00","-",(J14*100/#REF!)),"")</f>
        <v/>
      </c>
      <c r="L14" s="36"/>
    </row>
    <row r="15" spans="1:16384" ht="112.5" customHeight="1" x14ac:dyDescent="0.25">
      <c r="A15" s="31" t="s">
        <v>22</v>
      </c>
      <c r="B15" s="30" t="str">
        <f>VLOOKUP(A15,'[1]Memória de Cálculo (imprimir)'!$A:$P,2,FALSE)</f>
        <v>01.050.0153-0</v>
      </c>
      <c r="C15" s="72" t="str">
        <f>IF(B15="","",VLOOKUP(B15,'[1]Memória de Cálculo (imprimir)'!$B:$P,2,FALSE))</f>
        <v>Elaboração de micro e mesodrenagem (vazão até 10m³/seg) em conformidade com as normas estabelecidas pela RIO-ÁGUAS. Serviços medidos por quilômetro de projeto efetivamente concluído, os quais após aprovação serão entregues à fiscalização sendo a memória de cálculo digitalizada, desenhos em Autocad (original em meio digital, uma via plotada em vegetal, duas em papel opaco).Composição elaborada com base na produção de projetos desenvolvidos pelo Departamento de Drenagem para produção de 1km de projeto</v>
      </c>
      <c r="D15" s="63"/>
      <c r="E15" s="63"/>
      <c r="F15" s="73"/>
      <c r="G15" s="31" t="str">
        <f>IF(B15="","",VLOOKUP(B15,'[1]Memória de Cálculo (imprimir)'!$B:$P,14,FALSE))</f>
        <v>km</v>
      </c>
      <c r="H15" s="32">
        <f>IF(B15="","",VLOOKUP(B15,'[1]Memória de Cálculo (imprimir)'!$B:$P,15,FALSE))</f>
        <v>0.8</v>
      </c>
      <c r="I15" s="33">
        <f>VLOOKUP(B15,'[1]Preço EMOP 07-17'!$A:$B,2,FALSE)</f>
        <v>17678.8</v>
      </c>
      <c r="J15" s="34">
        <f t="shared" si="0"/>
        <v>14143.04</v>
      </c>
      <c r="K15" s="35" t="str">
        <f>IFERROR(IF(#REF!="0,00","-",(J15*100/#REF!)),"")</f>
        <v/>
      </c>
      <c r="L15" s="36"/>
    </row>
    <row r="16" spans="1:16384" ht="66.75" customHeight="1" x14ac:dyDescent="0.25">
      <c r="A16" s="31" t="s">
        <v>23</v>
      </c>
      <c r="B16" s="30" t="str">
        <f>VLOOKUP(A16,'[1]Memória de Cálculo (imprimir)'!$A:$P,2,FALSE)</f>
        <v>01.050.0503-0</v>
      </c>
      <c r="C16" s="72" t="str">
        <f>IF(B16="","",VLOOKUP(B16,'[1]Memória de Cálculo (imprimir)'!$B:$P,2,FALSE))</f>
        <v xml:space="preserve">Projeto básico de instalação elétrica para urbanização acima de 15000m², apresentado em Autocad, inclusive as legalizações pertinentes </v>
      </c>
      <c r="D16" s="63"/>
      <c r="E16" s="63"/>
      <c r="F16" s="73"/>
      <c r="G16" s="31" t="str">
        <f>IF(B16="","",VLOOKUP(B16,'[1]Memória de Cálculo (imprimir)'!$B:$P,14,FALSE))</f>
        <v>m²</v>
      </c>
      <c r="H16" s="32">
        <f>IF(B16="","",VLOOKUP(B16,'[1]Memória de Cálculo (imprimir)'!$B:$P,15,FALSE))</f>
        <v>50000</v>
      </c>
      <c r="I16" s="33">
        <f>VLOOKUP(B16,'[1]Preço EMOP 07-17'!$A:$B,2,FALSE)</f>
        <v>0.53</v>
      </c>
      <c r="J16" s="34">
        <f t="shared" si="0"/>
        <v>26500</v>
      </c>
      <c r="K16" s="35" t="str">
        <f>IFERROR(IF(#REF!="0,00","-",(J16*100/#REF!)),"")</f>
        <v/>
      </c>
      <c r="L16" s="36"/>
    </row>
    <row r="17" spans="1:13" ht="66.75" customHeight="1" x14ac:dyDescent="0.25">
      <c r="A17" s="31" t="s">
        <v>24</v>
      </c>
      <c r="B17" s="30" t="str">
        <f>VLOOKUP(A17,'[1]Memória de Cálculo (imprimir)'!$A:$P,2,FALSE)</f>
        <v>01.050.0473-0</v>
      </c>
      <c r="C17" s="72" t="str">
        <f>IF(B17="","",VLOOKUP(B17,'[1]Memória de Cálculo (imprimir)'!$B:$P,2,FALSE))</f>
        <v xml:space="preserve">Projeto básico de instalação hidráulica para urbanização acima de 15000m², apresentado em Autocad, inclusive as legalizações pertinentes </v>
      </c>
      <c r="D17" s="63"/>
      <c r="E17" s="63"/>
      <c r="F17" s="73"/>
      <c r="G17" s="31" t="str">
        <f>IF(B17="","",VLOOKUP(B17,'[1]Memória de Cálculo (imprimir)'!$B:$P,14,FALSE))</f>
        <v>m²</v>
      </c>
      <c r="H17" s="32">
        <f>IF(B17="","",VLOOKUP(B17,'[1]Memória de Cálculo (imprimir)'!$B:$P,15,FALSE))</f>
        <v>50000</v>
      </c>
      <c r="I17" s="33">
        <f>VLOOKUP(B17,'[1]Preço EMOP 07-17'!$A:$B,2,FALSE)</f>
        <v>0.34</v>
      </c>
      <c r="J17" s="34">
        <f t="shared" si="0"/>
        <v>17000</v>
      </c>
      <c r="K17" s="35"/>
      <c r="L17" s="36"/>
    </row>
    <row r="18" spans="1:13" ht="45" customHeight="1" x14ac:dyDescent="0.25">
      <c r="A18" s="31" t="s">
        <v>25</v>
      </c>
      <c r="B18" s="30" t="str">
        <f>VLOOKUP(A18,'[1]Memória de Cálculo (imprimir)'!$A:$P,2,FALSE)</f>
        <v>01.050.0448-0</v>
      </c>
      <c r="C18" s="72" t="str">
        <f>IF(B18="","",VLOOKUP(B18,'[1]Memória de Cálculo (imprimir)'!$B:$P,2,FALSE))</f>
        <v xml:space="preserve">Projeto básico de instalação esgoto sanitário e águas pluviais para urbanização acima de 15000m², apresentado em Autocad, inclusive as legalizações pertinentes </v>
      </c>
      <c r="D18" s="63"/>
      <c r="E18" s="63"/>
      <c r="F18" s="73"/>
      <c r="G18" s="31" t="str">
        <f>IF(B18="","",VLOOKUP(B18,'[1]Memória de Cálculo (imprimir)'!$B:$P,14,FALSE))</f>
        <v>m²</v>
      </c>
      <c r="H18" s="32">
        <f>IF(B18="","",VLOOKUP(B18,'[1]Memória de Cálculo (imprimir)'!$B:$P,15,FALSE))</f>
        <v>50000</v>
      </c>
      <c r="I18" s="33">
        <f>VLOOKUP(B18,'[1]Preço EMOP 07-17'!$A:$B,2,FALSE)</f>
        <v>0.34</v>
      </c>
      <c r="J18" s="34">
        <f t="shared" si="0"/>
        <v>17000</v>
      </c>
      <c r="K18" s="35" t="str">
        <f>IFERROR(IF(#REF!="0,00","-",(J18*100/#REF!)),"")</f>
        <v/>
      </c>
      <c r="L18" s="36"/>
    </row>
    <row r="19" spans="1:13" ht="20.100000000000001" customHeight="1" x14ac:dyDescent="0.25">
      <c r="A19" s="37"/>
      <c r="B19" s="38"/>
      <c r="C19" s="39"/>
      <c r="D19" s="40"/>
      <c r="E19" s="40"/>
      <c r="F19" s="40"/>
      <c r="G19" s="41"/>
      <c r="H19" s="42"/>
      <c r="I19" s="43"/>
      <c r="J19" s="44" t="s">
        <v>26</v>
      </c>
      <c r="K19" s="45">
        <f>SUM(J14:J18)</f>
        <v>376392.74</v>
      </c>
      <c r="L19" s="46">
        <f>K19/$K$47</f>
        <v>0.51718018033887603</v>
      </c>
      <c r="M19" s="27">
        <f>J14+J15+J16+J18</f>
        <v>359392.74</v>
      </c>
    </row>
    <row r="20" spans="1:13" ht="24.95" customHeight="1" x14ac:dyDescent="0.25">
      <c r="A20" s="28" t="s">
        <v>27</v>
      </c>
      <c r="B20" s="22"/>
      <c r="C20" s="23" t="str">
        <f>'[1]Memória de Cálculo (imprimir)'!C38:L38</f>
        <v>Projetos básicos para construção do Centro Especial de Reabilitação - CER (área de construção = 1.200 m²)</v>
      </c>
      <c r="D20" s="24"/>
      <c r="E20" s="24"/>
      <c r="F20" s="24"/>
      <c r="G20" s="24"/>
      <c r="H20" s="24"/>
      <c r="I20" s="24"/>
      <c r="J20" s="25"/>
      <c r="K20" s="24"/>
      <c r="L20" s="26"/>
    </row>
    <row r="21" spans="1:13" ht="60" customHeight="1" x14ac:dyDescent="0.25">
      <c r="A21" s="47" t="s">
        <v>28</v>
      </c>
      <c r="B21" s="48" t="str">
        <f>VLOOKUP(A21,'[1]Memória de Cálculo (imprimir)'!$A:$P,2,FALSE)</f>
        <v>01.050.0011-0</v>
      </c>
      <c r="C21" s="69" t="str">
        <f>IF(B21="","",VLOOKUP(B21,'[1]Memória de Cálculo (imprimir)'!$B:$P,2,FALSE))</f>
        <v>Projeto básico de arquitetura para prédios hospitalares de 1001 a 4000m², apresentado em Autocad nos padrões da contratante, inclusive as legalizações pertinentes e a coordenação dos projetos complementares</v>
      </c>
      <c r="D21" s="69"/>
      <c r="E21" s="69"/>
      <c r="F21" s="69"/>
      <c r="G21" s="31" t="str">
        <f>IF(B21="","",VLOOKUP(B21,'[1]Memória de Cálculo (imprimir)'!$B:$P,14,FALSE))</f>
        <v>m²</v>
      </c>
      <c r="H21" s="32">
        <f>IF(B21="","",VLOOKUP(B21,'[1]Memória de Cálculo (imprimir)'!$B:$P,15,FALSE))</f>
        <v>1200</v>
      </c>
      <c r="I21" s="33">
        <f>VLOOKUP(B21,'[1]Preço EMOP 07-17'!$A:$B,2,FALSE)</f>
        <v>57.07</v>
      </c>
      <c r="J21" s="34">
        <f t="shared" ref="J21:J27" si="1">IF(H21="","-",H21*I21)</f>
        <v>68484</v>
      </c>
      <c r="K21" s="49" t="str">
        <f>IFERROR(IF(#REF!="0,00","-",(J21*100/#REF!)),"")</f>
        <v/>
      </c>
      <c r="L21" s="50"/>
    </row>
    <row r="22" spans="1:13" ht="35.1" customHeight="1" x14ac:dyDescent="0.25">
      <c r="A22" s="31" t="s">
        <v>29</v>
      </c>
      <c r="B22" s="30" t="str">
        <f>VLOOKUP(A22,'[1]Memória de Cálculo (imprimir)'!$A:$P,2,FALSE)</f>
        <v>01.050.0538-0</v>
      </c>
      <c r="C22" s="63" t="str">
        <f>IF(B22="","",VLOOKUP(B22,'[1]Memória de Cálculo (imprimir)'!$B:$P,2,FALSE))</f>
        <v>Projeto estrutural básico, para prédios hospitalares de 1001 a 4000m², apresentado em Autocad nos padrões da contratante, de acordo com a ABNT</v>
      </c>
      <c r="D22" s="63"/>
      <c r="E22" s="63"/>
      <c r="F22" s="63"/>
      <c r="G22" s="31" t="str">
        <f>IF(B22="","",VLOOKUP(B22,'[1]Memória de Cálculo (imprimir)'!$B:$P,14,FALSE))</f>
        <v>m²</v>
      </c>
      <c r="H22" s="32">
        <f>IF(B22="","",VLOOKUP(B22,'[1]Memória de Cálculo (imprimir)'!$B:$P,15,FALSE))</f>
        <v>1200</v>
      </c>
      <c r="I22" s="33">
        <f>VLOOKUP(B22,'[1]Preço EMOP 07-17'!$A:$B,2,FALSE)</f>
        <v>29.9</v>
      </c>
      <c r="J22" s="34">
        <f t="shared" si="1"/>
        <v>35880</v>
      </c>
      <c r="K22" s="35" t="str">
        <f>IFERROR(IF(#REF!="0,00","-",(J22*100/#REF!)),"")</f>
        <v/>
      </c>
      <c r="L22" s="36"/>
    </row>
    <row r="23" spans="1:13" ht="35.1" customHeight="1" x14ac:dyDescent="0.25">
      <c r="A23" s="31" t="s">
        <v>30</v>
      </c>
      <c r="B23" s="30" t="str">
        <f>VLOOKUP(A23,'[1]Memória de Cálculo (imprimir)'!$A:$P,2,FALSE)</f>
        <v>01.050.0498-0</v>
      </c>
      <c r="C23" s="63" t="str">
        <f>IF(B23="","",VLOOKUP(B23,'[1]Memória de Cálculo (imprimir)'!$B:$P,2,FALSE))</f>
        <v>Projeto básico de instalação de elétrica para prédios hospitalares, apresentado em Autocad, inclusive as legalizações pertinentes</v>
      </c>
      <c r="D23" s="63"/>
      <c r="E23" s="63"/>
      <c r="F23" s="63"/>
      <c r="G23" s="31" t="str">
        <f>IF(B23="","",VLOOKUP(B23,'[1]Memória de Cálculo (imprimir)'!$B:$P,14,FALSE))</f>
        <v>m²</v>
      </c>
      <c r="H23" s="32">
        <f>IF(B23="","",VLOOKUP(B23,'[1]Memória de Cálculo (imprimir)'!$B:$P,15,FALSE))</f>
        <v>1200</v>
      </c>
      <c r="I23" s="33">
        <f>VLOOKUP(B23,'[1]Preço EMOP 07-17'!$A:$B,2,FALSE)</f>
        <v>12.97</v>
      </c>
      <c r="J23" s="34">
        <f t="shared" si="1"/>
        <v>15564</v>
      </c>
      <c r="K23" s="35" t="str">
        <f>IFERROR(IF(#REF!="0,00","-",(J23*100/#REF!)),"")</f>
        <v/>
      </c>
      <c r="L23" s="36"/>
    </row>
    <row r="24" spans="1:13" ht="35.1" customHeight="1" x14ac:dyDescent="0.25">
      <c r="A24" s="31" t="s">
        <v>31</v>
      </c>
      <c r="B24" s="30" t="str">
        <f>VLOOKUP(A24,'[1]Memória de Cálculo (imprimir)'!$A:$P,2,FALSE)</f>
        <v>01.050.0467-0</v>
      </c>
      <c r="C24" s="63" t="str">
        <f>IF(B24="","",VLOOKUP(B24,'[1]Memória de Cálculo (imprimir)'!$B:$P,2,FALSE))</f>
        <v xml:space="preserve">Projeto básico de instalação hidráulica para prédios hospitalares até 4000m², apresentado em Autocad, inclusive as legalizações pertinentes </v>
      </c>
      <c r="D24" s="63"/>
      <c r="E24" s="63"/>
      <c r="F24" s="63"/>
      <c r="G24" s="31" t="str">
        <f>IF(B24="","",VLOOKUP(B24,'[1]Memória de Cálculo (imprimir)'!$B:$P,14,FALSE))</f>
        <v>m²</v>
      </c>
      <c r="H24" s="32">
        <f>IF(B24="","",VLOOKUP(B24,'[1]Memória de Cálculo (imprimir)'!$B:$P,15,FALSE))</f>
        <v>1200</v>
      </c>
      <c r="I24" s="33">
        <f>VLOOKUP(B24,'[1]Preço EMOP 07-17'!$A:$B,2,FALSE)</f>
        <v>9.7200000000000006</v>
      </c>
      <c r="J24" s="34">
        <f t="shared" si="1"/>
        <v>11664</v>
      </c>
      <c r="K24" s="35" t="str">
        <f>IFERROR(IF(#REF!="0,00","-",(J24*100/#REF!)),"")</f>
        <v/>
      </c>
      <c r="L24" s="36"/>
    </row>
    <row r="25" spans="1:13" ht="48" customHeight="1" x14ac:dyDescent="0.25">
      <c r="A25" s="31" t="s">
        <v>32</v>
      </c>
      <c r="B25" s="30" t="str">
        <f>VLOOKUP(A25,'[1]Memória de Cálculo (imprimir)'!$A:$P,2,FALSE)</f>
        <v>01.050.0445-0</v>
      </c>
      <c r="C25" s="63" t="str">
        <f>IF(B25="","",VLOOKUP(B25,'[1]Memória de Cálculo (imprimir)'!$B:$P,2,FALSE))</f>
        <v xml:space="preserve">Projeto básico de instalação esgoto sanitário e águas pluviais para prédios hospitalares até 4000m², apresentado em Autocad, inclusive as legalizações pertinentes </v>
      </c>
      <c r="D25" s="63"/>
      <c r="E25" s="63"/>
      <c r="F25" s="63"/>
      <c r="G25" s="31" t="str">
        <f>IF(B25="","",VLOOKUP(B25,'[1]Memória de Cálculo (imprimir)'!$B:$P,14,FALSE))</f>
        <v>m²</v>
      </c>
      <c r="H25" s="32">
        <f>IF(B25="","",VLOOKUP(B25,'[1]Memória de Cálculo (imprimir)'!$B:$P,15,FALSE))</f>
        <v>1200</v>
      </c>
      <c r="I25" s="33">
        <f>VLOOKUP(B25,'[1]Preço EMOP 07-17'!$A:$B,2,FALSE)</f>
        <v>9.7200000000000006</v>
      </c>
      <c r="J25" s="34">
        <f t="shared" si="1"/>
        <v>11664</v>
      </c>
      <c r="K25" s="35" t="str">
        <f>IFERROR(IF(#REF!="0,00","-",(J25*100/#REF!)),"")</f>
        <v/>
      </c>
      <c r="L25" s="36"/>
    </row>
    <row r="26" spans="1:13" ht="37.5" customHeight="1" x14ac:dyDescent="0.25">
      <c r="A26" s="31" t="s">
        <v>33</v>
      </c>
      <c r="B26" s="30" t="str">
        <f>VLOOKUP(A26,'[1]Memória de Cálculo (imprimir)'!$A:$P,2,FALSE)</f>
        <v>01.050.0370-0</v>
      </c>
      <c r="C26" s="63" t="str">
        <f>IF(B26="","",VLOOKUP(B26,'[1]Memória de Cálculo (imprimir)'!$B:$P,2,FALSE))</f>
        <v>Projeto básico de instalação de incêndio, para prédios hospitalares, apresentado em Autocad  inclusive legalizações pertinentes</v>
      </c>
      <c r="D26" s="63"/>
      <c r="E26" s="63"/>
      <c r="F26" s="63"/>
      <c r="G26" s="31" t="str">
        <f>IF(B26="","",VLOOKUP(B26,'[1]Memória de Cálculo (imprimir)'!$B:$P,14,FALSE))</f>
        <v>m²</v>
      </c>
      <c r="H26" s="32">
        <f>IF(B26="","",VLOOKUP(B26,'[1]Memória de Cálculo (imprimir)'!$B:$P,15,FALSE))</f>
        <v>1200</v>
      </c>
      <c r="I26" s="33">
        <f>VLOOKUP(B26,'[1]Preço EMOP 07-17'!$A:$B,2,FALSE)</f>
        <v>6.48</v>
      </c>
      <c r="J26" s="34">
        <f t="shared" si="1"/>
        <v>7776.0000000000009</v>
      </c>
      <c r="K26" s="35" t="str">
        <f>IFERROR(IF(#REF!="0,00","-",(J26*100/#REF!)),"")</f>
        <v/>
      </c>
      <c r="L26" s="36"/>
    </row>
    <row r="27" spans="1:13" ht="39.950000000000003" customHeight="1" x14ac:dyDescent="0.25">
      <c r="A27" s="31" t="s">
        <v>34</v>
      </c>
      <c r="B27" s="30" t="str">
        <f>VLOOKUP(A27,'[1]Memória de Cálculo (imprimir)'!$A:$P,2,FALSE)</f>
        <v>01.050.0509-0</v>
      </c>
      <c r="C27" s="63" t="str">
        <f>IF(B27="","",VLOOKUP(B27,'[1]Memória de Cálculo (imprimir)'!$B:$P,2,FALSE))</f>
        <v>Projeto básico de sistema de ar condicionado e exaustão mecânica, para prédios com área de 501 até 3000m² apresentado em Autocad, inclusive as legalizações pertinentes</v>
      </c>
      <c r="D27" s="63"/>
      <c r="E27" s="63"/>
      <c r="F27" s="63"/>
      <c r="G27" s="31" t="str">
        <f>IF(B27="","",VLOOKUP(B27,'[1]Memória de Cálculo (imprimir)'!$B:$P,14,FALSE))</f>
        <v>m²</v>
      </c>
      <c r="H27" s="32">
        <f>IF(B27="","",VLOOKUP(B27,'[1]Memória de Cálculo (imprimir)'!$B:$P,15,FALSE))</f>
        <v>1200</v>
      </c>
      <c r="I27" s="33">
        <f>VLOOKUP(B27,'[1]Preço EMOP 07-17'!$A:$B,2,FALSE)</f>
        <v>4.13</v>
      </c>
      <c r="J27" s="34">
        <f t="shared" si="1"/>
        <v>4956</v>
      </c>
      <c r="K27" s="35" t="str">
        <f>IFERROR(IF(#REF!="0,00","-",(J27*100/#REF!)),"")</f>
        <v/>
      </c>
      <c r="L27" s="36"/>
    </row>
    <row r="28" spans="1:13" ht="20.100000000000001" customHeight="1" x14ac:dyDescent="0.25">
      <c r="A28" s="37"/>
      <c r="B28" s="38"/>
      <c r="C28" s="51"/>
      <c r="D28" s="52"/>
      <c r="E28" s="52"/>
      <c r="F28" s="52"/>
      <c r="G28" s="41"/>
      <c r="H28" s="42"/>
      <c r="I28" s="43"/>
      <c r="J28" s="44" t="s">
        <v>35</v>
      </c>
      <c r="K28" s="45">
        <f>SUM(J21:J27)</f>
        <v>155988</v>
      </c>
      <c r="L28" s="46">
        <f>K28/$K$47</f>
        <v>0.21433437310905784</v>
      </c>
      <c r="M28" s="27">
        <f>J21+J22+J23+J24+J25+J26+J27</f>
        <v>155988</v>
      </c>
    </row>
    <row r="29" spans="1:13" ht="24.95" customHeight="1" x14ac:dyDescent="0.25">
      <c r="A29" s="28" t="s">
        <v>36</v>
      </c>
      <c r="B29" s="22"/>
      <c r="C29" s="23" t="str">
        <f>'[1]Memória de Cálculo (imprimir)'!C73:L73</f>
        <v>Projetos básicos para construção do Centro Especial de Odontológia - CEO (área de construção = 800 m²)</v>
      </c>
      <c r="D29" s="24"/>
      <c r="E29" s="24"/>
      <c r="F29" s="24"/>
      <c r="G29" s="24"/>
      <c r="H29" s="24"/>
      <c r="I29" s="24"/>
      <c r="J29" s="25"/>
      <c r="K29" s="24"/>
      <c r="L29" s="26"/>
      <c r="M29" s="27"/>
    </row>
    <row r="30" spans="1:13" ht="45" customHeight="1" x14ac:dyDescent="0.25">
      <c r="A30" s="53" t="s">
        <v>37</v>
      </c>
      <c r="B30" s="48" t="str">
        <f>VLOOKUP(A30,'[1]Memória de Cálculo (imprimir)'!$A:$P,2,FALSE)</f>
        <v>01.050.0010-0</v>
      </c>
      <c r="C30" s="63" t="str">
        <f>IF(B30="","",VLOOKUP(B30,'[1]Memória de Cálculo (imprimir)'!$B:$P,2,FALSE))</f>
        <v>Projeto básico de arquitetura para prédios hospitalares até 1000m², apresentado em Autocad nos padrões da contratante, inclusive as legalizações pertinentes e a coordenação dos projetos complementares</v>
      </c>
      <c r="D30" s="63"/>
      <c r="E30" s="63"/>
      <c r="F30" s="63"/>
      <c r="G30" s="31" t="str">
        <f>IF(B30="","",VLOOKUP(B30,'[1]Memória de Cálculo (imprimir)'!$B:$P,14,FALSE))</f>
        <v>m²</v>
      </c>
      <c r="H30" s="32">
        <f>IF(B30="","",VLOOKUP(B30,'[1]Memória de Cálculo (imprimir)'!$B:$P,15,FALSE))</f>
        <v>800</v>
      </c>
      <c r="I30" s="33">
        <f>VLOOKUP(B30,'[1]Preço EMOP 07-17'!$A:$B,2,FALSE)</f>
        <v>62.48</v>
      </c>
      <c r="J30" s="34">
        <f t="shared" ref="J30:J36" si="2">IF(H30="","-",H30*I30)</f>
        <v>49984</v>
      </c>
      <c r="K30" s="49" t="str">
        <f>IFERROR(IF(#REF!="0,00","-",(J30*100/#REF!)),"")</f>
        <v/>
      </c>
      <c r="L30" s="50"/>
    </row>
    <row r="31" spans="1:13" ht="45" customHeight="1" x14ac:dyDescent="0.25">
      <c r="A31" s="54" t="s">
        <v>38</v>
      </c>
      <c r="B31" s="30" t="str">
        <f>VLOOKUP(A31,'[1]Memória de Cálculo (imprimir)'!$A:$P,2,FALSE)</f>
        <v>01.050.0537-0</v>
      </c>
      <c r="C31" s="63" t="str">
        <f>IF(B31="","",VLOOKUP(B31,'[1]Memória de Cálculo (imprimir)'!$B:$P,2,FALSE))</f>
        <v>Projeto estrutural básico, para prédios hospitalares até 1000m², apresentado em Autocad nos padrões da contratante, de acordo com a ABNT</v>
      </c>
      <c r="D31" s="63"/>
      <c r="E31" s="63"/>
      <c r="F31" s="63"/>
      <c r="G31" s="31" t="str">
        <f>IF(B31="","",VLOOKUP(B31,'[1]Memória de Cálculo (imprimir)'!$B:$P,14,FALSE))</f>
        <v>m²</v>
      </c>
      <c r="H31" s="32">
        <f>IF(A31="","",VLOOKUP(A31,'[1]Memória de Cálculo (imprimir)'!$A:$P,16,FALSE))</f>
        <v>800</v>
      </c>
      <c r="I31" s="33">
        <f>VLOOKUP(B31,'[1]Preço EMOP 07-17'!$A:$B,2,FALSE)</f>
        <v>34.07</v>
      </c>
      <c r="J31" s="34">
        <f t="shared" si="2"/>
        <v>27256</v>
      </c>
      <c r="K31" s="35" t="str">
        <f>IFERROR(IF(#REF!="0,00","-",(J31*100/#REF!)),"")</f>
        <v/>
      </c>
      <c r="L31" s="36"/>
    </row>
    <row r="32" spans="1:13" ht="45" customHeight="1" x14ac:dyDescent="0.25">
      <c r="A32" s="54" t="s">
        <v>39</v>
      </c>
      <c r="B32" s="30" t="str">
        <f>VLOOKUP(A32,'[1]Memória de Cálculo (imprimir)'!$A:$P,2,FALSE)</f>
        <v>01.050.0498-0</v>
      </c>
      <c r="C32" s="63" t="str">
        <f>IF(B32="","",VLOOKUP(B32,'[1]Memória de Cálculo (imprimir)'!$B:$P,2,FALSE))</f>
        <v>Projeto básico de instalação de elétrica para prédios hospitalares, apresentado em Autocad, inclusive as legalizações pertinentes</v>
      </c>
      <c r="D32" s="63"/>
      <c r="E32" s="63"/>
      <c r="F32" s="63"/>
      <c r="G32" s="31" t="str">
        <f>IF(B32="","",VLOOKUP(B32,'[1]Memória de Cálculo (imprimir)'!$B:$P,14,FALSE))</f>
        <v>m²</v>
      </c>
      <c r="H32" s="32">
        <f>IF(A32="","",VLOOKUP(A32,'[1]Memória de Cálculo (imprimir)'!$A:$P,16,FALSE))</f>
        <v>800</v>
      </c>
      <c r="I32" s="33">
        <f>VLOOKUP(B32,'[1]Preço EMOP 07-17'!$A:$B,2,FALSE)</f>
        <v>12.97</v>
      </c>
      <c r="J32" s="34">
        <f t="shared" si="2"/>
        <v>10376</v>
      </c>
      <c r="K32" s="35" t="str">
        <f>IFERROR(IF(#REF!="0,00","-",(J32*100/#REF!)),"")</f>
        <v/>
      </c>
      <c r="L32" s="36"/>
    </row>
    <row r="33" spans="1:13" ht="48" customHeight="1" x14ac:dyDescent="0.25">
      <c r="A33" s="54" t="s">
        <v>40</v>
      </c>
      <c r="B33" s="30" t="str">
        <f>VLOOKUP(A33,'[1]Memória de Cálculo (imprimir)'!$A:$P,2,FALSE)</f>
        <v>01.050.0467-0</v>
      </c>
      <c r="C33" s="63" t="str">
        <f>IF(B33="","",VLOOKUP(B33,'[1]Memória de Cálculo (imprimir)'!$B:$P,2,FALSE))</f>
        <v xml:space="preserve">Projeto básico de instalação hidráulica para prédios hospitalares até 4000m², apresentado em Autocad, inclusive as legalizações pertinentes </v>
      </c>
      <c r="D33" s="63"/>
      <c r="E33" s="63"/>
      <c r="F33" s="63"/>
      <c r="G33" s="31" t="str">
        <f>IF(B33="","",VLOOKUP(B33,'[1]Memória de Cálculo (imprimir)'!$B:$P,14,FALSE))</f>
        <v>m²</v>
      </c>
      <c r="H33" s="32">
        <f>IF(A33="","",VLOOKUP(A33,'[1]Memória de Cálculo (imprimir)'!$A:$P,16,FALSE))</f>
        <v>800</v>
      </c>
      <c r="I33" s="33">
        <f>VLOOKUP(B33,'[1]Preço EMOP 07-17'!$A:$B,2,FALSE)</f>
        <v>9.7200000000000006</v>
      </c>
      <c r="J33" s="34">
        <f t="shared" si="2"/>
        <v>7776.0000000000009</v>
      </c>
      <c r="K33" s="35" t="str">
        <f>IFERROR(IF(#REF!="0,00","-",(J33*100/#REF!)),"")</f>
        <v/>
      </c>
      <c r="L33" s="36"/>
    </row>
    <row r="34" spans="1:13" ht="48" customHeight="1" x14ac:dyDescent="0.25">
      <c r="A34" s="54" t="s">
        <v>41</v>
      </c>
      <c r="B34" s="30" t="str">
        <f>VLOOKUP(A34,'[1]Memória de Cálculo (imprimir)'!$A:$P,2,FALSE)</f>
        <v>01.050.0445-0</v>
      </c>
      <c r="C34" s="63" t="str">
        <f>IF(B34="","",VLOOKUP(B34,'[1]Memória de Cálculo (imprimir)'!$B:$P,2,FALSE))</f>
        <v xml:space="preserve">Projeto básico de instalação esgoto sanitário e águas pluviais para prédios hospitalares até 4000m², apresentado em Autocad, inclusive as legalizações pertinentes </v>
      </c>
      <c r="D34" s="63"/>
      <c r="E34" s="63"/>
      <c r="F34" s="63"/>
      <c r="G34" s="31" t="str">
        <f>IF(B34="","",VLOOKUP(B34,'[1]Memória de Cálculo (imprimir)'!$B:$P,14,FALSE))</f>
        <v>m²</v>
      </c>
      <c r="H34" s="32">
        <f>IF(A34="","",VLOOKUP(A34,'[1]Memória de Cálculo (imprimir)'!$A:$P,16,FALSE))</f>
        <v>800</v>
      </c>
      <c r="I34" s="33">
        <f>VLOOKUP(B34,'[1]Preço EMOP 07-17'!$A:$B,2,FALSE)</f>
        <v>9.7200000000000006</v>
      </c>
      <c r="J34" s="34">
        <f t="shared" si="2"/>
        <v>7776.0000000000009</v>
      </c>
      <c r="K34" s="35" t="str">
        <f>IFERROR(IF(#REF!="0,00","-",(J34*100/#REF!)),"")</f>
        <v/>
      </c>
      <c r="L34" s="36"/>
    </row>
    <row r="35" spans="1:13" ht="36.75" customHeight="1" x14ac:dyDescent="0.25">
      <c r="A35" s="54" t="s">
        <v>42</v>
      </c>
      <c r="B35" s="30" t="str">
        <f>VLOOKUP(A35,'[1]Memória de Cálculo (imprimir)'!$A:$P,2,FALSE)</f>
        <v>01.050.0370-0</v>
      </c>
      <c r="C35" s="63" t="str">
        <f>IF(B35="","",VLOOKUP(B35,'[1]Memória de Cálculo (imprimir)'!$B:$P,2,FALSE))</f>
        <v>Projeto básico de instalação de incêndio, para prédios hospitalares, apresentado em Autocad  inclusive legalizações pertinentes</v>
      </c>
      <c r="D35" s="63"/>
      <c r="E35" s="63"/>
      <c r="F35" s="63"/>
      <c r="G35" s="31" t="str">
        <f>IF(B35="","",VLOOKUP(B35,'[1]Memória de Cálculo (imprimir)'!$B:$P,14,FALSE))</f>
        <v>m²</v>
      </c>
      <c r="H35" s="32">
        <f>IF(A35="","",VLOOKUP(A35,'[1]Memória de Cálculo (imprimir)'!$A:$P,16,FALSE))</f>
        <v>800</v>
      </c>
      <c r="I35" s="33">
        <f>VLOOKUP(B35,'[1]Preço EMOP 07-17'!$A:$B,2,FALSE)</f>
        <v>6.48</v>
      </c>
      <c r="J35" s="34">
        <f t="shared" si="2"/>
        <v>5184</v>
      </c>
      <c r="K35" s="35" t="str">
        <f>IFERROR(IF(#REF!="0,00","-",(J35*100/#REF!)),"")</f>
        <v/>
      </c>
      <c r="L35" s="36"/>
    </row>
    <row r="36" spans="1:13" ht="42" customHeight="1" x14ac:dyDescent="0.25">
      <c r="A36" s="54" t="s">
        <v>43</v>
      </c>
      <c r="B36" s="30" t="str">
        <f>VLOOKUP(A36,'[1]Memória de Cálculo (imprimir)'!$A:$P,2,FALSE)</f>
        <v>01.050.0509-0</v>
      </c>
      <c r="C36" s="63" t="str">
        <f>IF(B36="","",VLOOKUP(B36,'[1]Memória de Cálculo (imprimir)'!$B:$P,2,FALSE))</f>
        <v>Projeto básico de sistema de ar condicionado e exaustão mecânica, para prédios com área de 501 até 3000m² apresentado em Autocad, inclusive as legalizações pertinentes</v>
      </c>
      <c r="D36" s="63"/>
      <c r="E36" s="63"/>
      <c r="F36" s="63"/>
      <c r="G36" s="31" t="str">
        <f>IF(B36="","",VLOOKUP(B36,'[1]Memória de Cálculo (imprimir)'!$B:$P,14,FALSE))</f>
        <v>m²</v>
      </c>
      <c r="H36" s="32">
        <f>IF(A36="","",VLOOKUP(A36,'[1]Memória de Cálculo (imprimir)'!$A:$P,16,FALSE))</f>
        <v>800</v>
      </c>
      <c r="I36" s="33">
        <f>VLOOKUP(B36,'[1]Preço EMOP 07-17'!$A:$B,2,FALSE)</f>
        <v>4.13</v>
      </c>
      <c r="J36" s="34">
        <f t="shared" si="2"/>
        <v>3304</v>
      </c>
      <c r="K36" s="35" t="str">
        <f>IFERROR(IF(#REF!="0,00","-",(J36*100/#REF!)),"")</f>
        <v/>
      </c>
      <c r="L36" s="36"/>
    </row>
    <row r="37" spans="1:13" ht="20.100000000000001" customHeight="1" x14ac:dyDescent="0.25">
      <c r="A37" s="37"/>
      <c r="B37" s="38"/>
      <c r="C37" s="51"/>
      <c r="D37" s="52"/>
      <c r="E37" s="52"/>
      <c r="F37" s="52"/>
      <c r="G37" s="41"/>
      <c r="H37" s="42"/>
      <c r="I37" s="43"/>
      <c r="J37" s="44" t="s">
        <v>44</v>
      </c>
      <c r="K37" s="45">
        <f>SUM(J30:J36)</f>
        <v>111656</v>
      </c>
      <c r="L37" s="46">
        <f>K37/$K$47</f>
        <v>0.15342025517260918</v>
      </c>
      <c r="M37" s="27">
        <f>J30+J31+J32+J33+J34+J35+J36</f>
        <v>111656</v>
      </c>
    </row>
    <row r="38" spans="1:13" ht="24.95" customHeight="1" x14ac:dyDescent="0.25">
      <c r="A38" s="28" t="s">
        <v>45</v>
      </c>
      <c r="B38" s="22"/>
      <c r="C38" s="23" t="str">
        <f>'[1]Memória de Cálculo (imprimir)'!C111:L111</f>
        <v>Projetos básicos para construção do Centro de Imagem (área de construção = 600 m²)</v>
      </c>
      <c r="D38" s="24"/>
      <c r="E38" s="24"/>
      <c r="F38" s="24"/>
      <c r="G38" s="24"/>
      <c r="H38" s="24"/>
      <c r="I38" s="24"/>
      <c r="J38" s="25"/>
      <c r="K38" s="24"/>
      <c r="L38" s="26"/>
    </row>
    <row r="39" spans="1:13" ht="48" customHeight="1" x14ac:dyDescent="0.25">
      <c r="A39" s="47" t="s">
        <v>46</v>
      </c>
      <c r="B39" s="48" t="str">
        <f>VLOOKUP(A39,'[1]Memória de Cálculo (imprimir)'!$A:$P,2,FALSE)</f>
        <v>01.050.0010-0</v>
      </c>
      <c r="C39" s="69" t="str">
        <f>IF(B39="","",VLOOKUP(B39,'[1]Memória de Cálculo (imprimir)'!$B:$P,2,FALSE))</f>
        <v>Projeto básico de arquitetura para prédios hospitalares até 1000m², apresentado em Autocad nos padrões da contratante, inclusive as legalizações pertinentes e a coordenação dos projetos complementares</v>
      </c>
      <c r="D39" s="69"/>
      <c r="E39" s="69"/>
      <c r="F39" s="69"/>
      <c r="G39" s="31" t="str">
        <f>IF(B39="","",VLOOKUP(B39,'[1]Memória de Cálculo (imprimir)'!$B:$P,14,FALSE))</f>
        <v>m²</v>
      </c>
      <c r="H39" s="32">
        <f>IF(A39="","",VLOOKUP(A39,'[1]Memória de Cálculo (imprimir)'!$A:$P,16,FALSE))</f>
        <v>600</v>
      </c>
      <c r="I39" s="33">
        <f>VLOOKUP(B39,'[1]Preço EMOP 07-17'!$A:$B,2,FALSE)</f>
        <v>62.48</v>
      </c>
      <c r="J39" s="34">
        <f t="shared" ref="J39:J45" si="3">IF(H39="","-",H39*I39)</f>
        <v>37488</v>
      </c>
      <c r="K39" s="49" t="str">
        <f>IFERROR(IF(#REF!="0,00","-",(J39*100/#REF!)),"")</f>
        <v/>
      </c>
      <c r="L39" s="50"/>
    </row>
    <row r="40" spans="1:13" ht="48" customHeight="1" x14ac:dyDescent="0.25">
      <c r="A40" s="54" t="s">
        <v>47</v>
      </c>
      <c r="B40" s="30" t="str">
        <f>VLOOKUP(A40,'[1]Memória de Cálculo (imprimir)'!$A:$P,2,FALSE)</f>
        <v>01.050.0537-0</v>
      </c>
      <c r="C40" s="63" t="str">
        <f>IF(B40="","",VLOOKUP(B40,'[1]Memória de Cálculo (imprimir)'!$B:$P,2,FALSE))</f>
        <v>Projeto estrutural básico, para prédios hospitalares até 1000m², apresentado em Autocad nos padrões da contratante, de acordo com a ABNT</v>
      </c>
      <c r="D40" s="63"/>
      <c r="E40" s="63"/>
      <c r="F40" s="63"/>
      <c r="G40" s="31" t="str">
        <f>IF(B40="","",VLOOKUP(B40,'[1]Memória de Cálculo (imprimir)'!$B:$P,14,FALSE))</f>
        <v>m²</v>
      </c>
      <c r="H40" s="32">
        <f>IF(A40="","",VLOOKUP(A40,'[1]Memória de Cálculo (imprimir)'!$A:$P,16,FALSE))</f>
        <v>600</v>
      </c>
      <c r="I40" s="33">
        <f>VLOOKUP(B40,'[1]Preço EMOP 07-17'!$A:$B,2,FALSE)</f>
        <v>34.07</v>
      </c>
      <c r="J40" s="34">
        <f t="shared" si="3"/>
        <v>20442</v>
      </c>
      <c r="K40" s="35" t="str">
        <f>IFERROR(IF(#REF!="0,00","-",(J40*100/#REF!)),"")</f>
        <v/>
      </c>
      <c r="L40" s="36"/>
    </row>
    <row r="41" spans="1:13" ht="39" customHeight="1" x14ac:dyDescent="0.25">
      <c r="A41" s="54" t="s">
        <v>48</v>
      </c>
      <c r="B41" s="30" t="str">
        <f>VLOOKUP(A41,'[1]Memória de Cálculo (imprimir)'!$A:$P,2,FALSE)</f>
        <v>01.050.0498-0</v>
      </c>
      <c r="C41" s="63" t="str">
        <f>IF(B41="","",VLOOKUP(B41,'[1]Memória de Cálculo (imprimir)'!$B:$P,2,FALSE))</f>
        <v>Projeto básico de instalação de elétrica para prédios hospitalares, apresentado em Autocad, inclusive as legalizações pertinentes</v>
      </c>
      <c r="D41" s="63"/>
      <c r="E41" s="63"/>
      <c r="F41" s="63"/>
      <c r="G41" s="31" t="str">
        <f>IF(B41="","",VLOOKUP(B41,'[1]Memória de Cálculo (imprimir)'!$B:$P,14,FALSE))</f>
        <v>m²</v>
      </c>
      <c r="H41" s="32">
        <f>IF(A41="","",VLOOKUP(A41,'[1]Memória de Cálculo (imprimir)'!$A:$P,16,FALSE))</f>
        <v>600</v>
      </c>
      <c r="I41" s="33">
        <f>VLOOKUP(B41,'[1]Preço EMOP 07-17'!$A:$B,2,FALSE)</f>
        <v>12.97</v>
      </c>
      <c r="J41" s="34">
        <f t="shared" si="3"/>
        <v>7782</v>
      </c>
      <c r="K41" s="35" t="str">
        <f>IFERROR(IF(#REF!="0,00","-",(J41*100/#REF!)),"")</f>
        <v/>
      </c>
      <c r="L41" s="36"/>
    </row>
    <row r="42" spans="1:13" ht="48" customHeight="1" x14ac:dyDescent="0.25">
      <c r="A42" s="54" t="s">
        <v>49</v>
      </c>
      <c r="B42" s="30" t="str">
        <f>VLOOKUP(A42,'[1]Memória de Cálculo (imprimir)'!$A:$P,2,FALSE)</f>
        <v>01.050.0467-0</v>
      </c>
      <c r="C42" s="63" t="str">
        <f>IF(B42="","",VLOOKUP(B42,'[1]Memória de Cálculo (imprimir)'!$B:$P,2,FALSE))</f>
        <v xml:space="preserve">Projeto básico de instalação hidráulica para prédios hospitalares até 4000m², apresentado em Autocad, inclusive as legalizações pertinentes </v>
      </c>
      <c r="D42" s="63"/>
      <c r="E42" s="63"/>
      <c r="F42" s="63"/>
      <c r="G42" s="31" t="str">
        <f>IF(B42="","",VLOOKUP(B42,'[1]Memória de Cálculo (imprimir)'!$B:$P,14,FALSE))</f>
        <v>m²</v>
      </c>
      <c r="H42" s="32">
        <f>IF(A42="","",VLOOKUP(A42,'[1]Memória de Cálculo (imprimir)'!$A:$P,16,FALSE))</f>
        <v>600</v>
      </c>
      <c r="I42" s="33">
        <f>VLOOKUP(B42,'[1]Preço EMOP 07-17'!$A:$B,2,FALSE)</f>
        <v>9.7200000000000006</v>
      </c>
      <c r="J42" s="34">
        <f t="shared" si="3"/>
        <v>5832</v>
      </c>
      <c r="K42" s="35" t="str">
        <f>IFERROR(IF(#REF!="0,00","-",(J42*100/#REF!)),"")</f>
        <v/>
      </c>
      <c r="L42" s="36"/>
    </row>
    <row r="43" spans="1:13" ht="48" customHeight="1" x14ac:dyDescent="0.25">
      <c r="A43" s="54" t="s">
        <v>50</v>
      </c>
      <c r="B43" s="30" t="str">
        <f>VLOOKUP(A43,'[1]Memória de Cálculo (imprimir)'!$A:$P,2,FALSE)</f>
        <v>01.050.0445-0</v>
      </c>
      <c r="C43" s="63" t="str">
        <f>IF(B43="","",VLOOKUP(B43,'[1]Memória de Cálculo (imprimir)'!$B:$P,2,FALSE))</f>
        <v xml:space="preserve">Projeto básico de instalação esgoto sanitário e águas pluviais para prédios hospitalares até 4000m², apresentado em Autocad, inclusive as legalizações pertinentes </v>
      </c>
      <c r="D43" s="63"/>
      <c r="E43" s="63"/>
      <c r="F43" s="63"/>
      <c r="G43" s="31" t="str">
        <f>IF(B43="","",VLOOKUP(B43,'[1]Memória de Cálculo (imprimir)'!$B:$P,14,FALSE))</f>
        <v>m²</v>
      </c>
      <c r="H43" s="32">
        <f>IF(A43="","",VLOOKUP(A43,'[1]Memória de Cálculo (imprimir)'!$A:$P,16,FALSE))</f>
        <v>600</v>
      </c>
      <c r="I43" s="33">
        <f>VLOOKUP(B43,'[1]Preço EMOP 07-17'!$A:$B,2,FALSE)</f>
        <v>9.7200000000000006</v>
      </c>
      <c r="J43" s="34">
        <f t="shared" si="3"/>
        <v>5832</v>
      </c>
      <c r="K43" s="35" t="str">
        <f>IFERROR(IF(#REF!="0,00","-",(J43*100/#REF!)),"")</f>
        <v/>
      </c>
      <c r="L43" s="36"/>
    </row>
    <row r="44" spans="1:13" ht="36.75" customHeight="1" x14ac:dyDescent="0.25">
      <c r="A44" s="54" t="s">
        <v>51</v>
      </c>
      <c r="B44" s="30" t="str">
        <f>VLOOKUP(A44,'[1]Memória de Cálculo (imprimir)'!$A:$P,2,FALSE)</f>
        <v>01.050.0370-0</v>
      </c>
      <c r="C44" s="63" t="str">
        <f>IF(B44="","",VLOOKUP(B44,'[1]Memória de Cálculo (imprimir)'!$B:$P,2,FALSE))</f>
        <v>Projeto básico de instalação de incêndio, para prédios hospitalares, apresentado em Autocad  inclusive legalizações pertinentes</v>
      </c>
      <c r="D44" s="63"/>
      <c r="E44" s="63"/>
      <c r="F44" s="63"/>
      <c r="G44" s="31" t="str">
        <f>IF(B44="","",VLOOKUP(B44,'[1]Memória de Cálculo (imprimir)'!$B:$P,14,FALSE))</f>
        <v>m²</v>
      </c>
      <c r="H44" s="32">
        <f>IF(A44="","",VLOOKUP(A44,'[1]Memória de Cálculo (imprimir)'!$A:$P,16,FALSE))</f>
        <v>600</v>
      </c>
      <c r="I44" s="33">
        <f>VLOOKUP(B44,'[1]Preço EMOP 07-17'!$A:$B,2,FALSE)</f>
        <v>6.48</v>
      </c>
      <c r="J44" s="34">
        <f t="shared" si="3"/>
        <v>3888.0000000000005</v>
      </c>
      <c r="K44" s="35" t="str">
        <f>IFERROR(IF(#REF!="0,00","-",(J44*100/#REF!)),"")</f>
        <v/>
      </c>
      <c r="L44" s="36"/>
    </row>
    <row r="45" spans="1:13" ht="48" customHeight="1" x14ac:dyDescent="0.25">
      <c r="A45" s="54" t="s">
        <v>52</v>
      </c>
      <c r="B45" s="30" t="str">
        <f>VLOOKUP(A45,'[1]Memória de Cálculo (imprimir)'!$A:$P,2,FALSE)</f>
        <v>01.050.0509-0</v>
      </c>
      <c r="C45" s="63" t="str">
        <f>IF(B45="","",VLOOKUP(B45,'[1]Memória de Cálculo (imprimir)'!$B:$P,2,FALSE))</f>
        <v>Projeto básico de sistema de ar condicionado e exaustão mecânica, para prédios com área de 501 até 3000m² apresentado em Autocad, inclusive as legalizações pertinentes</v>
      </c>
      <c r="D45" s="63"/>
      <c r="E45" s="63"/>
      <c r="F45" s="63"/>
      <c r="G45" s="31" t="str">
        <f>IF(B45="","",VLOOKUP(B45,'[1]Memória de Cálculo (imprimir)'!$B:$P,14,FALSE))</f>
        <v>m²</v>
      </c>
      <c r="H45" s="32">
        <f>IF(A45="","",VLOOKUP(A45,'[1]Memória de Cálculo (imprimir)'!$A:$P,16,FALSE))</f>
        <v>600</v>
      </c>
      <c r="I45" s="33">
        <f>VLOOKUP(B45,'[1]Preço EMOP 07-17'!$A:$B,2,FALSE)</f>
        <v>4.13</v>
      </c>
      <c r="J45" s="34">
        <f t="shared" si="3"/>
        <v>2478</v>
      </c>
      <c r="K45" s="35" t="str">
        <f>IFERROR(IF(#REF!="0,00","-",(J45*100/#REF!)),"")</f>
        <v/>
      </c>
      <c r="L45" s="36"/>
    </row>
    <row r="46" spans="1:13" ht="20.100000000000001" customHeight="1" x14ac:dyDescent="0.25">
      <c r="A46" s="37"/>
      <c r="B46" s="38"/>
      <c r="C46" s="51"/>
      <c r="D46" s="52"/>
      <c r="E46" s="52"/>
      <c r="F46" s="52"/>
      <c r="G46" s="41"/>
      <c r="H46" s="42"/>
      <c r="I46" s="43"/>
      <c r="J46" s="44" t="s">
        <v>53</v>
      </c>
      <c r="K46" s="45">
        <f>SUM(J39:J45)</f>
        <v>83742</v>
      </c>
      <c r="L46" s="46">
        <f>K46/$K$47</f>
        <v>0.11506519137945689</v>
      </c>
      <c r="M46" s="27">
        <f>J39+J40+J41+J42+J43+J44+J45</f>
        <v>83742</v>
      </c>
    </row>
    <row r="47" spans="1:13" ht="18.75" customHeight="1" x14ac:dyDescent="0.25">
      <c r="A47" s="64" t="s">
        <v>54</v>
      </c>
      <c r="B47" s="65"/>
      <c r="C47" s="65"/>
      <c r="D47" s="65"/>
      <c r="E47" s="65"/>
      <c r="F47" s="65"/>
      <c r="G47" s="65"/>
      <c r="H47" s="65"/>
      <c r="I47" s="66"/>
      <c r="J47" s="55"/>
      <c r="K47" s="55">
        <f>SUM(K14:K46)</f>
        <v>727778.74</v>
      </c>
      <c r="L47" s="56">
        <f>SUM(L14:L46)</f>
        <v>1</v>
      </c>
    </row>
    <row r="48" spans="1:13" ht="4.5" customHeight="1" x14ac:dyDescent="0.25">
      <c r="J48" s="27"/>
    </row>
    <row r="49" spans="1:13" ht="18" customHeight="1" x14ac:dyDescent="0.25">
      <c r="A49" s="67" t="s">
        <v>55</v>
      </c>
      <c r="B49" s="67"/>
      <c r="C49" s="67"/>
      <c r="D49" s="67"/>
      <c r="E49" s="67"/>
      <c r="F49" s="67"/>
      <c r="G49" s="67"/>
      <c r="H49" s="67"/>
      <c r="I49" s="68"/>
      <c r="J49" s="57">
        <f>SUM(K46+K37+K28+K19)</f>
        <v>727778.74</v>
      </c>
      <c r="K49" s="27"/>
      <c r="M49" s="27">
        <f>SUM(M14:M47)</f>
        <v>710778.74</v>
      </c>
    </row>
    <row r="50" spans="1:13" ht="3" customHeight="1" x14ac:dyDescent="0.25">
      <c r="A50" s="6"/>
      <c r="B50" s="6"/>
      <c r="C50" s="6"/>
      <c r="D50" s="6"/>
      <c r="E50" s="6"/>
      <c r="F50" s="6"/>
      <c r="G50" s="6"/>
      <c r="H50" s="6"/>
      <c r="I50" s="6"/>
      <c r="J50" s="27"/>
    </row>
    <row r="51" spans="1:13" ht="18" customHeight="1" x14ac:dyDescent="0.25">
      <c r="A51" s="58"/>
      <c r="B51" s="58"/>
      <c r="C51" s="59"/>
      <c r="D51" s="59"/>
      <c r="E51" s="58"/>
      <c r="F51" s="59"/>
      <c r="G51" s="58"/>
      <c r="H51" s="60" t="s">
        <v>56</v>
      </c>
      <c r="I51" s="61">
        <v>0.18</v>
      </c>
      <c r="J51" s="57">
        <f>IF(J49="0,00","0,00",J49*I51)</f>
        <v>131000.17319999999</v>
      </c>
      <c r="K51" s="27"/>
      <c r="L51" s="62"/>
    </row>
    <row r="52" spans="1:13" ht="3" customHeight="1" x14ac:dyDescent="0.25">
      <c r="A52" s="6"/>
      <c r="B52" s="6"/>
      <c r="C52" s="6"/>
      <c r="D52" s="6"/>
      <c r="E52" s="6"/>
      <c r="F52" s="6"/>
      <c r="G52" s="6"/>
      <c r="H52" s="6"/>
      <c r="I52" s="6"/>
      <c r="J52" s="27"/>
    </row>
    <row r="53" spans="1:13" ht="18" customHeight="1" x14ac:dyDescent="0.25">
      <c r="A53" s="67" t="s">
        <v>57</v>
      </c>
      <c r="B53" s="67"/>
      <c r="C53" s="67"/>
      <c r="D53" s="67"/>
      <c r="E53" s="67"/>
      <c r="F53" s="67"/>
      <c r="G53" s="67"/>
      <c r="H53" s="67"/>
      <c r="I53" s="68"/>
      <c r="J53" s="57">
        <f>IF(J51="0,00","0,00",J49+J51)</f>
        <v>858778.91319999995</v>
      </c>
      <c r="K53" s="27"/>
    </row>
    <row r="54" spans="1:13" x14ac:dyDescent="0.25"/>
    <row r="55" spans="1:13" x14ac:dyDescent="0.25"/>
    <row r="56" spans="1:13" x14ac:dyDescent="0.25"/>
    <row r="57" spans="1:13" x14ac:dyDescent="0.25"/>
    <row r="58" spans="1:13" x14ac:dyDescent="0.25"/>
    <row r="59" spans="1:13" x14ac:dyDescent="0.25"/>
    <row r="60" spans="1:13" x14ac:dyDescent="0.25"/>
    <row r="61" spans="1:13" x14ac:dyDescent="0.25"/>
    <row r="62" spans="1:13" x14ac:dyDescent="0.25"/>
    <row r="63" spans="1:13" x14ac:dyDescent="0.25"/>
    <row r="64" spans="1:13"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row r="1038" x14ac:dyDescent="0.25"/>
    <row r="1039" x14ac:dyDescent="0.25"/>
    <row r="1040" x14ac:dyDescent="0.25"/>
    <row r="1041" x14ac:dyDescent="0.25"/>
    <row r="1042" x14ac:dyDescent="0.25"/>
    <row r="1043" x14ac:dyDescent="0.25"/>
    <row r="1044" x14ac:dyDescent="0.25"/>
    <row r="1045" x14ac:dyDescent="0.25"/>
    <row r="1046" x14ac:dyDescent="0.25"/>
    <row r="1047" x14ac:dyDescent="0.25"/>
    <row r="1048" x14ac:dyDescent="0.25"/>
    <row r="1049" x14ac:dyDescent="0.25"/>
    <row r="1050" x14ac:dyDescent="0.25"/>
    <row r="1051" x14ac:dyDescent="0.25"/>
    <row r="1052" x14ac:dyDescent="0.25"/>
    <row r="1053" x14ac:dyDescent="0.25"/>
    <row r="1054" x14ac:dyDescent="0.25"/>
    <row r="1055" x14ac:dyDescent="0.25"/>
    <row r="1056" x14ac:dyDescent="0.25"/>
    <row r="1057" x14ac:dyDescent="0.25"/>
    <row r="1058" x14ac:dyDescent="0.25"/>
    <row r="1059" x14ac:dyDescent="0.25"/>
    <row r="1060" x14ac:dyDescent="0.25"/>
    <row r="1061" x14ac:dyDescent="0.25"/>
    <row r="1062" x14ac:dyDescent="0.25"/>
    <row r="1063" x14ac:dyDescent="0.25"/>
    <row r="1064" x14ac:dyDescent="0.25"/>
    <row r="1065" x14ac:dyDescent="0.25"/>
    <row r="1066" x14ac:dyDescent="0.25"/>
    <row r="1067" x14ac:dyDescent="0.25"/>
    <row r="1068" x14ac:dyDescent="0.25"/>
    <row r="1069" x14ac:dyDescent="0.25"/>
    <row r="1070" x14ac:dyDescent="0.25"/>
    <row r="1071" x14ac:dyDescent="0.25"/>
    <row r="1072" x14ac:dyDescent="0.25"/>
    <row r="1073" x14ac:dyDescent="0.25"/>
    <row r="1074" x14ac:dyDescent="0.25"/>
    <row r="1075" x14ac:dyDescent="0.25"/>
    <row r="1076" x14ac:dyDescent="0.25"/>
    <row r="1077" x14ac:dyDescent="0.25"/>
    <row r="1078" x14ac:dyDescent="0.25"/>
    <row r="1079" x14ac:dyDescent="0.25"/>
    <row r="1080" x14ac:dyDescent="0.25"/>
    <row r="1081" x14ac:dyDescent="0.25"/>
    <row r="1082" x14ac:dyDescent="0.25"/>
    <row r="1083" x14ac:dyDescent="0.25"/>
    <row r="1084" x14ac:dyDescent="0.25"/>
    <row r="1085" x14ac:dyDescent="0.25"/>
    <row r="1086" x14ac:dyDescent="0.25"/>
    <row r="1087" x14ac:dyDescent="0.25"/>
    <row r="1088" x14ac:dyDescent="0.25"/>
    <row r="1089" x14ac:dyDescent="0.25"/>
    <row r="1090" x14ac:dyDescent="0.25"/>
    <row r="1091" x14ac:dyDescent="0.25"/>
    <row r="1092" x14ac:dyDescent="0.25"/>
    <row r="1093" x14ac:dyDescent="0.25"/>
    <row r="1094" x14ac:dyDescent="0.25"/>
    <row r="1095" x14ac:dyDescent="0.25"/>
    <row r="1096" x14ac:dyDescent="0.25"/>
    <row r="1097" x14ac:dyDescent="0.25"/>
    <row r="1098" x14ac:dyDescent="0.25"/>
    <row r="1099" x14ac:dyDescent="0.25"/>
    <row r="1100" x14ac:dyDescent="0.25"/>
    <row r="1101" x14ac:dyDescent="0.25"/>
    <row r="1102" x14ac:dyDescent="0.25"/>
    <row r="1103" x14ac:dyDescent="0.25"/>
    <row r="1104" x14ac:dyDescent="0.25"/>
    <row r="1105" x14ac:dyDescent="0.25"/>
    <row r="1106" x14ac:dyDescent="0.25"/>
    <row r="1107" x14ac:dyDescent="0.25"/>
    <row r="1108" x14ac:dyDescent="0.25"/>
    <row r="1109" x14ac:dyDescent="0.25"/>
    <row r="1110" x14ac:dyDescent="0.25"/>
    <row r="1111" x14ac:dyDescent="0.25"/>
    <row r="1112" x14ac:dyDescent="0.25"/>
    <row r="1113" x14ac:dyDescent="0.25"/>
    <row r="1114" x14ac:dyDescent="0.25"/>
    <row r="1115" x14ac:dyDescent="0.25"/>
    <row r="1116" x14ac:dyDescent="0.25"/>
    <row r="1117" x14ac:dyDescent="0.25"/>
    <row r="1118" x14ac:dyDescent="0.25"/>
    <row r="1119" x14ac:dyDescent="0.25"/>
    <row r="1120" x14ac:dyDescent="0.25"/>
    <row r="1121" x14ac:dyDescent="0.25"/>
    <row r="1122" x14ac:dyDescent="0.25"/>
    <row r="1123" x14ac:dyDescent="0.25"/>
    <row r="1124" x14ac:dyDescent="0.25"/>
    <row r="1125" x14ac:dyDescent="0.25"/>
    <row r="1126" x14ac:dyDescent="0.25"/>
    <row r="1127" x14ac:dyDescent="0.25"/>
    <row r="1128" x14ac:dyDescent="0.25"/>
    <row r="1129" x14ac:dyDescent="0.25"/>
    <row r="1130" x14ac:dyDescent="0.25"/>
    <row r="1131" x14ac:dyDescent="0.25"/>
    <row r="1132" x14ac:dyDescent="0.25"/>
    <row r="1133" x14ac:dyDescent="0.25"/>
    <row r="1134" x14ac:dyDescent="0.25"/>
    <row r="1135" x14ac:dyDescent="0.25"/>
    <row r="1136" x14ac:dyDescent="0.25"/>
    <row r="1137" x14ac:dyDescent="0.25"/>
    <row r="1138" x14ac:dyDescent="0.25"/>
    <row r="1139" x14ac:dyDescent="0.25"/>
    <row r="1140" x14ac:dyDescent="0.25"/>
    <row r="1141" x14ac:dyDescent="0.25"/>
    <row r="1142" x14ac:dyDescent="0.25"/>
    <row r="1143" x14ac:dyDescent="0.25"/>
    <row r="1144" x14ac:dyDescent="0.25"/>
    <row r="1145" x14ac:dyDescent="0.25"/>
    <row r="1146" x14ac:dyDescent="0.25"/>
    <row r="1147" x14ac:dyDescent="0.25"/>
    <row r="1148" x14ac:dyDescent="0.25"/>
    <row r="1149" x14ac:dyDescent="0.25"/>
    <row r="1150" x14ac:dyDescent="0.25"/>
    <row r="1151" x14ac:dyDescent="0.25"/>
    <row r="1152" x14ac:dyDescent="0.25"/>
    <row r="1153" x14ac:dyDescent="0.25"/>
    <row r="1154" x14ac:dyDescent="0.25"/>
    <row r="1155" x14ac:dyDescent="0.25"/>
    <row r="1156" x14ac:dyDescent="0.25"/>
    <row r="1157" x14ac:dyDescent="0.25"/>
    <row r="1158" x14ac:dyDescent="0.25"/>
    <row r="1159" x14ac:dyDescent="0.25"/>
    <row r="1160" x14ac:dyDescent="0.25"/>
    <row r="1161" x14ac:dyDescent="0.25"/>
    <row r="1162" x14ac:dyDescent="0.25"/>
    <row r="1163" x14ac:dyDescent="0.25"/>
    <row r="1164" x14ac:dyDescent="0.25"/>
    <row r="1165" x14ac:dyDescent="0.25"/>
    <row r="1166" x14ac:dyDescent="0.25"/>
    <row r="1167" x14ac:dyDescent="0.25"/>
    <row r="1168" x14ac:dyDescent="0.25"/>
    <row r="1169" x14ac:dyDescent="0.25"/>
    <row r="1170" x14ac:dyDescent="0.25"/>
    <row r="1171" x14ac:dyDescent="0.25"/>
    <row r="1172" x14ac:dyDescent="0.25"/>
    <row r="1173" x14ac:dyDescent="0.25"/>
    <row r="1174" x14ac:dyDescent="0.25"/>
    <row r="1175" x14ac:dyDescent="0.25"/>
    <row r="1176" x14ac:dyDescent="0.25"/>
    <row r="1177" x14ac:dyDescent="0.25"/>
    <row r="1178" x14ac:dyDescent="0.25"/>
    <row r="1179" x14ac:dyDescent="0.25"/>
    <row r="1180" x14ac:dyDescent="0.25"/>
    <row r="1181" x14ac:dyDescent="0.25"/>
    <row r="1182" x14ac:dyDescent="0.25"/>
    <row r="1183" x14ac:dyDescent="0.25"/>
    <row r="1184" x14ac:dyDescent="0.25"/>
    <row r="1185" x14ac:dyDescent="0.25"/>
    <row r="1186" x14ac:dyDescent="0.25"/>
    <row r="1187" x14ac:dyDescent="0.25"/>
    <row r="1188" x14ac:dyDescent="0.25"/>
    <row r="1189" x14ac:dyDescent="0.25"/>
    <row r="1190" x14ac:dyDescent="0.25"/>
    <row r="1191" x14ac:dyDescent="0.25"/>
    <row r="1192" x14ac:dyDescent="0.25"/>
    <row r="1193" x14ac:dyDescent="0.25"/>
    <row r="1194" x14ac:dyDescent="0.25"/>
    <row r="1195" x14ac:dyDescent="0.25"/>
    <row r="1196" x14ac:dyDescent="0.25"/>
    <row r="1197" x14ac:dyDescent="0.25"/>
    <row r="1198" x14ac:dyDescent="0.25"/>
    <row r="1199" x14ac:dyDescent="0.25"/>
    <row r="1200" x14ac:dyDescent="0.25"/>
    <row r="1201" x14ac:dyDescent="0.25"/>
    <row r="1202" x14ac:dyDescent="0.25"/>
    <row r="1203" x14ac:dyDescent="0.25"/>
    <row r="1204" x14ac:dyDescent="0.25"/>
    <row r="1205" x14ac:dyDescent="0.25"/>
    <row r="1206" x14ac:dyDescent="0.25"/>
    <row r="1207" x14ac:dyDescent="0.25"/>
    <row r="1208" x14ac:dyDescent="0.25"/>
    <row r="1209" x14ac:dyDescent="0.25"/>
    <row r="1210" x14ac:dyDescent="0.25"/>
    <row r="1211" x14ac:dyDescent="0.25"/>
    <row r="1212" x14ac:dyDescent="0.25"/>
    <row r="1213" x14ac:dyDescent="0.25"/>
    <row r="1214" x14ac:dyDescent="0.25"/>
    <row r="1215" x14ac:dyDescent="0.25"/>
    <row r="1216" x14ac:dyDescent="0.25"/>
    <row r="1217" x14ac:dyDescent="0.25"/>
    <row r="1218" x14ac:dyDescent="0.25"/>
    <row r="1219" x14ac:dyDescent="0.25"/>
    <row r="1220" x14ac:dyDescent="0.25"/>
    <row r="1221" x14ac:dyDescent="0.25"/>
    <row r="1222" x14ac:dyDescent="0.25"/>
    <row r="1223" x14ac:dyDescent="0.25"/>
    <row r="1224" x14ac:dyDescent="0.25"/>
    <row r="1225" x14ac:dyDescent="0.25"/>
    <row r="1226" x14ac:dyDescent="0.25"/>
    <row r="1227" x14ac:dyDescent="0.25"/>
    <row r="1228" x14ac:dyDescent="0.25"/>
    <row r="1229" x14ac:dyDescent="0.25"/>
    <row r="1230" x14ac:dyDescent="0.25"/>
    <row r="1231" x14ac:dyDescent="0.25"/>
    <row r="1232" x14ac:dyDescent="0.25"/>
    <row r="1233" x14ac:dyDescent="0.25"/>
    <row r="1234" x14ac:dyDescent="0.25"/>
    <row r="1235" x14ac:dyDescent="0.25"/>
    <row r="1236" x14ac:dyDescent="0.25"/>
    <row r="1237" x14ac:dyDescent="0.25"/>
    <row r="1238" x14ac:dyDescent="0.25"/>
    <row r="1239" x14ac:dyDescent="0.25"/>
    <row r="1240" x14ac:dyDescent="0.25"/>
    <row r="1241" x14ac:dyDescent="0.25"/>
    <row r="1242" x14ac:dyDescent="0.25"/>
    <row r="1243" x14ac:dyDescent="0.25"/>
    <row r="1244" x14ac:dyDescent="0.25"/>
    <row r="1245" x14ac:dyDescent="0.25"/>
    <row r="1246" x14ac:dyDescent="0.25"/>
  </sheetData>
  <autoFilter ref="A11:M47">
    <filterColumn colId="2" showButton="0"/>
    <filterColumn colId="3" showButton="0"/>
    <filterColumn colId="4" showButton="0"/>
  </autoFilter>
  <mergeCells count="38">
    <mergeCell ref="C18:F18"/>
    <mergeCell ref="C1:K1"/>
    <mergeCell ref="D3:H3"/>
    <mergeCell ref="D5:H5"/>
    <mergeCell ref="J5:K5"/>
    <mergeCell ref="D7:K7"/>
    <mergeCell ref="D9:F9"/>
    <mergeCell ref="G9:H9"/>
    <mergeCell ref="I9:K9"/>
    <mergeCell ref="C11:F11"/>
    <mergeCell ref="C14:F14"/>
    <mergeCell ref="C15:F15"/>
    <mergeCell ref="C16:F16"/>
    <mergeCell ref="C17:F17"/>
    <mergeCell ref="C34:F34"/>
    <mergeCell ref="C21:F21"/>
    <mergeCell ref="C22:F22"/>
    <mergeCell ref="C23:F23"/>
    <mergeCell ref="C24:F24"/>
    <mergeCell ref="C25:F25"/>
    <mergeCell ref="C26:F26"/>
    <mergeCell ref="C27:F27"/>
    <mergeCell ref="C30:F30"/>
    <mergeCell ref="C31:F31"/>
    <mergeCell ref="C32:F32"/>
    <mergeCell ref="C33:F33"/>
    <mergeCell ref="A53:I53"/>
    <mergeCell ref="C35:F35"/>
    <mergeCell ref="C36:F36"/>
    <mergeCell ref="C39:F39"/>
    <mergeCell ref="C40:F40"/>
    <mergeCell ref="C41:F41"/>
    <mergeCell ref="C42:F42"/>
    <mergeCell ref="C43:F43"/>
    <mergeCell ref="C44:F44"/>
    <mergeCell ref="C45:F45"/>
    <mergeCell ref="A47:I47"/>
    <mergeCell ref="A49:I49"/>
  </mergeCells>
  <conditionalFormatting sqref="H14:H16 H18:H19">
    <cfRule type="cellIs" dxfId="10" priority="11" operator="equal">
      <formula>FALSE</formula>
    </cfRule>
  </conditionalFormatting>
  <conditionalFormatting sqref="H21:H27">
    <cfRule type="cellIs" dxfId="9" priority="10" operator="equal">
      <formula>FALSE</formula>
    </cfRule>
  </conditionalFormatting>
  <conditionalFormatting sqref="H28">
    <cfRule type="cellIs" dxfId="8" priority="9" operator="equal">
      <formula>FALSE</formula>
    </cfRule>
  </conditionalFormatting>
  <conditionalFormatting sqref="H37">
    <cfRule type="cellIs" dxfId="7" priority="8" operator="equal">
      <formula>FALSE</formula>
    </cfRule>
  </conditionalFormatting>
  <conditionalFormatting sqref="H46">
    <cfRule type="cellIs" dxfId="6" priority="7" operator="equal">
      <formula>FALSE</formula>
    </cfRule>
  </conditionalFormatting>
  <conditionalFormatting sqref="H39:H45">
    <cfRule type="cellIs" dxfId="5" priority="2" operator="equal">
      <formula>FALSE</formula>
    </cfRule>
  </conditionalFormatting>
  <conditionalFormatting sqref="H33:H36">
    <cfRule type="cellIs" dxfId="4" priority="6" operator="equal">
      <formula>FALSE</formula>
    </cfRule>
  </conditionalFormatting>
  <conditionalFormatting sqref="H30">
    <cfRule type="cellIs" dxfId="3" priority="5" operator="equal">
      <formula>FALSE</formula>
    </cfRule>
  </conditionalFormatting>
  <conditionalFormatting sqref="H31">
    <cfRule type="cellIs" dxfId="2" priority="4" operator="equal">
      <formula>FALSE</formula>
    </cfRule>
  </conditionalFormatting>
  <conditionalFormatting sqref="H32:H36">
    <cfRule type="cellIs" dxfId="1" priority="3" operator="equal">
      <formula>FALSE</formula>
    </cfRule>
  </conditionalFormatting>
  <conditionalFormatting sqref="H17">
    <cfRule type="cellIs" dxfId="0" priority="1" operator="equal">
      <formula>FALSE</formula>
    </cfRule>
  </conditionalFormatting>
  <printOptions horizontalCentered="1"/>
  <pageMargins left="0.19685039370078741" right="0" top="0.39370078740157483" bottom="0.39370078740157483" header="0.31496062992125984" footer="0.31496062992125984"/>
  <pageSetup paperSize="9" scale="80" orientation="landscape" horizontalDpi="300" verticalDpi="30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OrçDiscr (Imprimir)</vt:lpstr>
      <vt:lpstr>'OrçDiscr (Imprimir)'!Area_de_impressao</vt:lpstr>
      <vt:lpstr>'OrçDiscr (Imprimir)'!Titulos_de_impressao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2018-03-08T18:36:19Z</cp:lastPrinted>
  <dcterms:created xsi:type="dcterms:W3CDTF">2017-11-21T22:24:17Z</dcterms:created>
  <dcterms:modified xsi:type="dcterms:W3CDTF">2018-03-08T18:36:23Z</dcterms:modified>
</cp:coreProperties>
</file>